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<sst xmlns="http://schemas.openxmlformats.org/spreadsheetml/2006/main" count="117" uniqueCount="53">
  <si>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21/08/2023 14:04:48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</si>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</sst>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C4-4A2C-A79C-FC07E689469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248</c:v>
                </c:pt>
                <c:pt idx="1">
                  <c:v>242</c:v>
                </c:pt>
                <c:pt idx="2">
                  <c:v>242</c:v>
                </c:pt>
                <c:pt idx="3">
                  <c:v>242</c:v>
                </c:pt>
                <c:pt idx="4">
                  <c:v>242</c:v>
                </c:pt>
                <c:pt idx="5">
                  <c:v>242</c:v>
                </c:pt>
                <c:pt idx="6">
                  <c:v>242</c:v>
                </c:pt>
                <c:pt idx="7">
                  <c:v>271</c:v>
                </c:pt>
                <c:pt idx="8">
                  <c:v>309</c:v>
                </c:pt>
                <c:pt idx="9">
                  <c:v>332</c:v>
                </c:pt>
                <c:pt idx="10">
                  <c:v>345</c:v>
                </c:pt>
                <c:pt idx="11">
                  <c:v>356</c:v>
                </c:pt>
                <c:pt idx="12">
                  <c:v>364</c:v>
                </c:pt>
                <c:pt idx="13">
                  <c:v>360</c:v>
                </c:pt>
                <c:pt idx="14">
                  <c:v>358</c:v>
                </c:pt>
                <c:pt idx="15">
                  <c:v>362</c:v>
                </c:pt>
                <c:pt idx="16">
                  <c:v>385</c:v>
                </c:pt>
                <c:pt idx="17">
                  <c:v>418</c:v>
                </c:pt>
                <c:pt idx="18">
                  <c:v>432</c:v>
                </c:pt>
                <c:pt idx="19">
                  <c:v>443</c:v>
                </c:pt>
                <c:pt idx="20">
                  <c:v>413</c:v>
                </c:pt>
                <c:pt idx="21">
                  <c:v>367</c:v>
                </c:pt>
                <c:pt idx="22">
                  <c:v>330</c:v>
                </c:pt>
                <c:pt idx="23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C4-4A2C-A79C-FC07E689469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2969.32</c:v>
                </c:pt>
                <c:pt idx="1">
                  <c:v>2881.752</c:v>
                </c:pt>
                <c:pt idx="2">
                  <c:v>2917.8249999999998</c:v>
                </c:pt>
                <c:pt idx="3">
                  <c:v>2924.8159999999998</c:v>
                </c:pt>
                <c:pt idx="4">
                  <c:v>2937.45</c:v>
                </c:pt>
                <c:pt idx="5">
                  <c:v>2948.886</c:v>
                </c:pt>
                <c:pt idx="6">
                  <c:v>2952.9230000000002</c:v>
                </c:pt>
                <c:pt idx="7">
                  <c:v>2918.8360000000002</c:v>
                </c:pt>
                <c:pt idx="8">
                  <c:v>2871.1840000000002</c:v>
                </c:pt>
                <c:pt idx="9">
                  <c:v>2830.241</c:v>
                </c:pt>
                <c:pt idx="10">
                  <c:v>2764.52</c:v>
                </c:pt>
                <c:pt idx="11">
                  <c:v>2816.6990000000001</c:v>
                </c:pt>
                <c:pt idx="12">
                  <c:v>2831.721</c:v>
                </c:pt>
                <c:pt idx="13">
                  <c:v>2744.375</c:v>
                </c:pt>
                <c:pt idx="14">
                  <c:v>2768.5240000000003</c:v>
                </c:pt>
                <c:pt idx="15">
                  <c:v>3028.0420000000004</c:v>
                </c:pt>
                <c:pt idx="16">
                  <c:v>3065.9480000000003</c:v>
                </c:pt>
                <c:pt idx="17">
                  <c:v>3316.0160000000001</c:v>
                </c:pt>
                <c:pt idx="18">
                  <c:v>3352.232</c:v>
                </c:pt>
                <c:pt idx="19">
                  <c:v>3415.0140000000001</c:v>
                </c:pt>
                <c:pt idx="20">
                  <c:v>3454.1150000000002</c:v>
                </c:pt>
                <c:pt idx="21">
                  <c:v>3457.1180000000004</c:v>
                </c:pt>
                <c:pt idx="22">
                  <c:v>3467.88</c:v>
                </c:pt>
                <c:pt idx="23">
                  <c:v>3330.3100000000004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C4-4A2C-A79C-FC07E689469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955.1</c:v>
                </c:pt>
                <c:pt idx="1">
                  <c:v>754.1</c:v>
                </c:pt>
                <c:pt idx="2">
                  <c:v>482</c:v>
                </c:pt>
                <c:pt idx="3">
                  <c:v>416</c:v>
                </c:pt>
                <c:pt idx="4">
                  <c:v>411</c:v>
                </c:pt>
                <c:pt idx="5">
                  <c:v>448</c:v>
                </c:pt>
                <c:pt idx="6">
                  <c:v>324</c:v>
                </c:pt>
                <c:pt idx="7">
                  <c:v>391</c:v>
                </c:pt>
                <c:pt idx="8">
                  <c:v>230</c:v>
                </c:pt>
                <c:pt idx="9">
                  <c:v>140</c:v>
                </c:pt>
                <c:pt idx="10">
                  <c:v>248</c:v>
                </c:pt>
                <c:pt idx="11">
                  <c:v>241</c:v>
                </c:pt>
                <c:pt idx="12">
                  <c:v>248</c:v>
                </c:pt>
                <c:pt idx="13">
                  <c:v>203</c:v>
                </c:pt>
                <c:pt idx="14">
                  <c:v>232.9</c:v>
                </c:pt>
                <c:pt idx="15">
                  <c:v>407.2</c:v>
                </c:pt>
                <c:pt idx="16">
                  <c:v>666.1</c:v>
                </c:pt>
                <c:pt idx="17">
                  <c:v>1115</c:v>
                </c:pt>
                <c:pt idx="18">
                  <c:v>932</c:v>
                </c:pt>
                <c:pt idx="19">
                  <c:v>1127</c:v>
                </c:pt>
                <c:pt idx="20">
                  <c:v>1049.4000000000001</c:v>
                </c:pt>
                <c:pt idx="21">
                  <c:v>833.8</c:v>
                </c:pt>
                <c:pt idx="22">
                  <c:v>1080.0999999999999</c:v>
                </c:pt>
                <c:pt idx="23">
                  <c:v>1133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C4-4A2C-A79C-FC07E689469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2567.1149999999998</c:v>
                </c:pt>
                <c:pt idx="1">
                  <c:v>2607.2150000000001</c:v>
                </c:pt>
                <c:pt idx="2">
                  <c:v>2646.3799999999997</c:v>
                </c:pt>
                <c:pt idx="3">
                  <c:v>2676.8879999999999</c:v>
                </c:pt>
                <c:pt idx="4">
                  <c:v>2713.49</c:v>
                </c:pt>
                <c:pt idx="5">
                  <c:v>2747.0749999999998</c:v>
                </c:pt>
                <c:pt idx="6">
                  <c:v>2966.9300000000003</c:v>
                </c:pt>
                <c:pt idx="7">
                  <c:v>3655.6529999999993</c:v>
                </c:pt>
                <c:pt idx="8">
                  <c:v>4713.2249999999995</c:v>
                </c:pt>
                <c:pt idx="9">
                  <c:v>5688.851999999999</c:v>
                </c:pt>
                <c:pt idx="10">
                  <c:v>6028.6529999999993</c:v>
                </c:pt>
                <c:pt idx="11">
                  <c:v>6344.2170000000015</c:v>
                </c:pt>
                <c:pt idx="12">
                  <c:v>6382.4459999999999</c:v>
                </c:pt>
                <c:pt idx="13">
                  <c:v>6186.2319999999991</c:v>
                </c:pt>
                <c:pt idx="14">
                  <c:v>5750.6059999999979</c:v>
                </c:pt>
                <c:pt idx="15">
                  <c:v>5338.2920000000004</c:v>
                </c:pt>
                <c:pt idx="16">
                  <c:v>4367.6269999999995</c:v>
                </c:pt>
                <c:pt idx="17">
                  <c:v>3222.4969999999998</c:v>
                </c:pt>
                <c:pt idx="18">
                  <c:v>2384.585</c:v>
                </c:pt>
                <c:pt idx="19">
                  <c:v>2038.9839999999999</c:v>
                </c:pt>
                <c:pt idx="20">
                  <c:v>1976.3120000000001</c:v>
                </c:pt>
                <c:pt idx="21">
                  <c:v>1959.3009999999997</c:v>
                </c:pt>
                <c:pt idx="22">
                  <c:v>1981.665</c:v>
                </c:pt>
                <c:pt idx="23">
                  <c:v>2021.5259999999996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1C4-4A2C-A79C-FC07E689469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33</c:v>
                </c:pt>
                <c:pt idx="1">
                  <c:v>32</c:v>
                </c:pt>
                <c:pt idx="2">
                  <c:v>31</c:v>
                </c:pt>
                <c:pt idx="3">
                  <c:v>32</c:v>
                </c:pt>
                <c:pt idx="4">
                  <c:v>34</c:v>
                </c:pt>
                <c:pt idx="5">
                  <c:v>34</c:v>
                </c:pt>
                <c:pt idx="6">
                  <c:v>43</c:v>
                </c:pt>
                <c:pt idx="7">
                  <c:v>66</c:v>
                </c:pt>
                <c:pt idx="8">
                  <c:v>82</c:v>
                </c:pt>
                <c:pt idx="9">
                  <c:v>91</c:v>
                </c:pt>
                <c:pt idx="10">
                  <c:v>97</c:v>
                </c:pt>
                <c:pt idx="11">
                  <c:v>99</c:v>
                </c:pt>
                <c:pt idx="12">
                  <c:v>100</c:v>
                </c:pt>
                <c:pt idx="13">
                  <c:v>95</c:v>
                </c:pt>
                <c:pt idx="14">
                  <c:v>86</c:v>
                </c:pt>
                <c:pt idx="15">
                  <c:v>74</c:v>
                </c:pt>
                <c:pt idx="16">
                  <c:v>59</c:v>
                </c:pt>
                <c:pt idx="17">
                  <c:v>38</c:v>
                </c:pt>
                <c:pt idx="18">
                  <c:v>20</c:v>
                </c:pt>
                <c:pt idx="19">
                  <c:v>15</c:v>
                </c:pt>
                <c:pt idx="20">
                  <c:v>18</c:v>
                </c:pt>
                <c:pt idx="21">
                  <c:v>19</c:v>
                </c:pt>
                <c:pt idx="22">
                  <c:v>18</c:v>
                </c:pt>
                <c:pt idx="23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C4-4A2C-A79C-FC07E689469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331</c:v>
                </c:pt>
                <c:pt idx="5">
                  <c:v>439</c:v>
                </c:pt>
                <c:pt idx="6">
                  <c:v>619</c:v>
                </c:pt>
                <c:pt idx="7">
                  <c:v>618</c:v>
                </c:pt>
                <c:pt idx="8">
                  <c:v>461</c:v>
                </c:pt>
                <c:pt idx="9">
                  <c:v>220</c:v>
                </c:pt>
                <c:pt idx="10">
                  <c:v>138</c:v>
                </c:pt>
                <c:pt idx="11">
                  <c:v>93</c:v>
                </c:pt>
                <c:pt idx="12">
                  <c:v>104</c:v>
                </c:pt>
                <c:pt idx="13">
                  <c:v>80</c:v>
                </c:pt>
                <c:pt idx="14">
                  <c:v>80</c:v>
                </c:pt>
                <c:pt idx="15">
                  <c:v>83</c:v>
                </c:pt>
                <c:pt idx="16">
                  <c:v>211</c:v>
                </c:pt>
                <c:pt idx="17">
                  <c:v>744.86199999999997</c:v>
                </c:pt>
                <c:pt idx="18">
                  <c:v>1247</c:v>
                </c:pt>
                <c:pt idx="19">
                  <c:v>1648.645</c:v>
                </c:pt>
                <c:pt idx="20">
                  <c:v>1666</c:v>
                </c:pt>
                <c:pt idx="21">
                  <c:v>1321</c:v>
                </c:pt>
                <c:pt idx="22">
                  <c:v>961</c:v>
                </c:pt>
                <c:pt idx="23">
                  <c:v>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1C4-4A2C-A79C-FC07E6894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6999.5580000000009</c:v>
                </c:pt>
                <c:pt idx="1">
                  <c:v>6718.0190000000002</c:v>
                </c:pt>
                <c:pt idx="2">
                  <c:v>6520.1910000000007</c:v>
                </c:pt>
                <c:pt idx="3">
                  <c:v>6492.7360000000017</c:v>
                </c:pt>
                <c:pt idx="4">
                  <c:v>6819.9529999999995</c:v>
                </c:pt>
                <c:pt idx="5">
                  <c:v>7009.8930000000009</c:v>
                </c:pt>
                <c:pt idx="6">
                  <c:v>7147.8989999999994</c:v>
                </c:pt>
                <c:pt idx="7">
                  <c:v>7920.5290000000014</c:v>
                </c:pt>
                <c:pt idx="8">
                  <c:v>8666.4440000000013</c:v>
                </c:pt>
                <c:pt idx="9">
                  <c:v>9302.1360000000004</c:v>
                </c:pt>
                <c:pt idx="10">
                  <c:v>9621.176999999996</c:v>
                </c:pt>
                <c:pt idx="11">
                  <c:v>9949.8730000000032</c:v>
                </c:pt>
                <c:pt idx="12">
                  <c:v>10030.134000000004</c:v>
                </c:pt>
                <c:pt idx="13">
                  <c:v>9668.6299999999992</c:v>
                </c:pt>
                <c:pt idx="14">
                  <c:v>9276.0260000000017</c:v>
                </c:pt>
                <c:pt idx="15">
                  <c:v>9292.56</c:v>
                </c:pt>
                <c:pt idx="16">
                  <c:v>8754.6960000000017</c:v>
                </c:pt>
                <c:pt idx="17">
                  <c:v>8854.3820000000014</c:v>
                </c:pt>
                <c:pt idx="18">
                  <c:v>8367.8590000000022</c:v>
                </c:pt>
                <c:pt idx="19">
                  <c:v>8687.6339999999982</c:v>
                </c:pt>
                <c:pt idx="20">
                  <c:v>8576.8360000000048</c:v>
                </c:pt>
                <c:pt idx="21">
                  <c:v>7957.2239999999983</c:v>
                </c:pt>
                <c:pt idx="22">
                  <c:v>7838.6780000000008</c:v>
                </c:pt>
                <c:pt idx="23">
                  <c:v>7197.8300000000008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1C4-4A2C-A79C-FC07E6894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113.69</c:v>
                </c:pt>
                <c:pt idx="1">
                  <c:v>104.81</c:v>
                </c:pt>
                <c:pt idx="2">
                  <c:v>103.29</c:v>
                </c:pt>
                <c:pt idx="3">
                  <c:v>103.26</c:v>
                </c:pt>
                <c:pt idx="4">
                  <c:v>104.82</c:v>
                </c:pt>
                <c:pt idx="5">
                  <c:v>111.89</c:v>
                </c:pt>
                <c:pt idx="6">
                  <c:v>133.05000000000001</c:v>
                </c:pt>
                <c:pt idx="7">
                  <c:v>146.38999999999999</c:v>
                </c:pt>
                <c:pt idx="8">
                  <c:v>136.86000000000001</c:v>
                </c:pt>
                <c:pt idx="9">
                  <c:v>115.91</c:v>
                </c:pt>
                <c:pt idx="10">
                  <c:v>102.4</c:v>
                </c:pt>
                <c:pt idx="11">
                  <c:v>99.67</c:v>
                </c:pt>
                <c:pt idx="12">
                  <c:v>94.8</c:v>
                </c:pt>
                <c:pt idx="13">
                  <c:v>93.42</c:v>
                </c:pt>
                <c:pt idx="14">
                  <c:v>96.07</c:v>
                </c:pt>
                <c:pt idx="15">
                  <c:v>108.59</c:v>
                </c:pt>
                <c:pt idx="16">
                  <c:v>135</c:v>
                </c:pt>
                <c:pt idx="17">
                  <c:v>147.38999999999999</c:v>
                </c:pt>
                <c:pt idx="18">
                  <c:v>185.95</c:v>
                </c:pt>
                <c:pt idx="19">
                  <c:v>227.21</c:v>
                </c:pt>
                <c:pt idx="20">
                  <c:v>228.7</c:v>
                </c:pt>
                <c:pt idx="21">
                  <c:v>184.26</c:v>
                </c:pt>
                <c:pt idx="22">
                  <c:v>145.80000000000001</c:v>
                </c:pt>
                <c:pt idx="23">
                  <c:v>127.6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1C4-4A2C-A79C-FC07E6894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6999.5350000000026</v>
      </c>
      <c r="C4" s="18">
        <v>6718.0670000000018</v>
      </c>
      <c r="D4" s="18">
        <v>6520.2049999999999</v>
      </c>
      <c r="E4" s="18">
        <v>6492.7040000000006</v>
      </c>
      <c r="F4" s="18">
        <v>6819.9400000000014</v>
      </c>
      <c r="G4" s="18">
        <v>7009.9610000000002</v>
      </c>
      <c r="H4" s="18">
        <v>7147.8530000000001</v>
      </c>
      <c r="I4" s="18">
        <v>7920.4889999999987</v>
      </c>
      <c r="J4" s="18">
        <v>8666.4090000000015</v>
      </c>
      <c r="K4" s="18">
        <v>9302.0930000000026</v>
      </c>
      <c r="L4" s="18">
        <v>9621.1730000000025</v>
      </c>
      <c r="M4" s="18">
        <v>9949.9159999999974</v>
      </c>
      <c r="N4" s="18">
        <v>10030.166999999999</v>
      </c>
      <c r="O4" s="18">
        <v>9668.607</v>
      </c>
      <c r="P4" s="18">
        <v>9276.0299999999988</v>
      </c>
      <c r="Q4" s="18">
        <v>9292.5340000000015</v>
      </c>
      <c r="R4" s="18">
        <v>8754.6750000000011</v>
      </c>
      <c r="S4" s="18">
        <v>8854.3750000000036</v>
      </c>
      <c r="T4" s="18">
        <v>8367.8169999999991</v>
      </c>
      <c r="U4" s="18">
        <v>8687.6430000000018</v>
      </c>
      <c r="V4" s="18">
        <v>8576.8270000000011</v>
      </c>
      <c r="W4" s="18">
        <v>7957.219000000001</v>
      </c>
      <c r="X4" s="18">
        <v>7838.6449999999995</v>
      </c>
      <c r="Y4" s="18">
        <v>7197.836000000003</v>
      </c>
      <c r="Z4" s="19"/>
      <c r="AA4" s="20">
        <f>SUM(B4:Z4)</f>
        <v>197670.72000000006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113.69</v>
      </c>
      <c r="C7" s="28">
        <v>104.81</v>
      </c>
      <c r="D7" s="28">
        <v>103.29</v>
      </c>
      <c r="E7" s="28">
        <v>103.26</v>
      </c>
      <c r="F7" s="28">
        <v>104.82</v>
      </c>
      <c r="G7" s="28">
        <v>111.89</v>
      </c>
      <c r="H7" s="28">
        <v>133.05000000000001</v>
      </c>
      <c r="I7" s="28">
        <v>146.38999999999999</v>
      </c>
      <c r="J7" s="28">
        <v>136.86000000000001</v>
      </c>
      <c r="K7" s="28">
        <v>115.91</v>
      </c>
      <c r="L7" s="28">
        <v>102.4</v>
      </c>
      <c r="M7" s="28">
        <v>99.67</v>
      </c>
      <c r="N7" s="28">
        <v>94.8</v>
      </c>
      <c r="O7" s="28">
        <v>93.42</v>
      </c>
      <c r="P7" s="28">
        <v>96.07</v>
      </c>
      <c r="Q7" s="28">
        <v>108.59</v>
      </c>
      <c r="R7" s="28">
        <v>135</v>
      </c>
      <c r="S7" s="28">
        <v>147.38999999999999</v>
      </c>
      <c r="T7" s="28">
        <v>185.95</v>
      </c>
      <c r="U7" s="28">
        <v>227.21</v>
      </c>
      <c r="V7" s="28">
        <v>228.7</v>
      </c>
      <c r="W7" s="28">
        <v>184.26</v>
      </c>
      <c r="X7" s="28">
        <v>145.80000000000001</v>
      </c>
      <c r="Y7" s="28">
        <v>127.6</v>
      </c>
      <c r="Z7" s="29"/>
      <c r="AA7" s="30">
        <f>IF(SUM(B7:Z7)&lt;&gt;0,AVERAGEIF(B7:Z7,"&lt;&gt;"""),"")</f>
        <v>131.2845833333333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906</v>
      </c>
    </row>
    <row r="11" spans="1:27" ht="25.15" customHeight="1" x14ac:dyDescent="0.2">
      <c r="A11" s="45" t="s">
        <v>7</v>
      </c>
      <c r="B11" s="46">
        <v>248</v>
      </c>
      <c r="C11" s="47">
        <v>242</v>
      </c>
      <c r="D11" s="47">
        <v>242</v>
      </c>
      <c r="E11" s="47">
        <v>242</v>
      </c>
      <c r="F11" s="47">
        <v>242</v>
      </c>
      <c r="G11" s="47">
        <v>242</v>
      </c>
      <c r="H11" s="47">
        <v>242</v>
      </c>
      <c r="I11" s="47">
        <v>271</v>
      </c>
      <c r="J11" s="47">
        <v>309</v>
      </c>
      <c r="K11" s="47">
        <v>332</v>
      </c>
      <c r="L11" s="47">
        <v>345</v>
      </c>
      <c r="M11" s="47">
        <v>356</v>
      </c>
      <c r="N11" s="47">
        <v>364</v>
      </c>
      <c r="O11" s="47">
        <v>360</v>
      </c>
      <c r="P11" s="47">
        <v>358</v>
      </c>
      <c r="Q11" s="47">
        <v>362</v>
      </c>
      <c r="R11" s="47">
        <v>385</v>
      </c>
      <c r="S11" s="47">
        <v>418</v>
      </c>
      <c r="T11" s="47">
        <v>432</v>
      </c>
      <c r="U11" s="47">
        <v>443</v>
      </c>
      <c r="V11" s="47">
        <v>413</v>
      </c>
      <c r="W11" s="47">
        <v>367</v>
      </c>
      <c r="X11" s="47">
        <v>330</v>
      </c>
      <c r="Y11" s="47">
        <v>274</v>
      </c>
      <c r="Z11" s="48"/>
      <c r="AA11" s="49">
        <f t="shared" si="0"/>
        <v>7819</v>
      </c>
    </row>
    <row r="12" spans="1:27" ht="25.15" customHeight="1" x14ac:dyDescent="0.2">
      <c r="A12" s="50" t="s">
        <v>8</v>
      </c>
      <c r="B12" s="51">
        <v>2969.32</v>
      </c>
      <c r="C12" s="52">
        <v>2881.752</v>
      </c>
      <c r="D12" s="52">
        <v>2917.8249999999998</v>
      </c>
      <c r="E12" s="52">
        <v>2924.8159999999998</v>
      </c>
      <c r="F12" s="52">
        <v>2937.45</v>
      </c>
      <c r="G12" s="52">
        <v>2948.886</v>
      </c>
      <c r="H12" s="52">
        <v>2952.9230000000002</v>
      </c>
      <c r="I12" s="52">
        <v>2918.8360000000002</v>
      </c>
      <c r="J12" s="52">
        <v>2871.1840000000002</v>
      </c>
      <c r="K12" s="52">
        <v>2830.241</v>
      </c>
      <c r="L12" s="52">
        <v>2764.52</v>
      </c>
      <c r="M12" s="52">
        <v>2816.6990000000001</v>
      </c>
      <c r="N12" s="52">
        <v>2831.721</v>
      </c>
      <c r="O12" s="52">
        <v>2744.375</v>
      </c>
      <c r="P12" s="52">
        <v>2768.5240000000003</v>
      </c>
      <c r="Q12" s="52">
        <v>3028.0420000000004</v>
      </c>
      <c r="R12" s="52">
        <v>3065.9480000000003</v>
      </c>
      <c r="S12" s="52">
        <v>3316.0160000000001</v>
      </c>
      <c r="T12" s="52">
        <v>3352.232</v>
      </c>
      <c r="U12" s="52">
        <v>3415.0140000000001</v>
      </c>
      <c r="V12" s="52">
        <v>3454.1150000000002</v>
      </c>
      <c r="W12" s="52">
        <v>3457.1180000000004</v>
      </c>
      <c r="X12" s="52">
        <v>3467.88</v>
      </c>
      <c r="Y12" s="52">
        <v>3330.3100000000004</v>
      </c>
      <c r="Z12" s="53"/>
      <c r="AA12" s="54">
        <f t="shared" si="0"/>
        <v>72965.747000000003</v>
      </c>
    </row>
    <row r="13" spans="1:27" ht="25.15" customHeight="1" x14ac:dyDescent="0.2">
      <c r="A13" s="50" t="s">
        <v>9</v>
      </c>
      <c r="B13" s="51">
        <v>76</v>
      </c>
      <c r="C13" s="52">
        <v>50</v>
      </c>
      <c r="D13" s="52">
        <v>50</v>
      </c>
      <c r="E13" s="52">
        <v>50</v>
      </c>
      <c r="F13" s="52">
        <v>331</v>
      </c>
      <c r="G13" s="52">
        <v>439</v>
      </c>
      <c r="H13" s="52">
        <v>619</v>
      </c>
      <c r="I13" s="52">
        <v>618</v>
      </c>
      <c r="J13" s="52">
        <v>461</v>
      </c>
      <c r="K13" s="52">
        <v>220</v>
      </c>
      <c r="L13" s="52">
        <v>138</v>
      </c>
      <c r="M13" s="52">
        <v>93</v>
      </c>
      <c r="N13" s="52">
        <v>104</v>
      </c>
      <c r="O13" s="52">
        <v>80</v>
      </c>
      <c r="P13" s="52">
        <v>80</v>
      </c>
      <c r="Q13" s="52">
        <v>83</v>
      </c>
      <c r="R13" s="52">
        <v>211</v>
      </c>
      <c r="S13" s="52">
        <v>744.86199999999997</v>
      </c>
      <c r="T13" s="52">
        <v>1247</v>
      </c>
      <c r="U13" s="52">
        <v>1648.645</v>
      </c>
      <c r="V13" s="52">
        <v>1666</v>
      </c>
      <c r="W13" s="52">
        <v>1321</v>
      </c>
      <c r="X13" s="52">
        <v>961</v>
      </c>
      <c r="Y13" s="52">
        <v>421</v>
      </c>
      <c r="Z13" s="53"/>
      <c r="AA13" s="54">
        <f t="shared" si="0"/>
        <v>11712.507</v>
      </c>
    </row>
    <row r="14" spans="1:27" ht="25.15" customHeight="1" x14ac:dyDescent="0.2">
      <c r="A14" s="55" t="s">
        <v>10</v>
      </c>
      <c r="B14" s="56">
        <v>2567.1149999999998</v>
      </c>
      <c r="C14" s="57">
        <v>2607.2150000000001</v>
      </c>
      <c r="D14" s="57">
        <v>2646.3799999999997</v>
      </c>
      <c r="E14" s="57">
        <v>2676.8879999999999</v>
      </c>
      <c r="F14" s="57">
        <v>2713.49</v>
      </c>
      <c r="G14" s="57">
        <v>2747.0749999999998</v>
      </c>
      <c r="H14" s="57">
        <v>2966.9300000000003</v>
      </c>
      <c r="I14" s="57">
        <v>3655.6529999999993</v>
      </c>
      <c r="J14" s="57">
        <v>4713.2249999999995</v>
      </c>
      <c r="K14" s="57">
        <v>5688.851999999999</v>
      </c>
      <c r="L14" s="57">
        <v>6028.6529999999993</v>
      </c>
      <c r="M14" s="57">
        <v>6344.2170000000015</v>
      </c>
      <c r="N14" s="57">
        <v>6382.4459999999999</v>
      </c>
      <c r="O14" s="57">
        <v>6186.2319999999991</v>
      </c>
      <c r="P14" s="57">
        <v>5750.6059999999979</v>
      </c>
      <c r="Q14" s="57">
        <v>5338.2920000000004</v>
      </c>
      <c r="R14" s="57">
        <v>4367.6269999999995</v>
      </c>
      <c r="S14" s="57">
        <v>3222.4969999999998</v>
      </c>
      <c r="T14" s="57">
        <v>2384.585</v>
      </c>
      <c r="U14" s="57">
        <v>2038.9839999999999</v>
      </c>
      <c r="V14" s="57">
        <v>1976.3120000000001</v>
      </c>
      <c r="W14" s="57">
        <v>1959.3009999999997</v>
      </c>
      <c r="X14" s="57">
        <v>1981.665</v>
      </c>
      <c r="Y14" s="57">
        <v>2021.5259999999996</v>
      </c>
      <c r="Z14" s="58"/>
      <c r="AA14" s="59">
        <f t="shared" si="0"/>
        <v>88965.765999999989</v>
      </c>
    </row>
    <row r="15" spans="1:27" ht="25.15" customHeight="1" x14ac:dyDescent="0.2">
      <c r="A15" s="55" t="s">
        <v>11</v>
      </c>
      <c r="B15" s="56">
        <v>33</v>
      </c>
      <c r="C15" s="57">
        <v>32</v>
      </c>
      <c r="D15" s="57">
        <v>31</v>
      </c>
      <c r="E15" s="57">
        <v>32</v>
      </c>
      <c r="F15" s="57">
        <v>34</v>
      </c>
      <c r="G15" s="57">
        <v>34</v>
      </c>
      <c r="H15" s="57">
        <v>43</v>
      </c>
      <c r="I15" s="57">
        <v>66</v>
      </c>
      <c r="J15" s="57">
        <v>82</v>
      </c>
      <c r="K15" s="57">
        <v>91</v>
      </c>
      <c r="L15" s="57">
        <v>97</v>
      </c>
      <c r="M15" s="57">
        <v>99</v>
      </c>
      <c r="N15" s="57">
        <v>100</v>
      </c>
      <c r="O15" s="57">
        <v>95</v>
      </c>
      <c r="P15" s="57">
        <v>86</v>
      </c>
      <c r="Q15" s="57">
        <v>74</v>
      </c>
      <c r="R15" s="57">
        <v>59</v>
      </c>
      <c r="S15" s="57">
        <v>38</v>
      </c>
      <c r="T15" s="57">
        <v>20</v>
      </c>
      <c r="U15" s="57">
        <v>15</v>
      </c>
      <c r="V15" s="57">
        <v>18</v>
      </c>
      <c r="W15" s="57">
        <v>19</v>
      </c>
      <c r="X15" s="57">
        <v>18</v>
      </c>
      <c r="Y15" s="57">
        <v>18</v>
      </c>
      <c r="Z15" s="58"/>
      <c r="AA15" s="59">
        <f t="shared" si="0"/>
        <v>1234</v>
      </c>
    </row>
    <row r="16" spans="1:27" ht="30" customHeight="1" thickBot="1" x14ac:dyDescent="0.25">
      <c r="A16" s="60" t="s">
        <v>12</v>
      </c>
      <c r="B16" s="61">
        <f>IF(LEN(B$2)&gt;0,SUM(B10:B15),"")</f>
        <v>6044.4349999999995</v>
      </c>
      <c r="C16" s="62">
        <f t="shared" ref="C16:Z16" si="1">IF(LEN(C$2)&gt;0,SUM(C10:C15),"")</f>
        <v>5963.9670000000006</v>
      </c>
      <c r="D16" s="62">
        <f t="shared" si="1"/>
        <v>6038.2049999999999</v>
      </c>
      <c r="E16" s="62">
        <f t="shared" si="1"/>
        <v>6076.7039999999997</v>
      </c>
      <c r="F16" s="62">
        <f t="shared" si="1"/>
        <v>6408.94</v>
      </c>
      <c r="G16" s="62">
        <f t="shared" si="1"/>
        <v>6561.9609999999993</v>
      </c>
      <c r="H16" s="62">
        <f t="shared" si="1"/>
        <v>6823.853000000001</v>
      </c>
      <c r="I16" s="62">
        <f t="shared" si="1"/>
        <v>7529.4889999999996</v>
      </c>
      <c r="J16" s="62">
        <f t="shared" si="1"/>
        <v>8436.4089999999997</v>
      </c>
      <c r="K16" s="62">
        <f t="shared" si="1"/>
        <v>9162.0929999999989</v>
      </c>
      <c r="L16" s="62">
        <f t="shared" si="1"/>
        <v>9373.1729999999989</v>
      </c>
      <c r="M16" s="62">
        <f t="shared" si="1"/>
        <v>9708.9160000000011</v>
      </c>
      <c r="N16" s="62">
        <f t="shared" si="1"/>
        <v>9782.1669999999995</v>
      </c>
      <c r="O16" s="62">
        <f t="shared" si="1"/>
        <v>9465.607</v>
      </c>
      <c r="P16" s="62">
        <f t="shared" si="1"/>
        <v>9043.1299999999974</v>
      </c>
      <c r="Q16" s="62">
        <f t="shared" si="1"/>
        <v>8885.3340000000007</v>
      </c>
      <c r="R16" s="62">
        <f t="shared" si="1"/>
        <v>8088.5749999999998</v>
      </c>
      <c r="S16" s="62">
        <f t="shared" si="1"/>
        <v>7739.375</v>
      </c>
      <c r="T16" s="62">
        <f t="shared" si="1"/>
        <v>7435.817</v>
      </c>
      <c r="U16" s="62">
        <f t="shared" si="1"/>
        <v>7560.643</v>
      </c>
      <c r="V16" s="62">
        <f t="shared" si="1"/>
        <v>7527.4269999999997</v>
      </c>
      <c r="W16" s="62">
        <f t="shared" si="1"/>
        <v>7123.4189999999999</v>
      </c>
      <c r="X16" s="62">
        <f t="shared" si="1"/>
        <v>6758.5450000000001</v>
      </c>
      <c r="Y16" s="62">
        <f t="shared" si="1"/>
        <v>6064.8360000000002</v>
      </c>
      <c r="Z16" s="63" t="str">
        <f t="shared" si="1"/>
        <v/>
      </c>
      <c r="AA16" s="64">
        <f>SUM(AA10:AA15)</f>
        <v>183603.02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2541.9</v>
      </c>
      <c r="C28" s="72">
        <v>2520.9</v>
      </c>
      <c r="D28" s="72">
        <v>2531.9</v>
      </c>
      <c r="E28" s="72">
        <v>2550.9</v>
      </c>
      <c r="F28" s="72">
        <v>2846.9</v>
      </c>
      <c r="G28" s="72">
        <v>2961.9</v>
      </c>
      <c r="H28" s="72">
        <v>3252.31</v>
      </c>
      <c r="I28" s="72">
        <v>3650.63</v>
      </c>
      <c r="J28" s="72">
        <v>4033.82</v>
      </c>
      <c r="K28" s="72">
        <v>4279.97</v>
      </c>
      <c r="L28" s="72">
        <v>4573.32</v>
      </c>
      <c r="M28" s="72">
        <v>4762.22</v>
      </c>
      <c r="N28" s="72">
        <v>4826.5200000000004</v>
      </c>
      <c r="O28" s="72">
        <v>4775.6400000000003</v>
      </c>
      <c r="P28" s="72">
        <v>4576.2299999999996</v>
      </c>
      <c r="Q28" s="72">
        <v>4307.75</v>
      </c>
      <c r="R28" s="72">
        <v>3989.22</v>
      </c>
      <c r="S28" s="72">
        <v>3917.79</v>
      </c>
      <c r="T28" s="72">
        <v>3795.42</v>
      </c>
      <c r="U28" s="72">
        <v>3988.55</v>
      </c>
      <c r="V28" s="72">
        <v>3943.9</v>
      </c>
      <c r="W28" s="72">
        <v>3901.9</v>
      </c>
      <c r="X28" s="72">
        <v>3529.9</v>
      </c>
      <c r="Y28" s="72">
        <v>2880.9</v>
      </c>
      <c r="Z28" s="73"/>
      <c r="AA28" s="74">
        <f>SUM(B28:Z28)</f>
        <v>88940.38999999997</v>
      </c>
    </row>
    <row r="29" spans="1:27" ht="25.15" customHeight="1" x14ac:dyDescent="0.2">
      <c r="A29" s="75" t="s">
        <v>23</v>
      </c>
      <c r="B29" s="76">
        <v>1075.5350000000001</v>
      </c>
      <c r="C29" s="77">
        <v>1126.067</v>
      </c>
      <c r="D29" s="77">
        <v>1193.3050000000001</v>
      </c>
      <c r="E29" s="77">
        <v>1205.8040000000001</v>
      </c>
      <c r="F29" s="77">
        <v>1227.04</v>
      </c>
      <c r="G29" s="77">
        <v>1297.0609999999999</v>
      </c>
      <c r="H29" s="77">
        <v>1307.5429999999999</v>
      </c>
      <c r="I29" s="77">
        <v>1698.8589999999999</v>
      </c>
      <c r="J29" s="77">
        <v>2099.5889999999999</v>
      </c>
      <c r="K29" s="77">
        <v>2554.123</v>
      </c>
      <c r="L29" s="77">
        <v>2607.8530000000001</v>
      </c>
      <c r="M29" s="77">
        <v>2761.6959999999999</v>
      </c>
      <c r="N29" s="77">
        <v>2790.6469999999999</v>
      </c>
      <c r="O29" s="77">
        <v>2644.9670000000001</v>
      </c>
      <c r="P29" s="77">
        <v>2441.9</v>
      </c>
      <c r="Q29" s="77">
        <v>2544.5839999999998</v>
      </c>
      <c r="R29" s="77">
        <v>2049.355</v>
      </c>
      <c r="S29" s="77">
        <v>1497.585</v>
      </c>
      <c r="T29" s="77">
        <v>1448.3969999999999</v>
      </c>
      <c r="U29" s="77">
        <v>1426.0930000000001</v>
      </c>
      <c r="V29" s="77">
        <v>1362.527</v>
      </c>
      <c r="W29" s="77">
        <v>862.51900000000001</v>
      </c>
      <c r="X29" s="77">
        <v>902.64499999999998</v>
      </c>
      <c r="Y29" s="77">
        <v>834.93600000000004</v>
      </c>
      <c r="Z29" s="78"/>
      <c r="AA29" s="79">
        <f>SUM(B29:Z29)</f>
        <v>40960.629999999997</v>
      </c>
    </row>
    <row r="30" spans="1:27" ht="25.15" customHeight="1" x14ac:dyDescent="0.2">
      <c r="A30" s="82" t="s">
        <v>24</v>
      </c>
      <c r="B30" s="80">
        <v>2803</v>
      </c>
      <c r="C30" s="81">
        <v>2734</v>
      </c>
      <c r="D30" s="81">
        <v>2731</v>
      </c>
      <c r="E30" s="81">
        <v>2736</v>
      </c>
      <c r="F30" s="81">
        <v>2746</v>
      </c>
      <c r="G30" s="81">
        <v>2751</v>
      </c>
      <c r="H30" s="81">
        <v>2588</v>
      </c>
      <c r="I30" s="81">
        <v>2571</v>
      </c>
      <c r="J30" s="81">
        <v>2533</v>
      </c>
      <c r="K30" s="81">
        <v>2468</v>
      </c>
      <c r="L30" s="81">
        <v>2440</v>
      </c>
      <c r="M30" s="81">
        <v>2426</v>
      </c>
      <c r="N30" s="81">
        <v>2413</v>
      </c>
      <c r="O30" s="81">
        <v>2248</v>
      </c>
      <c r="P30" s="81">
        <v>2245</v>
      </c>
      <c r="Q30" s="81">
        <v>2281</v>
      </c>
      <c r="R30" s="81">
        <v>2365</v>
      </c>
      <c r="S30" s="81">
        <v>2690</v>
      </c>
      <c r="T30" s="81">
        <v>2722</v>
      </c>
      <c r="U30" s="81">
        <v>2773</v>
      </c>
      <c r="V30" s="81">
        <v>2797</v>
      </c>
      <c r="W30" s="81">
        <v>2803</v>
      </c>
      <c r="X30" s="81">
        <v>2811</v>
      </c>
      <c r="Y30" s="81">
        <v>2715</v>
      </c>
      <c r="Z30" s="83"/>
      <c r="AA30" s="84">
        <f>SUM(B30:Z30)</f>
        <v>62390</v>
      </c>
    </row>
    <row r="31" spans="1:27" ht="30" customHeight="1" thickBot="1" x14ac:dyDescent="0.25">
      <c r="A31" s="60" t="s">
        <v>25</v>
      </c>
      <c r="B31" s="61">
        <f>IF(LEN(B$2)&gt;0,SUM(B28:B30),"")</f>
        <v>6420.4350000000004</v>
      </c>
      <c r="C31" s="62">
        <f t="shared" ref="C31:Z31" si="4">IF(LEN(C$2)&gt;0,SUM(C28:C30),"")</f>
        <v>6380.9670000000006</v>
      </c>
      <c r="D31" s="62">
        <f t="shared" si="4"/>
        <v>6456.2049999999999</v>
      </c>
      <c r="E31" s="62">
        <f t="shared" si="4"/>
        <v>6492.7039999999997</v>
      </c>
      <c r="F31" s="62">
        <f t="shared" si="4"/>
        <v>6819.9400000000005</v>
      </c>
      <c r="G31" s="62">
        <f t="shared" si="4"/>
        <v>7009.9610000000002</v>
      </c>
      <c r="H31" s="62">
        <f t="shared" si="4"/>
        <v>7147.8530000000001</v>
      </c>
      <c r="I31" s="62">
        <f t="shared" si="4"/>
        <v>7920.4889999999996</v>
      </c>
      <c r="J31" s="62">
        <f t="shared" si="4"/>
        <v>8666.4089999999997</v>
      </c>
      <c r="K31" s="62">
        <f t="shared" si="4"/>
        <v>9302.0930000000008</v>
      </c>
      <c r="L31" s="62">
        <f t="shared" si="4"/>
        <v>9621.1729999999989</v>
      </c>
      <c r="M31" s="62">
        <f t="shared" si="4"/>
        <v>9949.9160000000011</v>
      </c>
      <c r="N31" s="62">
        <f t="shared" si="4"/>
        <v>10030.167000000001</v>
      </c>
      <c r="O31" s="62">
        <f t="shared" si="4"/>
        <v>9668.607</v>
      </c>
      <c r="P31" s="62">
        <f t="shared" si="4"/>
        <v>9263.1299999999992</v>
      </c>
      <c r="Q31" s="62">
        <f t="shared" si="4"/>
        <v>9133.3339999999989</v>
      </c>
      <c r="R31" s="62">
        <f t="shared" si="4"/>
        <v>8403.5750000000007</v>
      </c>
      <c r="S31" s="62">
        <f t="shared" si="4"/>
        <v>8105.375</v>
      </c>
      <c r="T31" s="62">
        <f t="shared" si="4"/>
        <v>7965.817</v>
      </c>
      <c r="U31" s="62">
        <f t="shared" si="4"/>
        <v>8187.643</v>
      </c>
      <c r="V31" s="62">
        <f t="shared" si="4"/>
        <v>8103.4269999999997</v>
      </c>
      <c r="W31" s="62">
        <f t="shared" si="4"/>
        <v>7567.4189999999999</v>
      </c>
      <c r="X31" s="62">
        <f t="shared" si="4"/>
        <v>7243.5450000000001</v>
      </c>
      <c r="Y31" s="62">
        <f t="shared" si="4"/>
        <v>6430.8360000000002</v>
      </c>
      <c r="Z31" s="63" t="str">
        <f t="shared" si="4"/>
        <v/>
      </c>
      <c r="AA31" s="64">
        <f>SUM(AA28:AA30)</f>
        <v>192291.01999999996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61</v>
      </c>
      <c r="C34" s="95">
        <v>107</v>
      </c>
      <c r="D34" s="95">
        <v>122</v>
      </c>
      <c r="E34" s="95">
        <v>137</v>
      </c>
      <c r="F34" s="95">
        <v>135</v>
      </c>
      <c r="G34" s="95">
        <v>137</v>
      </c>
      <c r="H34" s="95">
        <v>71</v>
      </c>
      <c r="I34" s="95">
        <v>96</v>
      </c>
      <c r="J34" s="95">
        <v>16</v>
      </c>
      <c r="K34" s="95">
        <v>16</v>
      </c>
      <c r="L34" s="95">
        <v>66</v>
      </c>
      <c r="M34" s="95">
        <v>66</v>
      </c>
      <c r="N34" s="95">
        <v>66</v>
      </c>
      <c r="O34" s="95">
        <v>66</v>
      </c>
      <c r="P34" s="95">
        <v>66</v>
      </c>
      <c r="Q34" s="95">
        <v>66</v>
      </c>
      <c r="R34" s="95">
        <v>102</v>
      </c>
      <c r="S34" s="95">
        <v>111</v>
      </c>
      <c r="T34" s="95">
        <v>319</v>
      </c>
      <c r="U34" s="95">
        <v>300</v>
      </c>
      <c r="V34" s="95">
        <v>274</v>
      </c>
      <c r="W34" s="95">
        <v>204</v>
      </c>
      <c r="X34" s="95">
        <v>171</v>
      </c>
      <c r="Y34" s="95">
        <v>51</v>
      </c>
      <c r="Z34" s="96"/>
      <c r="AA34" s="74">
        <f t="shared" ref="AA34:AA39" si="5">SUM(B34:Z34)</f>
        <v>2826</v>
      </c>
    </row>
    <row r="35" spans="1:27" ht="25.15" customHeight="1" x14ac:dyDescent="0.2">
      <c r="A35" s="97" t="s">
        <v>28</v>
      </c>
      <c r="B35" s="98">
        <v>245</v>
      </c>
      <c r="C35" s="99">
        <v>240</v>
      </c>
      <c r="D35" s="99">
        <v>226</v>
      </c>
      <c r="E35" s="99">
        <v>209</v>
      </c>
      <c r="F35" s="99">
        <v>206</v>
      </c>
      <c r="G35" s="99">
        <v>241</v>
      </c>
      <c r="H35" s="99">
        <v>183</v>
      </c>
      <c r="I35" s="99">
        <v>225</v>
      </c>
      <c r="J35" s="99">
        <v>144</v>
      </c>
      <c r="K35" s="99">
        <v>54</v>
      </c>
      <c r="L35" s="99">
        <v>112</v>
      </c>
      <c r="M35" s="99">
        <v>105</v>
      </c>
      <c r="N35" s="99">
        <v>112</v>
      </c>
      <c r="O35" s="99">
        <v>67</v>
      </c>
      <c r="P35" s="99">
        <v>84</v>
      </c>
      <c r="Q35" s="99">
        <v>112</v>
      </c>
      <c r="R35" s="99">
        <v>143</v>
      </c>
      <c r="S35" s="99">
        <v>185</v>
      </c>
      <c r="T35" s="99">
        <v>141</v>
      </c>
      <c r="U35" s="99">
        <v>257</v>
      </c>
      <c r="V35" s="99">
        <v>232</v>
      </c>
      <c r="W35" s="99">
        <v>170</v>
      </c>
      <c r="X35" s="99">
        <v>244</v>
      </c>
      <c r="Y35" s="99">
        <v>245</v>
      </c>
      <c r="Z35" s="100"/>
      <c r="AA35" s="79">
        <f t="shared" si="5"/>
        <v>4182</v>
      </c>
    </row>
    <row r="36" spans="1:27" ht="25.15" customHeight="1" x14ac:dyDescent="0.2">
      <c r="A36" s="97" t="s">
        <v>29</v>
      </c>
      <c r="B36" s="98">
        <v>599.1</v>
      </c>
      <c r="C36" s="99">
        <v>357.1</v>
      </c>
      <c r="D36" s="99">
        <v>84</v>
      </c>
      <c r="E36" s="99">
        <v>20</v>
      </c>
      <c r="F36" s="99">
        <v>20</v>
      </c>
      <c r="G36" s="99">
        <v>20</v>
      </c>
      <c r="H36" s="99">
        <v>20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32.9</v>
      </c>
      <c r="Q36" s="99">
        <v>179.2</v>
      </c>
      <c r="R36" s="99">
        <v>371.1</v>
      </c>
      <c r="S36" s="99">
        <v>769</v>
      </c>
      <c r="T36" s="99">
        <v>97.1</v>
      </c>
      <c r="U36" s="99">
        <v>20</v>
      </c>
      <c r="V36" s="99">
        <v>20</v>
      </c>
      <c r="W36" s="99">
        <v>20</v>
      </c>
      <c r="X36" s="99">
        <v>615.1</v>
      </c>
      <c r="Y36" s="99">
        <v>787</v>
      </c>
      <c r="Z36" s="100"/>
      <c r="AA36" s="79">
        <f t="shared" si="5"/>
        <v>4171.6000000000004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324.89999999999998</v>
      </c>
      <c r="U38" s="99">
        <v>500</v>
      </c>
      <c r="V38" s="99">
        <v>473.4</v>
      </c>
      <c r="W38" s="99">
        <v>389.8</v>
      </c>
      <c r="X38" s="99"/>
      <c r="Y38" s="99"/>
      <c r="Z38" s="100"/>
      <c r="AA38" s="79">
        <f t="shared" si="5"/>
        <v>1688.1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955.1</v>
      </c>
      <c r="C39" s="88">
        <f t="shared" si="6"/>
        <v>754.1</v>
      </c>
      <c r="D39" s="88">
        <f t="shared" si="6"/>
        <v>482</v>
      </c>
      <c r="E39" s="88">
        <f t="shared" si="6"/>
        <v>416</v>
      </c>
      <c r="F39" s="88">
        <f t="shared" si="6"/>
        <v>411</v>
      </c>
      <c r="G39" s="88">
        <f t="shared" si="6"/>
        <v>448</v>
      </c>
      <c r="H39" s="88">
        <f t="shared" si="6"/>
        <v>324</v>
      </c>
      <c r="I39" s="88">
        <f t="shared" si="6"/>
        <v>391</v>
      </c>
      <c r="J39" s="88">
        <f t="shared" si="6"/>
        <v>230</v>
      </c>
      <c r="K39" s="88">
        <f t="shared" si="6"/>
        <v>140</v>
      </c>
      <c r="L39" s="88">
        <f t="shared" si="6"/>
        <v>248</v>
      </c>
      <c r="M39" s="88">
        <f t="shared" si="6"/>
        <v>241</v>
      </c>
      <c r="N39" s="88">
        <f t="shared" si="6"/>
        <v>248</v>
      </c>
      <c r="O39" s="88">
        <f t="shared" si="6"/>
        <v>203</v>
      </c>
      <c r="P39" s="88">
        <f t="shared" si="6"/>
        <v>232.9</v>
      </c>
      <c r="Q39" s="88">
        <f t="shared" si="6"/>
        <v>407.2</v>
      </c>
      <c r="R39" s="88">
        <f t="shared" si="6"/>
        <v>666.1</v>
      </c>
      <c r="S39" s="88">
        <f t="shared" si="6"/>
        <v>1115</v>
      </c>
      <c r="T39" s="88">
        <f t="shared" si="6"/>
        <v>932</v>
      </c>
      <c r="U39" s="88">
        <f t="shared" si="6"/>
        <v>1127</v>
      </c>
      <c r="V39" s="88">
        <f t="shared" si="6"/>
        <v>1049.4000000000001</v>
      </c>
      <c r="W39" s="88">
        <f t="shared" si="6"/>
        <v>833.8</v>
      </c>
      <c r="X39" s="88">
        <f t="shared" si="6"/>
        <v>1080.0999999999999</v>
      </c>
      <c r="Y39" s="88">
        <f t="shared" si="6"/>
        <v>1133</v>
      </c>
      <c r="Z39" s="89" t="str">
        <f t="shared" si="6"/>
        <v/>
      </c>
      <c r="AA39" s="90">
        <f t="shared" si="5"/>
        <v>14067.699999999999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579.1</v>
      </c>
      <c r="C44" s="99">
        <v>337.1</v>
      </c>
      <c r="D44" s="99">
        <v>64</v>
      </c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>
        <v>12.9</v>
      </c>
      <c r="Q44" s="99">
        <v>159.19999999999999</v>
      </c>
      <c r="R44" s="99">
        <v>351.1</v>
      </c>
      <c r="S44" s="99">
        <v>749</v>
      </c>
      <c r="T44" s="99">
        <v>77.099999999999994</v>
      </c>
      <c r="U44" s="99"/>
      <c r="V44" s="99"/>
      <c r="W44" s="99"/>
      <c r="X44" s="99">
        <v>595.1</v>
      </c>
      <c r="Y44" s="99">
        <v>767</v>
      </c>
      <c r="Z44" s="100"/>
      <c r="AA44" s="79">
        <f t="shared" si="7"/>
        <v>3691.6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324.89999999999998</v>
      </c>
      <c r="U46" s="99">
        <v>500</v>
      </c>
      <c r="V46" s="99">
        <v>473.4</v>
      </c>
      <c r="W46" s="99">
        <v>389.8</v>
      </c>
      <c r="X46" s="99"/>
      <c r="Y46" s="99"/>
      <c r="Z46" s="100"/>
      <c r="AA46" s="79">
        <f t="shared" si="7"/>
        <v>1688.1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579.1</v>
      </c>
      <c r="C48" s="88">
        <f t="shared" ref="C48:Z48" si="8">IF(LEN(C$2)&gt;0,SUM(C42:C47),"")</f>
        <v>337.1</v>
      </c>
      <c r="D48" s="88">
        <f t="shared" si="8"/>
        <v>64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12.9</v>
      </c>
      <c r="Q48" s="88">
        <f t="shared" si="8"/>
        <v>159.19999999999999</v>
      </c>
      <c r="R48" s="88">
        <f t="shared" si="8"/>
        <v>351.1</v>
      </c>
      <c r="S48" s="88">
        <f t="shared" si="8"/>
        <v>749</v>
      </c>
      <c r="T48" s="88">
        <f t="shared" si="8"/>
        <v>402</v>
      </c>
      <c r="U48" s="88">
        <f t="shared" si="8"/>
        <v>500</v>
      </c>
      <c r="V48" s="88">
        <f t="shared" si="8"/>
        <v>473.4</v>
      </c>
      <c r="W48" s="88">
        <f t="shared" si="8"/>
        <v>389.8</v>
      </c>
      <c r="X48" s="88">
        <f t="shared" si="8"/>
        <v>595.1</v>
      </c>
      <c r="Y48" s="88">
        <f t="shared" si="8"/>
        <v>767</v>
      </c>
      <c r="Z48" s="89" t="str">
        <f t="shared" si="8"/>
        <v/>
      </c>
      <c r="AA48" s="90">
        <f t="shared" si="7"/>
        <v>5379.7000000000007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6999.5349999999999</v>
      </c>
      <c r="C51" s="88">
        <f t="shared" si="10"/>
        <v>6718.0670000000009</v>
      </c>
      <c r="D51" s="88">
        <f t="shared" si="10"/>
        <v>6520.2049999999999</v>
      </c>
      <c r="E51" s="88">
        <f t="shared" si="10"/>
        <v>6492.7039999999997</v>
      </c>
      <c r="F51" s="88">
        <f t="shared" si="10"/>
        <v>6819.94</v>
      </c>
      <c r="G51" s="88">
        <f t="shared" si="10"/>
        <v>7009.9609999999993</v>
      </c>
      <c r="H51" s="88">
        <f t="shared" si="10"/>
        <v>7147.853000000001</v>
      </c>
      <c r="I51" s="88">
        <f t="shared" si="10"/>
        <v>7920.4889999999996</v>
      </c>
      <c r="J51" s="88">
        <f t="shared" si="10"/>
        <v>8666.4089999999997</v>
      </c>
      <c r="K51" s="88">
        <f t="shared" si="10"/>
        <v>9302.0929999999989</v>
      </c>
      <c r="L51" s="88">
        <f t="shared" si="10"/>
        <v>9621.1729999999989</v>
      </c>
      <c r="M51" s="88">
        <f t="shared" si="10"/>
        <v>9949.9160000000011</v>
      </c>
      <c r="N51" s="88">
        <f t="shared" si="10"/>
        <v>10030.166999999999</v>
      </c>
      <c r="O51" s="88">
        <f t="shared" si="10"/>
        <v>9668.607</v>
      </c>
      <c r="P51" s="88">
        <f t="shared" si="10"/>
        <v>9276.029999999997</v>
      </c>
      <c r="Q51" s="88">
        <f t="shared" si="10"/>
        <v>9292.5340000000015</v>
      </c>
      <c r="R51" s="88">
        <f t="shared" si="10"/>
        <v>8754.6749999999993</v>
      </c>
      <c r="S51" s="88">
        <f t="shared" si="10"/>
        <v>8854.375</v>
      </c>
      <c r="T51" s="88">
        <f t="shared" si="10"/>
        <v>8367.8169999999991</v>
      </c>
      <c r="U51" s="88">
        <f t="shared" si="10"/>
        <v>8687.643</v>
      </c>
      <c r="V51" s="88">
        <f t="shared" si="10"/>
        <v>8576.8269999999993</v>
      </c>
      <c r="W51" s="88">
        <f t="shared" si="10"/>
        <v>7957.2190000000001</v>
      </c>
      <c r="X51" s="88">
        <f t="shared" si="10"/>
        <v>7838.6450000000004</v>
      </c>
      <c r="Y51" s="88">
        <f t="shared" si="10"/>
        <v>7197.8360000000002</v>
      </c>
      <c r="Z51" s="89" t="str">
        <f t="shared" si="10"/>
        <v/>
      </c>
      <c r="AA51" s="104">
        <f>SUM(B51:Z51)</f>
        <v>197670.72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6999.5580000000009</v>
      </c>
      <c r="C4" s="18">
        <v>6718.0190000000002</v>
      </c>
      <c r="D4" s="18">
        <v>6520.1910000000007</v>
      </c>
      <c r="E4" s="18">
        <v>6492.7360000000017</v>
      </c>
      <c r="F4" s="18">
        <v>6819.9529999999995</v>
      </c>
      <c r="G4" s="18">
        <v>7009.8930000000009</v>
      </c>
      <c r="H4" s="18">
        <v>7147.8989999999994</v>
      </c>
      <c r="I4" s="18">
        <v>7920.5290000000014</v>
      </c>
      <c r="J4" s="18">
        <v>8666.4440000000013</v>
      </c>
      <c r="K4" s="18">
        <v>9302.1360000000004</v>
      </c>
      <c r="L4" s="18">
        <v>9621.176999999996</v>
      </c>
      <c r="M4" s="18">
        <v>9949.8730000000032</v>
      </c>
      <c r="N4" s="18">
        <v>10030.134000000004</v>
      </c>
      <c r="O4" s="18">
        <v>9668.6299999999992</v>
      </c>
      <c r="P4" s="18">
        <v>9276.0260000000017</v>
      </c>
      <c r="Q4" s="18">
        <v>9292.56</v>
      </c>
      <c r="R4" s="18">
        <v>8754.6960000000017</v>
      </c>
      <c r="S4" s="18">
        <v>8854.3820000000014</v>
      </c>
      <c r="T4" s="18">
        <v>8367.8590000000022</v>
      </c>
      <c r="U4" s="18">
        <v>8687.6339999999982</v>
      </c>
      <c r="V4" s="18">
        <v>8576.8360000000048</v>
      </c>
      <c r="W4" s="18">
        <v>7957.2239999999983</v>
      </c>
      <c r="X4" s="18">
        <v>7838.6780000000008</v>
      </c>
      <c r="Y4" s="18">
        <v>7197.8300000000008</v>
      </c>
      <c r="Z4" s="19"/>
      <c r="AA4" s="20">
        <f>SUM(B4:Z4)</f>
        <v>197670.89700000003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113.69</v>
      </c>
      <c r="C7" s="28">
        <v>104.81</v>
      </c>
      <c r="D7" s="28">
        <v>103.29</v>
      </c>
      <c r="E7" s="28">
        <v>103.26</v>
      </c>
      <c r="F7" s="28">
        <v>104.82</v>
      </c>
      <c r="G7" s="28">
        <v>111.89</v>
      </c>
      <c r="H7" s="28">
        <v>133.05000000000001</v>
      </c>
      <c r="I7" s="28">
        <v>146.38999999999999</v>
      </c>
      <c r="J7" s="28">
        <v>136.86000000000001</v>
      </c>
      <c r="K7" s="28">
        <v>115.91</v>
      </c>
      <c r="L7" s="28">
        <v>102.4</v>
      </c>
      <c r="M7" s="28">
        <v>99.67</v>
      </c>
      <c r="N7" s="28">
        <v>94.8</v>
      </c>
      <c r="O7" s="28">
        <v>93.42</v>
      </c>
      <c r="P7" s="28">
        <v>96.07</v>
      </c>
      <c r="Q7" s="28">
        <v>108.59</v>
      </c>
      <c r="R7" s="28">
        <v>135</v>
      </c>
      <c r="S7" s="28">
        <v>147.38999999999999</v>
      </c>
      <c r="T7" s="28">
        <v>185.95</v>
      </c>
      <c r="U7" s="28">
        <v>227.21</v>
      </c>
      <c r="V7" s="28">
        <v>228.7</v>
      </c>
      <c r="W7" s="28">
        <v>184.26</v>
      </c>
      <c r="X7" s="28">
        <v>145.80000000000001</v>
      </c>
      <c r="Y7" s="28">
        <v>127.6</v>
      </c>
      <c r="Z7" s="29"/>
      <c r="AA7" s="30">
        <f>IF(SUM(B7:Z7)&lt;&gt;0,AVERAGEIF(B7:Z7,"&lt;&gt;"""),"")</f>
        <v>131.2845833333333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822.73900000000003</v>
      </c>
      <c r="C19" s="72">
        <v>898.28099999999995</v>
      </c>
      <c r="D19" s="72">
        <v>906.73500000000001</v>
      </c>
      <c r="E19" s="72">
        <v>942.78899999999999</v>
      </c>
      <c r="F19" s="72">
        <v>940.447</v>
      </c>
      <c r="G19" s="72">
        <v>913.67700000000002</v>
      </c>
      <c r="H19" s="72">
        <v>885.26600000000008</v>
      </c>
      <c r="I19" s="72">
        <v>882.07600000000002</v>
      </c>
      <c r="J19" s="72">
        <v>881.54899999999998</v>
      </c>
      <c r="K19" s="72">
        <v>877.45799999999997</v>
      </c>
      <c r="L19" s="72">
        <v>801.94399999999996</v>
      </c>
      <c r="M19" s="72">
        <v>824.35400000000004</v>
      </c>
      <c r="N19" s="72">
        <v>801.41200000000003</v>
      </c>
      <c r="O19" s="72">
        <v>807.45100000000002</v>
      </c>
      <c r="P19" s="72">
        <v>779.68200000000002</v>
      </c>
      <c r="Q19" s="72">
        <v>852.14999999999986</v>
      </c>
      <c r="R19" s="72">
        <v>786.255</v>
      </c>
      <c r="S19" s="72">
        <v>793.71999999999991</v>
      </c>
      <c r="T19" s="72">
        <v>745.94200000000001</v>
      </c>
      <c r="U19" s="72">
        <v>736.09400000000005</v>
      </c>
      <c r="V19" s="72">
        <v>734.21499999999992</v>
      </c>
      <c r="W19" s="72">
        <v>733.13700000000006</v>
      </c>
      <c r="X19" s="72">
        <v>726.62399999999991</v>
      </c>
      <c r="Y19" s="72">
        <v>720.12900000000002</v>
      </c>
      <c r="Z19" s="73"/>
      <c r="AA19" s="74">
        <f t="shared" ref="AA19:AA24" si="2">SUM(B19:Z19)</f>
        <v>19794.126</v>
      </c>
    </row>
    <row r="20" spans="1:27" ht="25.15" customHeight="1" x14ac:dyDescent="0.2">
      <c r="A20" s="75" t="s">
        <v>15</v>
      </c>
      <c r="B20" s="76">
        <v>1147.3410000000003</v>
      </c>
      <c r="C20" s="77">
        <v>1120.24</v>
      </c>
      <c r="D20" s="77">
        <v>1106.4730000000002</v>
      </c>
      <c r="E20" s="77">
        <v>1100.9550000000002</v>
      </c>
      <c r="F20" s="77">
        <v>1139.174</v>
      </c>
      <c r="G20" s="77">
        <v>1234.5169999999998</v>
      </c>
      <c r="H20" s="77">
        <v>1391.9389999999999</v>
      </c>
      <c r="I20" s="77">
        <v>1501.519</v>
      </c>
      <c r="J20" s="77">
        <v>1602.329</v>
      </c>
      <c r="K20" s="77">
        <v>1624.4680000000001</v>
      </c>
      <c r="L20" s="77">
        <v>1607.68</v>
      </c>
      <c r="M20" s="77">
        <v>1628.4950000000001</v>
      </c>
      <c r="N20" s="77">
        <v>1678.6200000000001</v>
      </c>
      <c r="O20" s="77">
        <v>1662.825</v>
      </c>
      <c r="P20" s="77">
        <v>1615.4209999999996</v>
      </c>
      <c r="Q20" s="77">
        <v>1622.6659999999999</v>
      </c>
      <c r="R20" s="77">
        <v>1595.5650000000001</v>
      </c>
      <c r="S20" s="77">
        <v>1543.4420000000002</v>
      </c>
      <c r="T20" s="77">
        <v>1515.021</v>
      </c>
      <c r="U20" s="77">
        <v>1467.7650000000001</v>
      </c>
      <c r="V20" s="77">
        <v>1383.4330000000004</v>
      </c>
      <c r="W20" s="77">
        <v>1240.1570000000002</v>
      </c>
      <c r="X20" s="77">
        <v>1180.741</v>
      </c>
      <c r="Y20" s="77">
        <v>1147.6369999999999</v>
      </c>
      <c r="Z20" s="78"/>
      <c r="AA20" s="79">
        <f t="shared" si="2"/>
        <v>33858.423000000003</v>
      </c>
    </row>
    <row r="21" spans="1:27" ht="25.15" customHeight="1" x14ac:dyDescent="0.2">
      <c r="A21" s="75" t="s">
        <v>16</v>
      </c>
      <c r="B21" s="80">
        <v>3742.4769999999999</v>
      </c>
      <c r="C21" s="81">
        <v>3501.9969999999998</v>
      </c>
      <c r="D21" s="81">
        <v>3322.9829999999993</v>
      </c>
      <c r="E21" s="81">
        <v>3206.9919999999997</v>
      </c>
      <c r="F21" s="81">
        <v>3151.4319999999998</v>
      </c>
      <c r="G21" s="81">
        <v>3181.9989999999998</v>
      </c>
      <c r="H21" s="81">
        <v>3334.8939999999998</v>
      </c>
      <c r="I21" s="81">
        <v>3678.7340000000004</v>
      </c>
      <c r="J21" s="81">
        <v>4078.866</v>
      </c>
      <c r="K21" s="81">
        <v>4427.2090000000007</v>
      </c>
      <c r="L21" s="81">
        <v>4634.6530000000012</v>
      </c>
      <c r="M21" s="81">
        <v>4905.523000000001</v>
      </c>
      <c r="N21" s="81">
        <v>5101.2020000000011</v>
      </c>
      <c r="O21" s="81">
        <v>5079.9540000000006</v>
      </c>
      <c r="P21" s="81">
        <v>4998.4229999999998</v>
      </c>
      <c r="Q21" s="81">
        <v>5043.2440000000006</v>
      </c>
      <c r="R21" s="81">
        <v>4911.3760000000002</v>
      </c>
      <c r="S21" s="81">
        <v>5003.92</v>
      </c>
      <c r="T21" s="81">
        <v>4988.3960000000006</v>
      </c>
      <c r="U21" s="81">
        <v>5027.675000000002</v>
      </c>
      <c r="V21" s="81">
        <v>5082.9879999999994</v>
      </c>
      <c r="W21" s="81">
        <v>4854.0290000000005</v>
      </c>
      <c r="X21" s="81">
        <v>4573.3119999999999</v>
      </c>
      <c r="Y21" s="81">
        <v>4185.0639999999994</v>
      </c>
      <c r="Z21" s="78"/>
      <c r="AA21" s="79">
        <f t="shared" si="2"/>
        <v>104017.342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89</v>
      </c>
      <c r="C23" s="77">
        <v>81.5</v>
      </c>
      <c r="D23" s="77">
        <v>83</v>
      </c>
      <c r="E23" s="77">
        <v>81.5</v>
      </c>
      <c r="F23" s="77">
        <v>81.5</v>
      </c>
      <c r="G23" s="77">
        <v>86</v>
      </c>
      <c r="H23" s="77">
        <v>89</v>
      </c>
      <c r="I23" s="77">
        <v>104</v>
      </c>
      <c r="J23" s="77">
        <v>111.5</v>
      </c>
      <c r="K23" s="77">
        <v>115</v>
      </c>
      <c r="L23" s="77">
        <v>132</v>
      </c>
      <c r="M23" s="77">
        <v>133.5</v>
      </c>
      <c r="N23" s="77">
        <v>125.5</v>
      </c>
      <c r="O23" s="77">
        <v>124.5</v>
      </c>
      <c r="P23" s="77">
        <v>118.5</v>
      </c>
      <c r="Q23" s="77">
        <v>112.5</v>
      </c>
      <c r="R23" s="77">
        <v>138</v>
      </c>
      <c r="S23" s="77">
        <v>164</v>
      </c>
      <c r="T23" s="77">
        <v>181.5</v>
      </c>
      <c r="U23" s="77">
        <v>195</v>
      </c>
      <c r="V23" s="77">
        <v>157</v>
      </c>
      <c r="W23" s="77">
        <v>143.5</v>
      </c>
      <c r="X23" s="77">
        <v>140</v>
      </c>
      <c r="Y23" s="77">
        <v>106.5</v>
      </c>
      <c r="Z23" s="77"/>
      <c r="AA23" s="79">
        <f t="shared" si="2"/>
        <v>2894</v>
      </c>
    </row>
    <row r="24" spans="1:27" ht="25.15" customHeight="1" x14ac:dyDescent="0.2">
      <c r="A24" s="85" t="s">
        <v>19</v>
      </c>
      <c r="B24" s="77">
        <v>407.00000000000006</v>
      </c>
      <c r="C24" s="77">
        <v>388</v>
      </c>
      <c r="D24" s="77">
        <v>378</v>
      </c>
      <c r="E24" s="77">
        <v>369</v>
      </c>
      <c r="F24" s="77">
        <v>367.00000000000006</v>
      </c>
      <c r="G24" s="77">
        <v>384</v>
      </c>
      <c r="H24" s="77">
        <v>424.99999999999994</v>
      </c>
      <c r="I24" s="77">
        <v>487</v>
      </c>
      <c r="J24" s="77">
        <v>541</v>
      </c>
      <c r="K24" s="77">
        <v>573</v>
      </c>
      <c r="L24" s="77">
        <v>591.99999999999989</v>
      </c>
      <c r="M24" s="77">
        <v>605</v>
      </c>
      <c r="N24" s="77">
        <v>614</v>
      </c>
      <c r="O24" s="77">
        <v>605</v>
      </c>
      <c r="P24" s="77">
        <v>594</v>
      </c>
      <c r="Q24" s="77">
        <v>586.00000000000011</v>
      </c>
      <c r="R24" s="77">
        <v>594</v>
      </c>
      <c r="S24" s="77">
        <v>606</v>
      </c>
      <c r="T24" s="77">
        <v>602</v>
      </c>
      <c r="U24" s="77">
        <v>607.99999999999989</v>
      </c>
      <c r="V24" s="77">
        <v>581</v>
      </c>
      <c r="W24" s="77">
        <v>536</v>
      </c>
      <c r="X24" s="77">
        <v>497.99999999999989</v>
      </c>
      <c r="Y24" s="77">
        <v>442</v>
      </c>
      <c r="Z24" s="77"/>
      <c r="AA24" s="79">
        <f t="shared" si="2"/>
        <v>12382</v>
      </c>
    </row>
    <row r="25" spans="1:27" ht="30" customHeight="1" thickBot="1" x14ac:dyDescent="0.25">
      <c r="A25" s="86" t="s">
        <v>20</v>
      </c>
      <c r="B25" s="87">
        <f t="shared" ref="B25:AA25" si="3">SUM(B19:B24)</f>
        <v>6208.5570000000007</v>
      </c>
      <c r="C25" s="88">
        <f t="shared" si="3"/>
        <v>5990.018</v>
      </c>
      <c r="D25" s="88">
        <f t="shared" si="3"/>
        <v>5797.1909999999989</v>
      </c>
      <c r="E25" s="88">
        <f t="shared" si="3"/>
        <v>5701.2359999999999</v>
      </c>
      <c r="F25" s="88">
        <f t="shared" si="3"/>
        <v>5679.5529999999999</v>
      </c>
      <c r="G25" s="88">
        <f t="shared" si="3"/>
        <v>5800.1929999999993</v>
      </c>
      <c r="H25" s="88">
        <f t="shared" si="3"/>
        <v>6126.0990000000002</v>
      </c>
      <c r="I25" s="88">
        <f t="shared" si="3"/>
        <v>6653.3290000000006</v>
      </c>
      <c r="J25" s="88">
        <f t="shared" si="3"/>
        <v>7215.2439999999997</v>
      </c>
      <c r="K25" s="88">
        <f t="shared" si="3"/>
        <v>7617.1350000000002</v>
      </c>
      <c r="L25" s="88">
        <f t="shared" si="3"/>
        <v>7768.277000000001</v>
      </c>
      <c r="M25" s="88">
        <f t="shared" si="3"/>
        <v>8096.8720000000012</v>
      </c>
      <c r="N25" s="88">
        <f t="shared" si="3"/>
        <v>8320.7340000000004</v>
      </c>
      <c r="O25" s="88">
        <f t="shared" si="3"/>
        <v>8279.73</v>
      </c>
      <c r="P25" s="88">
        <f t="shared" si="3"/>
        <v>8106.0259999999998</v>
      </c>
      <c r="Q25" s="88">
        <f t="shared" si="3"/>
        <v>8216.5600000000013</v>
      </c>
      <c r="R25" s="88">
        <f t="shared" si="3"/>
        <v>8025.1959999999999</v>
      </c>
      <c r="S25" s="88">
        <f t="shared" si="3"/>
        <v>8111.0820000000003</v>
      </c>
      <c r="T25" s="88">
        <f t="shared" si="3"/>
        <v>8032.8590000000004</v>
      </c>
      <c r="U25" s="88">
        <f t="shared" si="3"/>
        <v>8034.5340000000024</v>
      </c>
      <c r="V25" s="88">
        <f t="shared" si="3"/>
        <v>7938.6359999999995</v>
      </c>
      <c r="W25" s="88">
        <f t="shared" si="3"/>
        <v>7506.8230000000003</v>
      </c>
      <c r="X25" s="88">
        <f t="shared" si="3"/>
        <v>7118.6769999999997</v>
      </c>
      <c r="Y25" s="88">
        <f t="shared" si="3"/>
        <v>6601.33</v>
      </c>
      <c r="Z25" s="89">
        <f t="shared" si="3"/>
        <v>0</v>
      </c>
      <c r="AA25" s="90">
        <f t="shared" si="3"/>
        <v>172945.891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625</v>
      </c>
      <c r="C28" s="72">
        <v>598.5</v>
      </c>
      <c r="D28" s="72">
        <v>590</v>
      </c>
      <c r="E28" s="72">
        <v>579.5</v>
      </c>
      <c r="F28" s="72">
        <v>577.5</v>
      </c>
      <c r="G28" s="72">
        <v>607</v>
      </c>
      <c r="H28" s="72">
        <v>660.41</v>
      </c>
      <c r="I28" s="72">
        <v>740.73</v>
      </c>
      <c r="J28" s="72">
        <v>812.42</v>
      </c>
      <c r="K28" s="72">
        <v>854.07</v>
      </c>
      <c r="L28" s="72">
        <v>894.42</v>
      </c>
      <c r="M28" s="72">
        <v>911.82</v>
      </c>
      <c r="N28" s="72">
        <v>914.12</v>
      </c>
      <c r="O28" s="72">
        <v>894.24</v>
      </c>
      <c r="P28" s="72">
        <v>874.83</v>
      </c>
      <c r="Q28" s="72">
        <v>857.35</v>
      </c>
      <c r="R28" s="72">
        <v>881.32</v>
      </c>
      <c r="S28" s="72">
        <v>897.89</v>
      </c>
      <c r="T28" s="72">
        <v>897.02</v>
      </c>
      <c r="U28" s="72">
        <v>915.65</v>
      </c>
      <c r="V28" s="72">
        <v>842</v>
      </c>
      <c r="W28" s="72">
        <v>783.5</v>
      </c>
      <c r="X28" s="72">
        <v>742</v>
      </c>
      <c r="Y28" s="72">
        <v>677.5</v>
      </c>
      <c r="Z28" s="73"/>
      <c r="AA28" s="74">
        <f>SUM(B28:Z28)</f>
        <v>18628.79</v>
      </c>
    </row>
    <row r="29" spans="1:27" ht="25.15" customHeight="1" x14ac:dyDescent="0.2">
      <c r="A29" s="75" t="s">
        <v>23</v>
      </c>
      <c r="B29" s="76">
        <v>5874.558</v>
      </c>
      <c r="C29" s="77">
        <v>5619.5190000000002</v>
      </c>
      <c r="D29" s="77">
        <v>5430.1909999999998</v>
      </c>
      <c r="E29" s="77">
        <v>5359.7359999999999</v>
      </c>
      <c r="F29" s="77">
        <v>5353.0529999999999</v>
      </c>
      <c r="G29" s="77">
        <v>5503.1930000000002</v>
      </c>
      <c r="H29" s="77">
        <v>5843.6890000000003</v>
      </c>
      <c r="I29" s="77">
        <v>6319.5990000000002</v>
      </c>
      <c r="J29" s="77">
        <v>6967.8239999999996</v>
      </c>
      <c r="K29" s="77">
        <v>7378.0659999999998</v>
      </c>
      <c r="L29" s="77">
        <v>7505.857</v>
      </c>
      <c r="M29" s="77">
        <v>7816.0529999999999</v>
      </c>
      <c r="N29" s="77">
        <v>8034.6139999999996</v>
      </c>
      <c r="O29" s="77">
        <v>8014.49</v>
      </c>
      <c r="P29" s="77">
        <v>7901.1959999999999</v>
      </c>
      <c r="Q29" s="77">
        <v>7935.21</v>
      </c>
      <c r="R29" s="77">
        <v>7629.8760000000002</v>
      </c>
      <c r="S29" s="77">
        <v>7744.192</v>
      </c>
      <c r="T29" s="77">
        <v>7470.8389999999999</v>
      </c>
      <c r="U29" s="77">
        <v>7410.884</v>
      </c>
      <c r="V29" s="77">
        <v>7367.6360000000004</v>
      </c>
      <c r="W29" s="77">
        <v>6997.3239999999996</v>
      </c>
      <c r="X29" s="77">
        <v>6596.6779999999999</v>
      </c>
      <c r="Y29" s="77">
        <v>6150.83</v>
      </c>
      <c r="Z29" s="78"/>
      <c r="AA29" s="79">
        <f>SUM(B29:Z29)</f>
        <v>164225.10699999999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6499.558</v>
      </c>
      <c r="C31" s="62">
        <f t="shared" si="4"/>
        <v>6218.0190000000002</v>
      </c>
      <c r="D31" s="62">
        <f t="shared" si="4"/>
        <v>6020.1909999999998</v>
      </c>
      <c r="E31" s="62">
        <f t="shared" si="4"/>
        <v>5939.2359999999999</v>
      </c>
      <c r="F31" s="62">
        <f t="shared" si="4"/>
        <v>5930.5529999999999</v>
      </c>
      <c r="G31" s="62">
        <f t="shared" si="4"/>
        <v>6110.1930000000002</v>
      </c>
      <c r="H31" s="62">
        <f t="shared" si="4"/>
        <v>6504.0990000000002</v>
      </c>
      <c r="I31" s="62">
        <f t="shared" si="4"/>
        <v>7060.3289999999997</v>
      </c>
      <c r="J31" s="62">
        <f t="shared" si="4"/>
        <v>7780.2439999999997</v>
      </c>
      <c r="K31" s="62">
        <f t="shared" si="4"/>
        <v>8232.1360000000004</v>
      </c>
      <c r="L31" s="62">
        <f t="shared" si="4"/>
        <v>8400.277</v>
      </c>
      <c r="M31" s="62">
        <f t="shared" si="4"/>
        <v>8727.8729999999996</v>
      </c>
      <c r="N31" s="62">
        <f t="shared" si="4"/>
        <v>8948.7340000000004</v>
      </c>
      <c r="O31" s="62">
        <f t="shared" si="4"/>
        <v>8908.73</v>
      </c>
      <c r="P31" s="62">
        <f t="shared" si="4"/>
        <v>8776.0259999999998</v>
      </c>
      <c r="Q31" s="62">
        <f t="shared" si="4"/>
        <v>8792.56</v>
      </c>
      <c r="R31" s="62">
        <f t="shared" si="4"/>
        <v>8511.1959999999999</v>
      </c>
      <c r="S31" s="62">
        <f t="shared" si="4"/>
        <v>8642.0820000000003</v>
      </c>
      <c r="T31" s="62">
        <f t="shared" si="4"/>
        <v>8367.8590000000004</v>
      </c>
      <c r="U31" s="62">
        <f t="shared" si="4"/>
        <v>8326.5339999999997</v>
      </c>
      <c r="V31" s="62">
        <f t="shared" si="4"/>
        <v>8209.6360000000004</v>
      </c>
      <c r="W31" s="62">
        <f t="shared" si="4"/>
        <v>7780.8239999999996</v>
      </c>
      <c r="X31" s="62">
        <f t="shared" si="4"/>
        <v>7338.6779999999999</v>
      </c>
      <c r="Y31" s="62">
        <f t="shared" si="4"/>
        <v>6828.33</v>
      </c>
      <c r="Z31" s="63">
        <f t="shared" si="4"/>
        <v>0</v>
      </c>
      <c r="AA31" s="64">
        <f t="shared" si="4"/>
        <v>182853.897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228</v>
      </c>
      <c r="C34" s="95">
        <v>160</v>
      </c>
      <c r="D34" s="95">
        <v>157</v>
      </c>
      <c r="E34" s="95">
        <v>167</v>
      </c>
      <c r="F34" s="95">
        <v>182</v>
      </c>
      <c r="G34" s="95">
        <v>179</v>
      </c>
      <c r="H34" s="95">
        <v>187</v>
      </c>
      <c r="I34" s="95">
        <v>203</v>
      </c>
      <c r="J34" s="95">
        <v>331</v>
      </c>
      <c r="K34" s="95">
        <v>390</v>
      </c>
      <c r="L34" s="95">
        <v>426</v>
      </c>
      <c r="M34" s="95">
        <v>418</v>
      </c>
      <c r="N34" s="95">
        <v>436</v>
      </c>
      <c r="O34" s="95">
        <v>409</v>
      </c>
      <c r="P34" s="95">
        <v>426</v>
      </c>
      <c r="Q34" s="95">
        <v>373</v>
      </c>
      <c r="R34" s="95">
        <v>286</v>
      </c>
      <c r="S34" s="95">
        <v>291</v>
      </c>
      <c r="T34" s="95">
        <v>112</v>
      </c>
      <c r="U34" s="95">
        <v>83</v>
      </c>
      <c r="V34" s="95">
        <v>67</v>
      </c>
      <c r="W34" s="95">
        <v>34</v>
      </c>
      <c r="X34" s="95">
        <v>121</v>
      </c>
      <c r="Y34" s="95">
        <v>131</v>
      </c>
      <c r="Z34" s="96"/>
      <c r="AA34" s="74">
        <f t="shared" ref="AA34:AA39" si="5">SUM(B34:Z34)</f>
        <v>5797</v>
      </c>
    </row>
    <row r="35" spans="1:27" ht="25.15" customHeight="1" x14ac:dyDescent="0.2">
      <c r="A35" s="97" t="s">
        <v>41</v>
      </c>
      <c r="B35" s="98">
        <v>63.001000000000005</v>
      </c>
      <c r="C35" s="99">
        <v>68.001000000000005</v>
      </c>
      <c r="D35" s="99">
        <v>66</v>
      </c>
      <c r="E35" s="99">
        <v>71</v>
      </c>
      <c r="F35" s="99">
        <v>69</v>
      </c>
      <c r="G35" s="99">
        <v>131</v>
      </c>
      <c r="H35" s="99">
        <v>191</v>
      </c>
      <c r="I35" s="99">
        <v>204</v>
      </c>
      <c r="J35" s="99">
        <v>234</v>
      </c>
      <c r="K35" s="99">
        <v>225.001</v>
      </c>
      <c r="L35" s="99">
        <v>206</v>
      </c>
      <c r="M35" s="99">
        <v>213.001</v>
      </c>
      <c r="N35" s="99">
        <v>192</v>
      </c>
      <c r="O35" s="99">
        <v>220</v>
      </c>
      <c r="P35" s="99">
        <v>244</v>
      </c>
      <c r="Q35" s="99">
        <v>203</v>
      </c>
      <c r="R35" s="99">
        <v>200</v>
      </c>
      <c r="S35" s="99">
        <v>240</v>
      </c>
      <c r="T35" s="99">
        <v>223</v>
      </c>
      <c r="U35" s="99">
        <v>209</v>
      </c>
      <c r="V35" s="99">
        <v>204</v>
      </c>
      <c r="W35" s="99">
        <v>240.001</v>
      </c>
      <c r="X35" s="99">
        <v>99.001000000000005</v>
      </c>
      <c r="Y35" s="99">
        <v>96</v>
      </c>
      <c r="Z35" s="100"/>
      <c r="AA35" s="79">
        <f t="shared" si="5"/>
        <v>4111.0060000000003</v>
      </c>
    </row>
    <row r="36" spans="1:27" ht="25.15" customHeight="1" x14ac:dyDescent="0.2">
      <c r="A36" s="97" t="s">
        <v>42</v>
      </c>
      <c r="B36" s="98"/>
      <c r="C36" s="99"/>
      <c r="D36" s="99"/>
      <c r="E36" s="99">
        <v>53.5</v>
      </c>
      <c r="F36" s="99">
        <v>389.4</v>
      </c>
      <c r="G36" s="99">
        <v>590.79999999999995</v>
      </c>
      <c r="H36" s="99">
        <v>143.80000000000001</v>
      </c>
      <c r="I36" s="99">
        <v>503.6</v>
      </c>
      <c r="J36" s="99">
        <v>386.2</v>
      </c>
      <c r="K36" s="99">
        <v>570</v>
      </c>
      <c r="L36" s="99">
        <v>720.9</v>
      </c>
      <c r="M36" s="99">
        <v>722</v>
      </c>
      <c r="N36" s="99">
        <v>581.4</v>
      </c>
      <c r="O36" s="99">
        <v>259.89999999999998</v>
      </c>
      <c r="P36" s="99"/>
      <c r="Q36" s="99"/>
      <c r="R36" s="99"/>
      <c r="S36" s="99"/>
      <c r="T36" s="99"/>
      <c r="U36" s="99">
        <v>361.1</v>
      </c>
      <c r="V36" s="99">
        <v>367.2</v>
      </c>
      <c r="W36" s="99">
        <v>176.4</v>
      </c>
      <c r="X36" s="99"/>
      <c r="Y36" s="99"/>
      <c r="Z36" s="100"/>
      <c r="AA36" s="79">
        <f t="shared" si="5"/>
        <v>5826.1999999999989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308.89999999999998</v>
      </c>
      <c r="H38" s="99">
        <v>500</v>
      </c>
      <c r="I38" s="99">
        <v>356.6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243.5</v>
      </c>
      <c r="S38" s="99">
        <v>212.3</v>
      </c>
      <c r="T38" s="99"/>
      <c r="U38" s="99"/>
      <c r="V38" s="99"/>
      <c r="W38" s="99"/>
      <c r="X38" s="99">
        <v>500</v>
      </c>
      <c r="Y38" s="99">
        <v>369.5</v>
      </c>
      <c r="Z38" s="100"/>
      <c r="AA38" s="79">
        <f t="shared" si="5"/>
        <v>8990.7999999999993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791.00099999999998</v>
      </c>
      <c r="C39" s="88">
        <f t="shared" si="6"/>
        <v>728.00099999999998</v>
      </c>
      <c r="D39" s="88">
        <f t="shared" si="6"/>
        <v>723</v>
      </c>
      <c r="E39" s="88">
        <f t="shared" si="6"/>
        <v>791.5</v>
      </c>
      <c r="F39" s="88">
        <f t="shared" si="6"/>
        <v>1140.4000000000001</v>
      </c>
      <c r="G39" s="88">
        <f t="shared" si="6"/>
        <v>1209.6999999999998</v>
      </c>
      <c r="H39" s="88">
        <f t="shared" si="6"/>
        <v>1021.8</v>
      </c>
      <c r="I39" s="88">
        <f t="shared" si="6"/>
        <v>1267.2</v>
      </c>
      <c r="J39" s="88">
        <f t="shared" si="6"/>
        <v>1451.2</v>
      </c>
      <c r="K39" s="88">
        <f t="shared" si="6"/>
        <v>1685.001</v>
      </c>
      <c r="L39" s="88">
        <f t="shared" si="6"/>
        <v>1852.9</v>
      </c>
      <c r="M39" s="88">
        <f t="shared" si="6"/>
        <v>1853.001</v>
      </c>
      <c r="N39" s="88">
        <f t="shared" si="6"/>
        <v>1709.4</v>
      </c>
      <c r="O39" s="88">
        <f t="shared" si="6"/>
        <v>1388.9</v>
      </c>
      <c r="P39" s="88">
        <f t="shared" si="6"/>
        <v>1170</v>
      </c>
      <c r="Q39" s="88">
        <f t="shared" si="6"/>
        <v>1076</v>
      </c>
      <c r="R39" s="88">
        <f t="shared" si="6"/>
        <v>729.5</v>
      </c>
      <c r="S39" s="88">
        <f t="shared" si="6"/>
        <v>743.3</v>
      </c>
      <c r="T39" s="88">
        <f t="shared" si="6"/>
        <v>335</v>
      </c>
      <c r="U39" s="88">
        <f t="shared" si="6"/>
        <v>653.1</v>
      </c>
      <c r="V39" s="88">
        <f t="shared" si="6"/>
        <v>638.20000000000005</v>
      </c>
      <c r="W39" s="88">
        <f t="shared" si="6"/>
        <v>450.40099999999995</v>
      </c>
      <c r="X39" s="88">
        <f t="shared" si="6"/>
        <v>720.00099999999998</v>
      </c>
      <c r="Y39" s="88">
        <f t="shared" si="6"/>
        <v>596.5</v>
      </c>
      <c r="Z39" s="89">
        <f t="shared" si="6"/>
        <v>0</v>
      </c>
      <c r="AA39" s="90">
        <f t="shared" si="5"/>
        <v>24725.006000000001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>
        <v>53.5</v>
      </c>
      <c r="F44" s="99">
        <v>389.4</v>
      </c>
      <c r="G44" s="99">
        <v>590.79999999999995</v>
      </c>
      <c r="H44" s="99">
        <v>143.80000000000001</v>
      </c>
      <c r="I44" s="99">
        <v>503.6</v>
      </c>
      <c r="J44" s="99">
        <v>386.2</v>
      </c>
      <c r="K44" s="99">
        <v>570</v>
      </c>
      <c r="L44" s="99">
        <v>720.9</v>
      </c>
      <c r="M44" s="99">
        <v>722</v>
      </c>
      <c r="N44" s="99">
        <v>581.4</v>
      </c>
      <c r="O44" s="99">
        <v>259.89999999999998</v>
      </c>
      <c r="P44" s="99"/>
      <c r="Q44" s="99"/>
      <c r="R44" s="99"/>
      <c r="S44" s="99"/>
      <c r="T44" s="99"/>
      <c r="U44" s="99">
        <v>361.1</v>
      </c>
      <c r="V44" s="99">
        <v>367.2</v>
      </c>
      <c r="W44" s="99">
        <v>176.4</v>
      </c>
      <c r="X44" s="99"/>
      <c r="Y44" s="99"/>
      <c r="Z44" s="100"/>
      <c r="AA44" s="79">
        <f t="shared" si="7"/>
        <v>5826.1999999999989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308.89999999999998</v>
      </c>
      <c r="H46" s="99">
        <v>500</v>
      </c>
      <c r="I46" s="99">
        <v>356.6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243.5</v>
      </c>
      <c r="S46" s="99">
        <v>212.3</v>
      </c>
      <c r="T46" s="99"/>
      <c r="U46" s="99"/>
      <c r="V46" s="99"/>
      <c r="W46" s="99"/>
      <c r="X46" s="99">
        <v>500</v>
      </c>
      <c r="Y46" s="99">
        <v>369.5</v>
      </c>
      <c r="Z46" s="100"/>
      <c r="AA46" s="79">
        <f t="shared" si="7"/>
        <v>8990.7999999999993</v>
      </c>
    </row>
    <row r="47" spans="1:27" ht="25.15" customHeight="1" x14ac:dyDescent="0.2">
      <c r="A47" s="85" t="s">
        <v>47</v>
      </c>
      <c r="B47" s="98">
        <v>126</v>
      </c>
      <c r="C47" s="99">
        <v>114</v>
      </c>
      <c r="D47" s="99">
        <v>105</v>
      </c>
      <c r="E47" s="99">
        <v>95</v>
      </c>
      <c r="F47" s="99">
        <v>91</v>
      </c>
      <c r="G47" s="99">
        <v>108</v>
      </c>
      <c r="H47" s="99">
        <v>140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3329</v>
      </c>
    </row>
    <row r="48" spans="1:27" ht="30" customHeight="1" thickBot="1" x14ac:dyDescent="0.25">
      <c r="A48" s="86" t="s">
        <v>48</v>
      </c>
      <c r="B48" s="87">
        <f>SUM(B42:B47)</f>
        <v>626</v>
      </c>
      <c r="C48" s="88">
        <f t="shared" ref="C48:Z48" si="8">SUM(C42:C47)</f>
        <v>614</v>
      </c>
      <c r="D48" s="88">
        <f t="shared" si="8"/>
        <v>605</v>
      </c>
      <c r="E48" s="88">
        <f t="shared" si="8"/>
        <v>648.5</v>
      </c>
      <c r="F48" s="88">
        <f t="shared" si="8"/>
        <v>980.4</v>
      </c>
      <c r="G48" s="88">
        <f t="shared" si="8"/>
        <v>1007.6999999999999</v>
      </c>
      <c r="H48" s="88">
        <f t="shared" si="8"/>
        <v>783.8</v>
      </c>
      <c r="I48" s="88">
        <f t="shared" si="8"/>
        <v>1010.2</v>
      </c>
      <c r="J48" s="88">
        <f t="shared" si="8"/>
        <v>1036.2</v>
      </c>
      <c r="K48" s="88">
        <f t="shared" si="8"/>
        <v>1220</v>
      </c>
      <c r="L48" s="88">
        <f t="shared" si="8"/>
        <v>1370.9</v>
      </c>
      <c r="M48" s="88">
        <f t="shared" si="8"/>
        <v>1372</v>
      </c>
      <c r="N48" s="88">
        <f t="shared" si="8"/>
        <v>1231.4000000000001</v>
      </c>
      <c r="O48" s="88">
        <f t="shared" si="8"/>
        <v>909.9</v>
      </c>
      <c r="P48" s="88">
        <f t="shared" si="8"/>
        <v>650</v>
      </c>
      <c r="Q48" s="88">
        <f t="shared" si="8"/>
        <v>650</v>
      </c>
      <c r="R48" s="88">
        <f t="shared" si="8"/>
        <v>393.5</v>
      </c>
      <c r="S48" s="88">
        <f t="shared" si="8"/>
        <v>362.3</v>
      </c>
      <c r="T48" s="88">
        <f t="shared" si="8"/>
        <v>150</v>
      </c>
      <c r="U48" s="88">
        <f t="shared" si="8"/>
        <v>511.1</v>
      </c>
      <c r="V48" s="88">
        <f t="shared" si="8"/>
        <v>517.20000000000005</v>
      </c>
      <c r="W48" s="88">
        <f t="shared" si="8"/>
        <v>326.39999999999998</v>
      </c>
      <c r="X48" s="88">
        <f t="shared" si="8"/>
        <v>650</v>
      </c>
      <c r="Y48" s="88">
        <f t="shared" si="8"/>
        <v>519.5</v>
      </c>
      <c r="Z48" s="89">
        <f t="shared" si="8"/>
        <v>0</v>
      </c>
      <c r="AA48" s="90">
        <f t="shared" si="7"/>
        <v>18146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6999.5580000000009</v>
      </c>
      <c r="C51" s="88">
        <f t="shared" si="10"/>
        <v>6718.0190000000002</v>
      </c>
      <c r="D51" s="88">
        <f t="shared" si="10"/>
        <v>6520.1909999999989</v>
      </c>
      <c r="E51" s="88">
        <f t="shared" si="10"/>
        <v>6492.7359999999999</v>
      </c>
      <c r="F51" s="88">
        <f t="shared" si="10"/>
        <v>6819.9529999999995</v>
      </c>
      <c r="G51" s="88">
        <f t="shared" si="10"/>
        <v>7009.8929999999991</v>
      </c>
      <c r="H51" s="88">
        <f t="shared" si="10"/>
        <v>7147.8990000000003</v>
      </c>
      <c r="I51" s="88">
        <f t="shared" si="10"/>
        <v>7920.5290000000005</v>
      </c>
      <c r="J51" s="88">
        <f t="shared" si="10"/>
        <v>8666.4439999999995</v>
      </c>
      <c r="K51" s="88">
        <f t="shared" si="10"/>
        <v>9302.1360000000004</v>
      </c>
      <c r="L51" s="88">
        <f t="shared" si="10"/>
        <v>9621.1770000000015</v>
      </c>
      <c r="M51" s="88">
        <f t="shared" si="10"/>
        <v>9949.8730000000014</v>
      </c>
      <c r="N51" s="88">
        <f t="shared" si="10"/>
        <v>10030.134</v>
      </c>
      <c r="O51" s="88">
        <f t="shared" si="10"/>
        <v>9668.6299999999992</v>
      </c>
      <c r="P51" s="88">
        <f t="shared" si="10"/>
        <v>9276.0259999999998</v>
      </c>
      <c r="Q51" s="88">
        <f t="shared" si="10"/>
        <v>9292.5600000000013</v>
      </c>
      <c r="R51" s="88">
        <f t="shared" si="10"/>
        <v>8754.6959999999999</v>
      </c>
      <c r="S51" s="88">
        <f t="shared" si="10"/>
        <v>8854.3819999999996</v>
      </c>
      <c r="T51" s="88">
        <f t="shared" si="10"/>
        <v>8367.8590000000004</v>
      </c>
      <c r="U51" s="88">
        <f t="shared" si="10"/>
        <v>8687.6340000000018</v>
      </c>
      <c r="V51" s="88">
        <f t="shared" si="10"/>
        <v>8576.8359999999993</v>
      </c>
      <c r="W51" s="88">
        <f t="shared" si="10"/>
        <v>7957.2240000000002</v>
      </c>
      <c r="X51" s="88">
        <f t="shared" si="10"/>
        <v>7838.6779999999999</v>
      </c>
      <c r="Y51" s="88">
        <f t="shared" si="10"/>
        <v>7197.83</v>
      </c>
      <c r="Z51" s="89">
        <f t="shared" si="10"/>
        <v>0</v>
      </c>
      <c r="AA51" s="104">
        <f>SUM(B51:Z51)</f>
        <v>197670.89699999997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-79.100000000000023</v>
      </c>
      <c r="C4" s="18">
        <v>162.89999999999998</v>
      </c>
      <c r="D4" s="18">
        <v>436</v>
      </c>
      <c r="E4" s="18">
        <v>553.5</v>
      </c>
      <c r="F4" s="18">
        <v>889.4</v>
      </c>
      <c r="G4" s="18">
        <v>899.69999999999993</v>
      </c>
      <c r="H4" s="18">
        <v>643.79999999999995</v>
      </c>
      <c r="I4" s="18">
        <v>860.2</v>
      </c>
      <c r="J4" s="18">
        <v>886.2</v>
      </c>
      <c r="K4" s="18">
        <v>1070</v>
      </c>
      <c r="L4" s="18">
        <v>1220.9000000000001</v>
      </c>
      <c r="M4" s="18">
        <v>1222</v>
      </c>
      <c r="N4" s="18">
        <v>1081.4000000000001</v>
      </c>
      <c r="O4" s="18">
        <v>759.9</v>
      </c>
      <c r="P4" s="18">
        <v>487.1</v>
      </c>
      <c r="Q4" s="18">
        <v>340.8</v>
      </c>
      <c r="R4" s="18">
        <v>-107.60000000000002</v>
      </c>
      <c r="S4" s="18">
        <v>-536.70000000000005</v>
      </c>
      <c r="T4" s="18">
        <v>-402</v>
      </c>
      <c r="U4" s="18">
        <v>-138.89999999999998</v>
      </c>
      <c r="V4" s="18">
        <v>-106.19999999999999</v>
      </c>
      <c r="W4" s="18">
        <v>-213.4</v>
      </c>
      <c r="X4" s="18">
        <v>-95.100000000000023</v>
      </c>
      <c r="Y4" s="18">
        <v>-397.5</v>
      </c>
      <c r="Z4" s="19"/>
      <c r="AA4" s="111">
        <f>SUM(B4:Z4)</f>
        <v>9437.2999999999975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113.69</v>
      </c>
      <c r="C7" s="117">
        <v>104.81</v>
      </c>
      <c r="D7" s="117">
        <v>103.29</v>
      </c>
      <c r="E7" s="117">
        <v>103.26</v>
      </c>
      <c r="F7" s="117">
        <v>104.82</v>
      </c>
      <c r="G7" s="117">
        <v>111.89</v>
      </c>
      <c r="H7" s="117">
        <v>133.05000000000001</v>
      </c>
      <c r="I7" s="117">
        <v>146.38999999999999</v>
      </c>
      <c r="J7" s="117">
        <v>136.86000000000001</v>
      </c>
      <c r="K7" s="117">
        <v>115.91</v>
      </c>
      <c r="L7" s="117">
        <v>102.4</v>
      </c>
      <c r="M7" s="117">
        <v>99.67</v>
      </c>
      <c r="N7" s="117">
        <v>94.8</v>
      </c>
      <c r="O7" s="117">
        <v>93.42</v>
      </c>
      <c r="P7" s="117">
        <v>96.07</v>
      </c>
      <c r="Q7" s="117">
        <v>108.59</v>
      </c>
      <c r="R7" s="117">
        <v>135</v>
      </c>
      <c r="S7" s="117">
        <v>147.38999999999999</v>
      </c>
      <c r="T7" s="117">
        <v>185.95</v>
      </c>
      <c r="U7" s="117">
        <v>227.21</v>
      </c>
      <c r="V7" s="117">
        <v>228.7</v>
      </c>
      <c r="W7" s="117">
        <v>184.26</v>
      </c>
      <c r="X7" s="117">
        <v>145.80000000000001</v>
      </c>
      <c r="Y7" s="117">
        <v>127.6</v>
      </c>
      <c r="Z7" s="118"/>
      <c r="AA7" s="119">
        <f>IF(SUM(B7:Z7)&lt;&gt;0,AVERAGEIF(B7:Z7,"&lt;&gt;"""),"")</f>
        <v>131.2845833333333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579.1</v>
      </c>
      <c r="C13" s="129">
        <v>337.1</v>
      </c>
      <c r="D13" s="129">
        <v>64</v>
      </c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>
        <v>12.9</v>
      </c>
      <c r="Q13" s="129">
        <v>159.19999999999999</v>
      </c>
      <c r="R13" s="129">
        <v>351.1</v>
      </c>
      <c r="S13" s="129">
        <v>749</v>
      </c>
      <c r="T13" s="129">
        <v>77.099999999999994</v>
      </c>
      <c r="U13" s="129"/>
      <c r="V13" s="129"/>
      <c r="W13" s="129"/>
      <c r="X13" s="129">
        <v>595.1</v>
      </c>
      <c r="Y13" s="130">
        <v>767</v>
      </c>
      <c r="Z13" s="131"/>
      <c r="AA13" s="132">
        <f t="shared" si="0"/>
        <v>3691.6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324.89999999999998</v>
      </c>
      <c r="U15" s="133">
        <v>500</v>
      </c>
      <c r="V15" s="133">
        <v>473.4</v>
      </c>
      <c r="W15" s="133">
        <v>389.8</v>
      </c>
      <c r="X15" s="133"/>
      <c r="Y15" s="133"/>
      <c r="Z15" s="131"/>
      <c r="AA15" s="132">
        <f t="shared" si="0"/>
        <v>1688.1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579.1</v>
      </c>
      <c r="C16" s="135">
        <f t="shared" si="1"/>
        <v>337.1</v>
      </c>
      <c r="D16" s="135">
        <f t="shared" si="1"/>
        <v>64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12.9</v>
      </c>
      <c r="Q16" s="135">
        <f t="shared" si="1"/>
        <v>159.19999999999999</v>
      </c>
      <c r="R16" s="135">
        <f t="shared" si="1"/>
        <v>351.1</v>
      </c>
      <c r="S16" s="135">
        <f t="shared" si="1"/>
        <v>749</v>
      </c>
      <c r="T16" s="135">
        <f t="shared" si="1"/>
        <v>402</v>
      </c>
      <c r="U16" s="135">
        <f t="shared" si="1"/>
        <v>500</v>
      </c>
      <c r="V16" s="135">
        <f t="shared" si="1"/>
        <v>473.4</v>
      </c>
      <c r="W16" s="135">
        <f t="shared" si="1"/>
        <v>389.8</v>
      </c>
      <c r="X16" s="135">
        <f t="shared" si="1"/>
        <v>595.1</v>
      </c>
      <c r="Y16" s="135">
        <f t="shared" si="1"/>
        <v>767</v>
      </c>
      <c r="Z16" s="136" t="str">
        <f t="shared" si="1"/>
        <v/>
      </c>
      <c r="AA16" s="90">
        <f t="shared" si="0"/>
        <v>5379.7000000000007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>
        <v>53.5</v>
      </c>
      <c r="F21" s="129">
        <v>389.4</v>
      </c>
      <c r="G21" s="129">
        <v>590.79999999999995</v>
      </c>
      <c r="H21" s="129">
        <v>143.80000000000001</v>
      </c>
      <c r="I21" s="129">
        <v>503.6</v>
      </c>
      <c r="J21" s="129">
        <v>386.2</v>
      </c>
      <c r="K21" s="129">
        <v>570</v>
      </c>
      <c r="L21" s="129">
        <v>720.9</v>
      </c>
      <c r="M21" s="129">
        <v>722</v>
      </c>
      <c r="N21" s="129">
        <v>581.4</v>
      </c>
      <c r="O21" s="129">
        <v>259.89999999999998</v>
      </c>
      <c r="P21" s="129"/>
      <c r="Q21" s="129"/>
      <c r="R21" s="129"/>
      <c r="S21" s="129"/>
      <c r="T21" s="129"/>
      <c r="U21" s="129">
        <v>361.1</v>
      </c>
      <c r="V21" s="129">
        <v>367.2</v>
      </c>
      <c r="W21" s="129">
        <v>176.4</v>
      </c>
      <c r="X21" s="129"/>
      <c r="Y21" s="130"/>
      <c r="Z21" s="131"/>
      <c r="AA21" s="132">
        <f t="shared" si="2"/>
        <v>5826.1999999999989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308.89999999999998</v>
      </c>
      <c r="H23" s="133">
        <v>500</v>
      </c>
      <c r="I23" s="133">
        <v>356.6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243.5</v>
      </c>
      <c r="S23" s="133">
        <v>212.3</v>
      </c>
      <c r="T23" s="133"/>
      <c r="U23" s="133"/>
      <c r="V23" s="133"/>
      <c r="W23" s="133"/>
      <c r="X23" s="133">
        <v>500</v>
      </c>
      <c r="Y23" s="133">
        <v>369.5</v>
      </c>
      <c r="Z23" s="131"/>
      <c r="AA23" s="132">
        <f t="shared" si="2"/>
        <v>8990.7999999999993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553.5</v>
      </c>
      <c r="F24" s="135">
        <f t="shared" si="3"/>
        <v>889.4</v>
      </c>
      <c r="G24" s="135">
        <f t="shared" si="3"/>
        <v>899.69999999999993</v>
      </c>
      <c r="H24" s="135">
        <f t="shared" si="3"/>
        <v>643.79999999999995</v>
      </c>
      <c r="I24" s="135">
        <f t="shared" si="3"/>
        <v>860.2</v>
      </c>
      <c r="J24" s="135">
        <f t="shared" si="3"/>
        <v>886.2</v>
      </c>
      <c r="K24" s="135">
        <f t="shared" si="3"/>
        <v>1070</v>
      </c>
      <c r="L24" s="135">
        <f t="shared" si="3"/>
        <v>1220.9000000000001</v>
      </c>
      <c r="M24" s="135">
        <f t="shared" si="3"/>
        <v>1222</v>
      </c>
      <c r="N24" s="135">
        <f t="shared" si="3"/>
        <v>1081.4000000000001</v>
      </c>
      <c r="O24" s="135">
        <f t="shared" si="3"/>
        <v>759.9</v>
      </c>
      <c r="P24" s="135">
        <f t="shared" si="3"/>
        <v>500</v>
      </c>
      <c r="Q24" s="135">
        <f t="shared" si="3"/>
        <v>500</v>
      </c>
      <c r="R24" s="135">
        <f t="shared" si="3"/>
        <v>243.5</v>
      </c>
      <c r="S24" s="135">
        <f t="shared" si="3"/>
        <v>212.3</v>
      </c>
      <c r="T24" s="135">
        <f t="shared" si="3"/>
        <v>0</v>
      </c>
      <c r="U24" s="135">
        <f t="shared" si="3"/>
        <v>361.1</v>
      </c>
      <c r="V24" s="135">
        <f t="shared" si="3"/>
        <v>367.2</v>
      </c>
      <c r="W24" s="135">
        <f t="shared" si="3"/>
        <v>176.4</v>
      </c>
      <c r="X24" s="135">
        <f t="shared" si="3"/>
        <v>500</v>
      </c>
      <c r="Y24" s="135">
        <f t="shared" si="3"/>
        <v>369.5</v>
      </c>
      <c r="Z24" s="136" t="str">
        <f t="shared" si="3"/>
        <v/>
      </c>
      <c r="AA24" s="90">
        <f t="shared" si="2"/>
        <v>14816.999999999998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2023-08-21T11:04:48Z</dcterms:created>
  <dcterms:modified xsi:type="dcterms:W3CDTF">2023-08-21T11:04:49Z</dcterms:modified>
</cp:coreProperties>
</file>