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<sst xmlns="http://schemas.openxmlformats.org/spreadsheetml/2006/main" count="117" uniqueCount="53">
  <si>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20/08/2023 14:10:55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</si>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</sst>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77-4155-9C7E-B7FE9EFCB36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215</c:v>
                </c:pt>
                <c:pt idx="1">
                  <c:v>215</c:v>
                </c:pt>
                <c:pt idx="2">
                  <c:v>209</c:v>
                </c:pt>
                <c:pt idx="3">
                  <c:v>209</c:v>
                </c:pt>
                <c:pt idx="4">
                  <c:v>209</c:v>
                </c:pt>
                <c:pt idx="5">
                  <c:v>209</c:v>
                </c:pt>
                <c:pt idx="6">
                  <c:v>209</c:v>
                </c:pt>
                <c:pt idx="7">
                  <c:v>240</c:v>
                </c:pt>
                <c:pt idx="8">
                  <c:v>276</c:v>
                </c:pt>
                <c:pt idx="9">
                  <c:v>311</c:v>
                </c:pt>
                <c:pt idx="10">
                  <c:v>329</c:v>
                </c:pt>
                <c:pt idx="11">
                  <c:v>335</c:v>
                </c:pt>
                <c:pt idx="12">
                  <c:v>345</c:v>
                </c:pt>
                <c:pt idx="13">
                  <c:v>339</c:v>
                </c:pt>
                <c:pt idx="14">
                  <c:v>332</c:v>
                </c:pt>
                <c:pt idx="15">
                  <c:v>335</c:v>
                </c:pt>
                <c:pt idx="16">
                  <c:v>351</c:v>
                </c:pt>
                <c:pt idx="17">
                  <c:v>382</c:v>
                </c:pt>
                <c:pt idx="18">
                  <c:v>391</c:v>
                </c:pt>
                <c:pt idx="19">
                  <c:v>401</c:v>
                </c:pt>
                <c:pt idx="20">
                  <c:v>375</c:v>
                </c:pt>
                <c:pt idx="21">
                  <c:v>333</c:v>
                </c:pt>
                <c:pt idx="22">
                  <c:v>300</c:v>
                </c:pt>
                <c:pt idx="23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77-4155-9C7E-B7FE9EFCB36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2834.3240000000001</c:v>
                </c:pt>
                <c:pt idx="1">
                  <c:v>2408.076</c:v>
                </c:pt>
                <c:pt idx="2">
                  <c:v>2359.2330000000002</c:v>
                </c:pt>
                <c:pt idx="3">
                  <c:v>2207.3090000000002</c:v>
                </c:pt>
                <c:pt idx="4">
                  <c:v>2042.9</c:v>
                </c:pt>
                <c:pt idx="5">
                  <c:v>2346.0640000000003</c:v>
                </c:pt>
                <c:pt idx="6">
                  <c:v>2226.808</c:v>
                </c:pt>
                <c:pt idx="7">
                  <c:v>2506.3020000000001</c:v>
                </c:pt>
                <c:pt idx="8">
                  <c:v>2658.1080000000002</c:v>
                </c:pt>
                <c:pt idx="9">
                  <c:v>2050.9</c:v>
                </c:pt>
                <c:pt idx="10">
                  <c:v>1762.9</c:v>
                </c:pt>
                <c:pt idx="11">
                  <c:v>1810.3530000000001</c:v>
                </c:pt>
                <c:pt idx="12">
                  <c:v>1922.1819999999998</c:v>
                </c:pt>
                <c:pt idx="13">
                  <c:v>1930.9279999999999</c:v>
                </c:pt>
                <c:pt idx="14">
                  <c:v>1936.1990000000001</c:v>
                </c:pt>
                <c:pt idx="15">
                  <c:v>2112.768</c:v>
                </c:pt>
                <c:pt idx="16">
                  <c:v>2674.0640000000003</c:v>
                </c:pt>
                <c:pt idx="17">
                  <c:v>2843.0349999999999</c:v>
                </c:pt>
                <c:pt idx="18">
                  <c:v>2917.7190000000001</c:v>
                </c:pt>
                <c:pt idx="19">
                  <c:v>2982.0770000000002</c:v>
                </c:pt>
                <c:pt idx="20">
                  <c:v>3024.3739999999998</c:v>
                </c:pt>
                <c:pt idx="21">
                  <c:v>3021.221</c:v>
                </c:pt>
                <c:pt idx="22">
                  <c:v>2885.1390000000001</c:v>
                </c:pt>
                <c:pt idx="23">
                  <c:v>2885.395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77-4155-9C7E-B7FE9EFCB36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858.3</c:v>
                </c:pt>
                <c:pt idx="1">
                  <c:v>1007.3</c:v>
                </c:pt>
                <c:pt idx="2">
                  <c:v>755</c:v>
                </c:pt>
                <c:pt idx="3">
                  <c:v>881.2</c:v>
                </c:pt>
                <c:pt idx="4">
                  <c:v>808.3</c:v>
                </c:pt>
                <c:pt idx="5">
                  <c:v>468</c:v>
                </c:pt>
                <c:pt idx="6">
                  <c:v>872.8</c:v>
                </c:pt>
                <c:pt idx="7">
                  <c:v>427</c:v>
                </c:pt>
                <c:pt idx="8">
                  <c:v>339</c:v>
                </c:pt>
                <c:pt idx="9">
                  <c:v>231</c:v>
                </c:pt>
                <c:pt idx="10">
                  <c:v>282</c:v>
                </c:pt>
                <c:pt idx="11">
                  <c:v>320</c:v>
                </c:pt>
                <c:pt idx="12">
                  <c:v>354</c:v>
                </c:pt>
                <c:pt idx="13">
                  <c:v>352</c:v>
                </c:pt>
                <c:pt idx="14">
                  <c:v>387</c:v>
                </c:pt>
                <c:pt idx="15">
                  <c:v>389</c:v>
                </c:pt>
                <c:pt idx="16">
                  <c:v>399</c:v>
                </c:pt>
                <c:pt idx="17">
                  <c:v>849</c:v>
                </c:pt>
                <c:pt idx="18">
                  <c:v>980</c:v>
                </c:pt>
                <c:pt idx="19">
                  <c:v>1073</c:v>
                </c:pt>
                <c:pt idx="20">
                  <c:v>1089.2449999999999</c:v>
                </c:pt>
                <c:pt idx="21">
                  <c:v>910.4</c:v>
                </c:pt>
                <c:pt idx="22">
                  <c:v>1068.9000000000001</c:v>
                </c:pt>
                <c:pt idx="23">
                  <c:v>1113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77-4155-9C7E-B7FE9EFCB36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2301.0409999999993</c:v>
                </c:pt>
                <c:pt idx="1">
                  <c:v>2399.9709999999995</c:v>
                </c:pt>
                <c:pt idx="2">
                  <c:v>2475.8220000000001</c:v>
                </c:pt>
                <c:pt idx="3">
                  <c:v>2538.6690000000008</c:v>
                </c:pt>
                <c:pt idx="4">
                  <c:v>2589.58</c:v>
                </c:pt>
                <c:pt idx="5">
                  <c:v>2642.56</c:v>
                </c:pt>
                <c:pt idx="6">
                  <c:v>2889.7710000000002</c:v>
                </c:pt>
                <c:pt idx="7">
                  <c:v>3465.462</c:v>
                </c:pt>
                <c:pt idx="8">
                  <c:v>4526.8430000000026</c:v>
                </c:pt>
                <c:pt idx="9">
                  <c:v>6124.2420000000002</c:v>
                </c:pt>
                <c:pt idx="10">
                  <c:v>6870.9270000000015</c:v>
                </c:pt>
                <c:pt idx="11">
                  <c:v>7215.719000000001</c:v>
                </c:pt>
                <c:pt idx="12">
                  <c:v>7299.9390000000003</c:v>
                </c:pt>
                <c:pt idx="13">
                  <c:v>7163.3890000000001</c:v>
                </c:pt>
                <c:pt idx="14">
                  <c:v>6792.4000000000005</c:v>
                </c:pt>
                <c:pt idx="15">
                  <c:v>6139.0659999999998</c:v>
                </c:pt>
                <c:pt idx="16">
                  <c:v>5239.1450000000004</c:v>
                </c:pt>
                <c:pt idx="17">
                  <c:v>3684.2599999999993</c:v>
                </c:pt>
                <c:pt idx="18">
                  <c:v>2763.569</c:v>
                </c:pt>
                <c:pt idx="19">
                  <c:v>2405.3869999999997</c:v>
                </c:pt>
                <c:pt idx="20">
                  <c:v>2322.1890000000003</c:v>
                </c:pt>
                <c:pt idx="21">
                  <c:v>2300.442</c:v>
                </c:pt>
                <c:pt idx="22">
                  <c:v>2338.19</c:v>
                </c:pt>
                <c:pt idx="23">
                  <c:v>2393.5010000000002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77-4155-9C7E-B7FE9EFCB36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73</c:v>
                </c:pt>
                <c:pt idx="1">
                  <c:v>72</c:v>
                </c:pt>
                <c:pt idx="2">
                  <c:v>68</c:v>
                </c:pt>
                <c:pt idx="3">
                  <c:v>63</c:v>
                </c:pt>
                <c:pt idx="4">
                  <c:v>61</c:v>
                </c:pt>
                <c:pt idx="5">
                  <c:v>61</c:v>
                </c:pt>
                <c:pt idx="6">
                  <c:v>72</c:v>
                </c:pt>
                <c:pt idx="7">
                  <c:v>96</c:v>
                </c:pt>
                <c:pt idx="8">
                  <c:v>114</c:v>
                </c:pt>
                <c:pt idx="9">
                  <c:v>120</c:v>
                </c:pt>
                <c:pt idx="10">
                  <c:v>125</c:v>
                </c:pt>
                <c:pt idx="11">
                  <c:v>127</c:v>
                </c:pt>
                <c:pt idx="12">
                  <c:v>126</c:v>
                </c:pt>
                <c:pt idx="13">
                  <c:v>121</c:v>
                </c:pt>
                <c:pt idx="14">
                  <c:v>115</c:v>
                </c:pt>
                <c:pt idx="15">
                  <c:v>106</c:v>
                </c:pt>
                <c:pt idx="16">
                  <c:v>93</c:v>
                </c:pt>
                <c:pt idx="17">
                  <c:v>77</c:v>
                </c:pt>
                <c:pt idx="18">
                  <c:v>60</c:v>
                </c:pt>
                <c:pt idx="19">
                  <c:v>56</c:v>
                </c:pt>
                <c:pt idx="20">
                  <c:v>55</c:v>
                </c:pt>
                <c:pt idx="21">
                  <c:v>52</c:v>
                </c:pt>
                <c:pt idx="22">
                  <c:v>47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77-4155-9C7E-B7FE9EFCB36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331</c:v>
                </c:pt>
                <c:pt idx="5">
                  <c:v>439</c:v>
                </c:pt>
                <c:pt idx="6">
                  <c:v>619</c:v>
                </c:pt>
                <c:pt idx="7">
                  <c:v>618</c:v>
                </c:pt>
                <c:pt idx="8">
                  <c:v>461</c:v>
                </c:pt>
                <c:pt idx="9">
                  <c:v>220</c:v>
                </c:pt>
                <c:pt idx="10">
                  <c:v>138</c:v>
                </c:pt>
                <c:pt idx="11">
                  <c:v>104</c:v>
                </c:pt>
                <c:pt idx="12">
                  <c:v>104</c:v>
                </c:pt>
                <c:pt idx="13">
                  <c:v>80</c:v>
                </c:pt>
                <c:pt idx="14">
                  <c:v>80</c:v>
                </c:pt>
                <c:pt idx="15">
                  <c:v>83</c:v>
                </c:pt>
                <c:pt idx="16">
                  <c:v>211</c:v>
                </c:pt>
                <c:pt idx="17">
                  <c:v>640</c:v>
                </c:pt>
                <c:pt idx="18">
                  <c:v>956</c:v>
                </c:pt>
                <c:pt idx="19">
                  <c:v>1385</c:v>
                </c:pt>
                <c:pt idx="20">
                  <c:v>1609</c:v>
                </c:pt>
                <c:pt idx="21">
                  <c:v>1364</c:v>
                </c:pt>
                <c:pt idx="22">
                  <c:v>945</c:v>
                </c:pt>
                <c:pt idx="23">
                  <c:v>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77-4155-9C7E-B7FE9EFCB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6357.6660000000011</c:v>
                </c:pt>
                <c:pt idx="1">
                  <c:v>6152.3640000000023</c:v>
                </c:pt>
                <c:pt idx="2">
                  <c:v>5917.0550000000012</c:v>
                </c:pt>
                <c:pt idx="3">
                  <c:v>5949.2240000000011</c:v>
                </c:pt>
                <c:pt idx="4">
                  <c:v>6041.8050000000003</c:v>
                </c:pt>
                <c:pt idx="5">
                  <c:v>6165.5919999999987</c:v>
                </c:pt>
                <c:pt idx="6">
                  <c:v>6889.3499999999995</c:v>
                </c:pt>
                <c:pt idx="7">
                  <c:v>7352.7960000000012</c:v>
                </c:pt>
                <c:pt idx="8">
                  <c:v>8374.9879999999976</c:v>
                </c:pt>
                <c:pt idx="9">
                  <c:v>9057.1210000000046</c:v>
                </c:pt>
                <c:pt idx="10">
                  <c:v>9507.8610000000026</c:v>
                </c:pt>
                <c:pt idx="11">
                  <c:v>9912.1020000000008</c:v>
                </c:pt>
                <c:pt idx="12">
                  <c:v>10151.098000000002</c:v>
                </c:pt>
                <c:pt idx="13">
                  <c:v>9986.3560000000016</c:v>
                </c:pt>
                <c:pt idx="14">
                  <c:v>9642.6099999999988</c:v>
                </c:pt>
                <c:pt idx="15">
                  <c:v>9164.8749999999982</c:v>
                </c:pt>
                <c:pt idx="16">
                  <c:v>8967.1929999999975</c:v>
                </c:pt>
                <c:pt idx="17">
                  <c:v>8475.2890000000025</c:v>
                </c:pt>
                <c:pt idx="18">
                  <c:v>8068.2630000000008</c:v>
                </c:pt>
                <c:pt idx="19">
                  <c:v>8302.4499999999989</c:v>
                </c:pt>
                <c:pt idx="20">
                  <c:v>8474.8039999999983</c:v>
                </c:pt>
                <c:pt idx="21">
                  <c:v>7981.052999999999</c:v>
                </c:pt>
                <c:pt idx="22">
                  <c:v>7584.2500000000018</c:v>
                </c:pt>
                <c:pt idx="23">
                  <c:v>7103.8730000000005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77-4155-9C7E-B7FE9EFCB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111.95</c:v>
                </c:pt>
                <c:pt idx="1">
                  <c:v>101.67</c:v>
                </c:pt>
                <c:pt idx="2">
                  <c:v>98.71</c:v>
                </c:pt>
                <c:pt idx="3">
                  <c:v>88.42</c:v>
                </c:pt>
                <c:pt idx="4">
                  <c:v>69.58</c:v>
                </c:pt>
                <c:pt idx="5">
                  <c:v>94.01</c:v>
                </c:pt>
                <c:pt idx="6">
                  <c:v>85.69</c:v>
                </c:pt>
                <c:pt idx="7">
                  <c:v>102.48</c:v>
                </c:pt>
                <c:pt idx="8">
                  <c:v>111.85</c:v>
                </c:pt>
                <c:pt idx="9">
                  <c:v>69.58</c:v>
                </c:pt>
                <c:pt idx="10">
                  <c:v>69.34</c:v>
                </c:pt>
                <c:pt idx="11">
                  <c:v>90</c:v>
                </c:pt>
                <c:pt idx="12">
                  <c:v>93.85</c:v>
                </c:pt>
                <c:pt idx="13">
                  <c:v>94.12</c:v>
                </c:pt>
                <c:pt idx="14">
                  <c:v>96.13</c:v>
                </c:pt>
                <c:pt idx="15">
                  <c:v>102.43</c:v>
                </c:pt>
                <c:pt idx="16">
                  <c:v>109</c:v>
                </c:pt>
                <c:pt idx="17">
                  <c:v>120</c:v>
                </c:pt>
                <c:pt idx="18">
                  <c:v>144.08000000000001</c:v>
                </c:pt>
                <c:pt idx="19">
                  <c:v>192.94</c:v>
                </c:pt>
                <c:pt idx="20">
                  <c:v>211.68</c:v>
                </c:pt>
                <c:pt idx="21">
                  <c:v>166.1</c:v>
                </c:pt>
                <c:pt idx="22">
                  <c:v>136.01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77-4155-9C7E-B7FE9EFCB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6357.665</v>
      </c>
      <c r="C4" s="18">
        <v>6152.3469999999998</v>
      </c>
      <c r="D4" s="18">
        <v>5917.0550000000003</v>
      </c>
      <c r="E4" s="18">
        <v>5949.1779999999999</v>
      </c>
      <c r="F4" s="18">
        <v>6041.78</v>
      </c>
      <c r="G4" s="18">
        <v>6165.6240000000016</v>
      </c>
      <c r="H4" s="18">
        <v>6889.3789999999972</v>
      </c>
      <c r="I4" s="18">
        <v>7352.7639999999992</v>
      </c>
      <c r="J4" s="18">
        <v>8374.9510000000028</v>
      </c>
      <c r="K4" s="18">
        <v>9057.1419999999998</v>
      </c>
      <c r="L4" s="18">
        <v>9507.827000000003</v>
      </c>
      <c r="M4" s="18">
        <v>9912.0720000000001</v>
      </c>
      <c r="N4" s="18">
        <v>10151.120999999999</v>
      </c>
      <c r="O4" s="18">
        <v>9986.3169999999973</v>
      </c>
      <c r="P4" s="18">
        <v>9642.5989999999983</v>
      </c>
      <c r="Q4" s="18">
        <v>9164.8340000000026</v>
      </c>
      <c r="R4" s="18">
        <v>8967.2090000000007</v>
      </c>
      <c r="S4" s="18">
        <v>8475.2949999999983</v>
      </c>
      <c r="T4" s="18">
        <v>8068.2879999999996</v>
      </c>
      <c r="U4" s="18">
        <v>8302.4639999999981</v>
      </c>
      <c r="V4" s="18">
        <v>8474.8080000000027</v>
      </c>
      <c r="W4" s="18">
        <v>7981.063000000001</v>
      </c>
      <c r="X4" s="18">
        <v>7584.2290000000012</v>
      </c>
      <c r="Y4" s="18">
        <v>7103.8959999999979</v>
      </c>
      <c r="Z4" s="19"/>
      <c r="AA4" s="20">
        <f>SUM(B4:Z4)</f>
        <v>191579.90699999998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111.95</v>
      </c>
      <c r="C7" s="28">
        <v>101.67</v>
      </c>
      <c r="D7" s="28">
        <v>98.71</v>
      </c>
      <c r="E7" s="28">
        <v>88.42</v>
      </c>
      <c r="F7" s="28">
        <v>69.58</v>
      </c>
      <c r="G7" s="28">
        <v>94.01</v>
      </c>
      <c r="H7" s="28">
        <v>85.69</v>
      </c>
      <c r="I7" s="28">
        <v>102.48</v>
      </c>
      <c r="J7" s="28">
        <v>111.85</v>
      </c>
      <c r="K7" s="28">
        <v>69.58</v>
      </c>
      <c r="L7" s="28">
        <v>69.34</v>
      </c>
      <c r="M7" s="28">
        <v>90</v>
      </c>
      <c r="N7" s="28">
        <v>93.85</v>
      </c>
      <c r="O7" s="28">
        <v>94.12</v>
      </c>
      <c r="P7" s="28">
        <v>96.13</v>
      </c>
      <c r="Q7" s="28">
        <v>102.43</v>
      </c>
      <c r="R7" s="28">
        <v>109</v>
      </c>
      <c r="S7" s="28">
        <v>120</v>
      </c>
      <c r="T7" s="28">
        <v>144.08000000000001</v>
      </c>
      <c r="U7" s="28">
        <v>192.94</v>
      </c>
      <c r="V7" s="28">
        <v>211.68</v>
      </c>
      <c r="W7" s="28">
        <v>166.1</v>
      </c>
      <c r="X7" s="28">
        <v>136.01</v>
      </c>
      <c r="Y7" s="28">
        <v>115</v>
      </c>
      <c r="Z7" s="29"/>
      <c r="AA7" s="30">
        <f>IF(SUM(B7:Z7)&lt;&gt;0,AVERAGEIF(B7:Z7,"&lt;&gt;"""),"")</f>
        <v>111.4425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215</v>
      </c>
      <c r="C11" s="47">
        <v>215</v>
      </c>
      <c r="D11" s="47">
        <v>209</v>
      </c>
      <c r="E11" s="47">
        <v>209</v>
      </c>
      <c r="F11" s="47">
        <v>209</v>
      </c>
      <c r="G11" s="47">
        <v>209</v>
      </c>
      <c r="H11" s="47">
        <v>209</v>
      </c>
      <c r="I11" s="47">
        <v>240</v>
      </c>
      <c r="J11" s="47">
        <v>276</v>
      </c>
      <c r="K11" s="47">
        <v>311</v>
      </c>
      <c r="L11" s="47">
        <v>329</v>
      </c>
      <c r="M11" s="47">
        <v>335</v>
      </c>
      <c r="N11" s="47">
        <v>345</v>
      </c>
      <c r="O11" s="47">
        <v>339</v>
      </c>
      <c r="P11" s="47">
        <v>332</v>
      </c>
      <c r="Q11" s="47">
        <v>335</v>
      </c>
      <c r="R11" s="47">
        <v>351</v>
      </c>
      <c r="S11" s="47">
        <v>382</v>
      </c>
      <c r="T11" s="47">
        <v>391</v>
      </c>
      <c r="U11" s="47">
        <v>401</v>
      </c>
      <c r="V11" s="47">
        <v>375</v>
      </c>
      <c r="W11" s="47">
        <v>333</v>
      </c>
      <c r="X11" s="47">
        <v>300</v>
      </c>
      <c r="Y11" s="47">
        <v>250</v>
      </c>
      <c r="Z11" s="48"/>
      <c r="AA11" s="49">
        <f t="shared" si="0"/>
        <v>7100</v>
      </c>
    </row>
    <row r="12" spans="1:27" ht="24.95" customHeight="1" x14ac:dyDescent="0.2">
      <c r="A12" s="50" t="s">
        <v>8</v>
      </c>
      <c r="B12" s="51">
        <v>2834.3240000000001</v>
      </c>
      <c r="C12" s="52">
        <v>2408.076</v>
      </c>
      <c r="D12" s="52">
        <v>2359.2330000000002</v>
      </c>
      <c r="E12" s="52">
        <v>2207.3090000000002</v>
      </c>
      <c r="F12" s="52">
        <v>2042.9</v>
      </c>
      <c r="G12" s="52">
        <v>2346.0640000000003</v>
      </c>
      <c r="H12" s="52">
        <v>2226.808</v>
      </c>
      <c r="I12" s="52">
        <v>2506.3020000000001</v>
      </c>
      <c r="J12" s="52">
        <v>2658.1080000000002</v>
      </c>
      <c r="K12" s="52">
        <v>2050.9</v>
      </c>
      <c r="L12" s="52">
        <v>1762.9</v>
      </c>
      <c r="M12" s="52">
        <v>1810.3530000000001</v>
      </c>
      <c r="N12" s="52">
        <v>1922.1819999999998</v>
      </c>
      <c r="O12" s="52">
        <v>1930.9279999999999</v>
      </c>
      <c r="P12" s="52">
        <v>1936.1990000000001</v>
      </c>
      <c r="Q12" s="52">
        <v>2112.768</v>
      </c>
      <c r="R12" s="52">
        <v>2674.0640000000003</v>
      </c>
      <c r="S12" s="52">
        <v>2843.0349999999999</v>
      </c>
      <c r="T12" s="52">
        <v>2917.7190000000001</v>
      </c>
      <c r="U12" s="52">
        <v>2982.0770000000002</v>
      </c>
      <c r="V12" s="52">
        <v>3024.3739999999998</v>
      </c>
      <c r="W12" s="52">
        <v>3021.221</v>
      </c>
      <c r="X12" s="52">
        <v>2885.1390000000001</v>
      </c>
      <c r="Y12" s="52">
        <v>2885.395</v>
      </c>
      <c r="Z12" s="53"/>
      <c r="AA12" s="54">
        <f t="shared" si="0"/>
        <v>58348.378000000004</v>
      </c>
    </row>
    <row r="13" spans="1:27" ht="24.95" customHeight="1" x14ac:dyDescent="0.2">
      <c r="A13" s="50" t="s">
        <v>9</v>
      </c>
      <c r="B13" s="51">
        <v>76</v>
      </c>
      <c r="C13" s="52">
        <v>50</v>
      </c>
      <c r="D13" s="52">
        <v>50</v>
      </c>
      <c r="E13" s="52">
        <v>50</v>
      </c>
      <c r="F13" s="52">
        <v>331</v>
      </c>
      <c r="G13" s="52">
        <v>439</v>
      </c>
      <c r="H13" s="52">
        <v>619</v>
      </c>
      <c r="I13" s="52">
        <v>618</v>
      </c>
      <c r="J13" s="52">
        <v>461</v>
      </c>
      <c r="K13" s="52">
        <v>220</v>
      </c>
      <c r="L13" s="52">
        <v>138</v>
      </c>
      <c r="M13" s="52">
        <v>104</v>
      </c>
      <c r="N13" s="52">
        <v>104</v>
      </c>
      <c r="O13" s="52">
        <v>80</v>
      </c>
      <c r="P13" s="52">
        <v>80</v>
      </c>
      <c r="Q13" s="52">
        <v>83</v>
      </c>
      <c r="R13" s="52">
        <v>211</v>
      </c>
      <c r="S13" s="52">
        <v>640</v>
      </c>
      <c r="T13" s="52">
        <v>956</v>
      </c>
      <c r="U13" s="52">
        <v>1385</v>
      </c>
      <c r="V13" s="52">
        <v>1609</v>
      </c>
      <c r="W13" s="52">
        <v>1364</v>
      </c>
      <c r="X13" s="52">
        <v>945</v>
      </c>
      <c r="Y13" s="52">
        <v>421</v>
      </c>
      <c r="Z13" s="53"/>
      <c r="AA13" s="54">
        <f t="shared" si="0"/>
        <v>11034</v>
      </c>
    </row>
    <row r="14" spans="1:27" ht="24.95" customHeight="1" x14ac:dyDescent="0.2">
      <c r="A14" s="55" t="s">
        <v>10</v>
      </c>
      <c r="B14" s="56">
        <v>2301.0409999999993</v>
      </c>
      <c r="C14" s="57">
        <v>2399.9709999999995</v>
      </c>
      <c r="D14" s="57">
        <v>2475.8220000000001</v>
      </c>
      <c r="E14" s="57">
        <v>2538.6690000000008</v>
      </c>
      <c r="F14" s="57">
        <v>2589.58</v>
      </c>
      <c r="G14" s="57">
        <v>2642.56</v>
      </c>
      <c r="H14" s="57">
        <v>2889.7710000000002</v>
      </c>
      <c r="I14" s="57">
        <v>3465.462</v>
      </c>
      <c r="J14" s="57">
        <v>4526.8430000000026</v>
      </c>
      <c r="K14" s="57">
        <v>6124.2420000000002</v>
      </c>
      <c r="L14" s="57">
        <v>6870.9270000000015</v>
      </c>
      <c r="M14" s="57">
        <v>7215.719000000001</v>
      </c>
      <c r="N14" s="57">
        <v>7299.9390000000003</v>
      </c>
      <c r="O14" s="57">
        <v>7163.3890000000001</v>
      </c>
      <c r="P14" s="57">
        <v>6792.4000000000005</v>
      </c>
      <c r="Q14" s="57">
        <v>6139.0659999999998</v>
      </c>
      <c r="R14" s="57">
        <v>5239.1450000000004</v>
      </c>
      <c r="S14" s="57">
        <v>3684.2599999999993</v>
      </c>
      <c r="T14" s="57">
        <v>2763.569</v>
      </c>
      <c r="U14" s="57">
        <v>2405.3869999999997</v>
      </c>
      <c r="V14" s="57">
        <v>2322.1890000000003</v>
      </c>
      <c r="W14" s="57">
        <v>2300.442</v>
      </c>
      <c r="X14" s="57">
        <v>2338.19</v>
      </c>
      <c r="Y14" s="57">
        <v>2393.5010000000002</v>
      </c>
      <c r="Z14" s="58"/>
      <c r="AA14" s="59">
        <f t="shared" si="0"/>
        <v>96882.084000000017</v>
      </c>
    </row>
    <row r="15" spans="1:27" ht="24.95" customHeight="1" x14ac:dyDescent="0.2">
      <c r="A15" s="55" t="s">
        <v>11</v>
      </c>
      <c r="B15" s="56">
        <v>73</v>
      </c>
      <c r="C15" s="57">
        <v>72</v>
      </c>
      <c r="D15" s="57">
        <v>68</v>
      </c>
      <c r="E15" s="57">
        <v>63</v>
      </c>
      <c r="F15" s="57">
        <v>61</v>
      </c>
      <c r="G15" s="57">
        <v>61</v>
      </c>
      <c r="H15" s="57">
        <v>72</v>
      </c>
      <c r="I15" s="57">
        <v>96</v>
      </c>
      <c r="J15" s="57">
        <v>114</v>
      </c>
      <c r="K15" s="57">
        <v>120</v>
      </c>
      <c r="L15" s="57">
        <v>125</v>
      </c>
      <c r="M15" s="57">
        <v>127</v>
      </c>
      <c r="N15" s="57">
        <v>126</v>
      </c>
      <c r="O15" s="57">
        <v>121</v>
      </c>
      <c r="P15" s="57">
        <v>115</v>
      </c>
      <c r="Q15" s="57">
        <v>106</v>
      </c>
      <c r="R15" s="57">
        <v>93</v>
      </c>
      <c r="S15" s="57">
        <v>77</v>
      </c>
      <c r="T15" s="57">
        <v>60</v>
      </c>
      <c r="U15" s="57">
        <v>56</v>
      </c>
      <c r="V15" s="57">
        <v>55</v>
      </c>
      <c r="W15" s="57">
        <v>52</v>
      </c>
      <c r="X15" s="57">
        <v>47</v>
      </c>
      <c r="Y15" s="57">
        <v>41</v>
      </c>
      <c r="Z15" s="58"/>
      <c r="AA15" s="59">
        <f t="shared" si="0"/>
        <v>2001</v>
      </c>
    </row>
    <row r="16" spans="1:27" ht="30" customHeight="1" thickBot="1" x14ac:dyDescent="0.25">
      <c r="A16" s="60" t="s">
        <v>12</v>
      </c>
      <c r="B16" s="61">
        <f>IF(LEN(B$2)&gt;0,SUM(B10:B15),"")</f>
        <v>5499.3649999999998</v>
      </c>
      <c r="C16" s="62">
        <f t="shared" ref="C16:Z16" si="1">IF(LEN(C$2)&gt;0,SUM(C10:C15),"")</f>
        <v>5145.0469999999996</v>
      </c>
      <c r="D16" s="62">
        <f t="shared" si="1"/>
        <v>5162.0550000000003</v>
      </c>
      <c r="E16" s="62">
        <f t="shared" si="1"/>
        <v>5067.978000000001</v>
      </c>
      <c r="F16" s="62">
        <f t="shared" si="1"/>
        <v>5233.4799999999996</v>
      </c>
      <c r="G16" s="62">
        <f t="shared" si="1"/>
        <v>5697.6239999999998</v>
      </c>
      <c r="H16" s="62">
        <f t="shared" si="1"/>
        <v>6016.5789999999997</v>
      </c>
      <c r="I16" s="62">
        <f t="shared" si="1"/>
        <v>6925.7640000000001</v>
      </c>
      <c r="J16" s="62">
        <f t="shared" si="1"/>
        <v>8035.9510000000028</v>
      </c>
      <c r="K16" s="62">
        <f t="shared" si="1"/>
        <v>8826.1419999999998</v>
      </c>
      <c r="L16" s="62">
        <f t="shared" si="1"/>
        <v>9225.8270000000011</v>
      </c>
      <c r="M16" s="62">
        <f t="shared" si="1"/>
        <v>9592.0720000000001</v>
      </c>
      <c r="N16" s="62">
        <f t="shared" si="1"/>
        <v>9797.1209999999992</v>
      </c>
      <c r="O16" s="62">
        <f t="shared" si="1"/>
        <v>9634.3169999999991</v>
      </c>
      <c r="P16" s="62">
        <f t="shared" si="1"/>
        <v>9255.5990000000002</v>
      </c>
      <c r="Q16" s="62">
        <f t="shared" si="1"/>
        <v>8775.8339999999989</v>
      </c>
      <c r="R16" s="62">
        <f t="shared" si="1"/>
        <v>8568.2090000000007</v>
      </c>
      <c r="S16" s="62">
        <f t="shared" si="1"/>
        <v>7626.2949999999992</v>
      </c>
      <c r="T16" s="62">
        <f t="shared" si="1"/>
        <v>7088.2880000000005</v>
      </c>
      <c r="U16" s="62">
        <f t="shared" si="1"/>
        <v>7229.4639999999999</v>
      </c>
      <c r="V16" s="62">
        <f t="shared" si="1"/>
        <v>7385.5630000000001</v>
      </c>
      <c r="W16" s="62">
        <f t="shared" si="1"/>
        <v>7070.6629999999996</v>
      </c>
      <c r="X16" s="62">
        <f t="shared" si="1"/>
        <v>6515.3289999999997</v>
      </c>
      <c r="Y16" s="62">
        <f t="shared" si="1"/>
        <v>5990.8960000000006</v>
      </c>
      <c r="Z16" s="63" t="str">
        <f t="shared" si="1"/>
        <v/>
      </c>
      <c r="AA16" s="64">
        <f>SUM(AA10:AA15)</f>
        <v>175365.462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2424.9</v>
      </c>
      <c r="C28" s="72">
        <v>2445.9</v>
      </c>
      <c r="D28" s="72">
        <v>2469.9</v>
      </c>
      <c r="E28" s="72">
        <v>2490.9</v>
      </c>
      <c r="F28" s="72">
        <v>2789.9</v>
      </c>
      <c r="G28" s="72">
        <v>2913.9</v>
      </c>
      <c r="H28" s="72">
        <v>3220.31</v>
      </c>
      <c r="I28" s="72">
        <v>3617.63</v>
      </c>
      <c r="J28" s="72">
        <v>4002.82</v>
      </c>
      <c r="K28" s="72">
        <v>4241.97</v>
      </c>
      <c r="L28" s="72">
        <v>4555.32</v>
      </c>
      <c r="M28" s="72">
        <v>4694.22</v>
      </c>
      <c r="N28" s="72">
        <v>4759.5200000000004</v>
      </c>
      <c r="O28" s="72">
        <v>4661.6400000000003</v>
      </c>
      <c r="P28" s="72">
        <v>4479.2299999999996</v>
      </c>
      <c r="Q28" s="72">
        <v>4180.75</v>
      </c>
      <c r="R28" s="72">
        <v>3887.22</v>
      </c>
      <c r="S28" s="72">
        <v>3795.79</v>
      </c>
      <c r="T28" s="72">
        <v>3674.42</v>
      </c>
      <c r="U28" s="72">
        <v>3842.55</v>
      </c>
      <c r="V28" s="72">
        <v>3849.9</v>
      </c>
      <c r="W28" s="72">
        <v>3811.9</v>
      </c>
      <c r="X28" s="72">
        <v>3364.9</v>
      </c>
      <c r="Y28" s="72">
        <v>2781.9</v>
      </c>
      <c r="Z28" s="73"/>
      <c r="AA28" s="74">
        <f>SUM(B28:Z28)</f>
        <v>86957.38999999997</v>
      </c>
    </row>
    <row r="29" spans="1:27" ht="24.95" customHeight="1" x14ac:dyDescent="0.2">
      <c r="A29" s="75" t="s">
        <v>23</v>
      </c>
      <c r="B29" s="76">
        <v>1364.4649999999999</v>
      </c>
      <c r="C29" s="77">
        <v>1196.1469999999999</v>
      </c>
      <c r="D29" s="77">
        <v>1267.155</v>
      </c>
      <c r="E29" s="77">
        <v>1193.078</v>
      </c>
      <c r="F29" s="77">
        <v>1071.58</v>
      </c>
      <c r="G29" s="77">
        <v>1361.7239999999999</v>
      </c>
      <c r="H29" s="77">
        <v>1322.269</v>
      </c>
      <c r="I29" s="77">
        <v>1742.134</v>
      </c>
      <c r="J29" s="77">
        <v>2256.1309999999999</v>
      </c>
      <c r="K29" s="77">
        <v>2986.172</v>
      </c>
      <c r="L29" s="77">
        <v>3411.5070000000001</v>
      </c>
      <c r="M29" s="77">
        <v>3706.8519999999999</v>
      </c>
      <c r="N29" s="77">
        <v>3880.6010000000001</v>
      </c>
      <c r="O29" s="77">
        <v>3813.6770000000001</v>
      </c>
      <c r="P29" s="77">
        <v>3622.3690000000001</v>
      </c>
      <c r="Q29" s="77">
        <v>3293.0839999999998</v>
      </c>
      <c r="R29" s="77">
        <v>3028.989</v>
      </c>
      <c r="S29" s="77">
        <v>1692.5050000000001</v>
      </c>
      <c r="T29" s="77">
        <v>1208.8679999999999</v>
      </c>
      <c r="U29" s="77">
        <v>1239.914</v>
      </c>
      <c r="V29" s="77">
        <v>1379.9079999999999</v>
      </c>
      <c r="W29" s="77">
        <v>1012.763</v>
      </c>
      <c r="X29" s="77">
        <v>882.42899999999997</v>
      </c>
      <c r="Y29" s="77">
        <v>1024.9960000000001</v>
      </c>
      <c r="Z29" s="78"/>
      <c r="AA29" s="79">
        <f>SUM(B29:Z29)</f>
        <v>48959.316999999995</v>
      </c>
    </row>
    <row r="30" spans="1:27" ht="24.95" customHeight="1" x14ac:dyDescent="0.2">
      <c r="A30" s="82" t="s">
        <v>24</v>
      </c>
      <c r="B30" s="80">
        <v>2120</v>
      </c>
      <c r="C30" s="81">
        <v>1970</v>
      </c>
      <c r="D30" s="81">
        <v>1911</v>
      </c>
      <c r="E30" s="81">
        <v>1881</v>
      </c>
      <c r="F30" s="81">
        <v>1821</v>
      </c>
      <c r="G30" s="81">
        <v>1890</v>
      </c>
      <c r="H30" s="81">
        <v>1999</v>
      </c>
      <c r="I30" s="81">
        <v>1993</v>
      </c>
      <c r="J30" s="81">
        <v>2116</v>
      </c>
      <c r="K30" s="81">
        <v>1829</v>
      </c>
      <c r="L30" s="81">
        <v>1541</v>
      </c>
      <c r="M30" s="81">
        <v>1511</v>
      </c>
      <c r="N30" s="81">
        <v>1511</v>
      </c>
      <c r="O30" s="81">
        <v>1511</v>
      </c>
      <c r="P30" s="81">
        <v>1541</v>
      </c>
      <c r="Q30" s="81">
        <v>1691</v>
      </c>
      <c r="R30" s="81">
        <v>2051</v>
      </c>
      <c r="S30" s="81">
        <v>2528</v>
      </c>
      <c r="T30" s="81">
        <v>2685</v>
      </c>
      <c r="U30" s="81">
        <v>2720</v>
      </c>
      <c r="V30" s="81">
        <v>2745</v>
      </c>
      <c r="W30" s="81">
        <v>2762</v>
      </c>
      <c r="X30" s="81">
        <v>2622</v>
      </c>
      <c r="Y30" s="81">
        <v>2552</v>
      </c>
      <c r="Z30" s="83"/>
      <c r="AA30" s="84">
        <f>SUM(B30:Z30)</f>
        <v>49501</v>
      </c>
    </row>
    <row r="31" spans="1:27" ht="30" customHeight="1" thickBot="1" x14ac:dyDescent="0.25">
      <c r="A31" s="60" t="s">
        <v>25</v>
      </c>
      <c r="B31" s="61">
        <f>IF(LEN(B$2)&gt;0,SUM(B28:B30),"")</f>
        <v>5909.3649999999998</v>
      </c>
      <c r="C31" s="62">
        <f t="shared" ref="C31:Z31" si="4">IF(LEN(C$2)&gt;0,SUM(C28:C30),"")</f>
        <v>5612.0470000000005</v>
      </c>
      <c r="D31" s="62">
        <f t="shared" si="4"/>
        <v>5648.0550000000003</v>
      </c>
      <c r="E31" s="62">
        <f t="shared" si="4"/>
        <v>5564.9780000000001</v>
      </c>
      <c r="F31" s="62">
        <f t="shared" si="4"/>
        <v>5682.48</v>
      </c>
      <c r="G31" s="62">
        <f t="shared" si="4"/>
        <v>6165.6239999999998</v>
      </c>
      <c r="H31" s="62">
        <f t="shared" si="4"/>
        <v>6541.5789999999997</v>
      </c>
      <c r="I31" s="62">
        <f t="shared" si="4"/>
        <v>7352.7640000000001</v>
      </c>
      <c r="J31" s="62">
        <f t="shared" si="4"/>
        <v>8374.9510000000009</v>
      </c>
      <c r="K31" s="62">
        <f t="shared" si="4"/>
        <v>9057.1419999999998</v>
      </c>
      <c r="L31" s="62">
        <f t="shared" si="4"/>
        <v>9507.8269999999993</v>
      </c>
      <c r="M31" s="62">
        <f t="shared" si="4"/>
        <v>9912.0720000000001</v>
      </c>
      <c r="N31" s="62">
        <f t="shared" si="4"/>
        <v>10151.121000000001</v>
      </c>
      <c r="O31" s="62">
        <f t="shared" si="4"/>
        <v>9986.3170000000009</v>
      </c>
      <c r="P31" s="62">
        <f t="shared" si="4"/>
        <v>9642.5990000000002</v>
      </c>
      <c r="Q31" s="62">
        <f t="shared" si="4"/>
        <v>9164.8339999999989</v>
      </c>
      <c r="R31" s="62">
        <f t="shared" si="4"/>
        <v>8967.2089999999989</v>
      </c>
      <c r="S31" s="62">
        <f t="shared" si="4"/>
        <v>8016.2950000000001</v>
      </c>
      <c r="T31" s="62">
        <f t="shared" si="4"/>
        <v>7568.2880000000005</v>
      </c>
      <c r="U31" s="62">
        <f t="shared" si="4"/>
        <v>7802.4639999999999</v>
      </c>
      <c r="V31" s="62">
        <f t="shared" si="4"/>
        <v>7974.808</v>
      </c>
      <c r="W31" s="62">
        <f t="shared" si="4"/>
        <v>7586.6630000000005</v>
      </c>
      <c r="X31" s="62">
        <f t="shared" si="4"/>
        <v>6869.3289999999997</v>
      </c>
      <c r="Y31" s="62">
        <f t="shared" si="4"/>
        <v>6358.8960000000006</v>
      </c>
      <c r="Z31" s="63" t="str">
        <f t="shared" si="4"/>
        <v/>
      </c>
      <c r="AA31" s="64">
        <f>SUM(AA28:AA30)</f>
        <v>185417.70699999997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199</v>
      </c>
      <c r="C34" s="95">
        <v>257</v>
      </c>
      <c r="D34" s="95">
        <v>277</v>
      </c>
      <c r="E34" s="95">
        <v>289</v>
      </c>
      <c r="F34" s="95">
        <v>242</v>
      </c>
      <c r="G34" s="95">
        <v>260</v>
      </c>
      <c r="H34" s="95">
        <v>234</v>
      </c>
      <c r="I34" s="95">
        <v>135</v>
      </c>
      <c r="J34" s="95">
        <v>111</v>
      </c>
      <c r="K34" s="95">
        <v>71</v>
      </c>
      <c r="L34" s="95">
        <v>101</v>
      </c>
      <c r="M34" s="95">
        <v>117</v>
      </c>
      <c r="N34" s="95">
        <v>101</v>
      </c>
      <c r="O34" s="95">
        <v>103</v>
      </c>
      <c r="P34" s="95">
        <v>78</v>
      </c>
      <c r="Q34" s="95">
        <v>76</v>
      </c>
      <c r="R34" s="95">
        <v>111</v>
      </c>
      <c r="S34" s="95">
        <v>71</v>
      </c>
      <c r="T34" s="95">
        <v>131</v>
      </c>
      <c r="U34" s="95">
        <v>258</v>
      </c>
      <c r="V34" s="95">
        <v>263</v>
      </c>
      <c r="W34" s="95">
        <v>231</v>
      </c>
      <c r="X34" s="95">
        <v>88</v>
      </c>
      <c r="Y34" s="95">
        <v>101</v>
      </c>
      <c r="Z34" s="96"/>
      <c r="AA34" s="74">
        <f t="shared" ref="AA34:AA39" si="5">SUM(B34:Z34)</f>
        <v>3905</v>
      </c>
    </row>
    <row r="35" spans="1:27" ht="24.95" customHeight="1" x14ac:dyDescent="0.2">
      <c r="A35" s="97" t="s">
        <v>28</v>
      </c>
      <c r="B35" s="98">
        <v>141</v>
      </c>
      <c r="C35" s="99">
        <v>140</v>
      </c>
      <c r="D35" s="99">
        <v>139</v>
      </c>
      <c r="E35" s="99">
        <v>138</v>
      </c>
      <c r="F35" s="99">
        <v>138</v>
      </c>
      <c r="G35" s="99">
        <v>138</v>
      </c>
      <c r="H35" s="99">
        <v>221</v>
      </c>
      <c r="I35" s="99">
        <v>222</v>
      </c>
      <c r="J35" s="99">
        <v>158</v>
      </c>
      <c r="K35" s="99">
        <v>100</v>
      </c>
      <c r="L35" s="99">
        <v>126</v>
      </c>
      <c r="M35" s="99">
        <v>128</v>
      </c>
      <c r="N35" s="99">
        <v>183</v>
      </c>
      <c r="O35" s="99">
        <v>183</v>
      </c>
      <c r="P35" s="99">
        <v>243</v>
      </c>
      <c r="Q35" s="99">
        <v>243</v>
      </c>
      <c r="R35" s="99">
        <v>218</v>
      </c>
      <c r="S35" s="99">
        <v>249</v>
      </c>
      <c r="T35" s="99">
        <v>279</v>
      </c>
      <c r="U35" s="99">
        <v>245</v>
      </c>
      <c r="V35" s="99">
        <v>256.245</v>
      </c>
      <c r="W35" s="99">
        <v>215</v>
      </c>
      <c r="X35" s="99">
        <v>196</v>
      </c>
      <c r="Y35" s="99">
        <v>197</v>
      </c>
      <c r="Z35" s="100"/>
      <c r="AA35" s="79">
        <f t="shared" si="5"/>
        <v>4496.2449999999999</v>
      </c>
    </row>
    <row r="36" spans="1:27" ht="24.95" customHeight="1" x14ac:dyDescent="0.2">
      <c r="A36" s="97" t="s">
        <v>29</v>
      </c>
      <c r="B36" s="98">
        <v>468.3</v>
      </c>
      <c r="C36" s="99">
        <v>560.29999999999995</v>
      </c>
      <c r="D36" s="99">
        <v>289</v>
      </c>
      <c r="E36" s="99">
        <v>404.2</v>
      </c>
      <c r="F36" s="99">
        <v>379.3</v>
      </c>
      <c r="G36" s="99">
        <v>20</v>
      </c>
      <c r="H36" s="99">
        <v>367.8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479</v>
      </c>
      <c r="T36" s="99">
        <v>20</v>
      </c>
      <c r="U36" s="99">
        <v>20</v>
      </c>
      <c r="V36" s="99">
        <v>20</v>
      </c>
      <c r="W36" s="99">
        <v>20</v>
      </c>
      <c r="X36" s="99">
        <v>734.9</v>
      </c>
      <c r="Y36" s="99">
        <v>765</v>
      </c>
      <c r="Z36" s="100"/>
      <c r="AA36" s="79">
        <f t="shared" si="5"/>
        <v>4747.8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40</v>
      </c>
      <c r="L37" s="99">
        <v>35</v>
      </c>
      <c r="M37" s="99">
        <v>55</v>
      </c>
      <c r="N37" s="99">
        <v>50</v>
      </c>
      <c r="O37" s="99">
        <v>46</v>
      </c>
      <c r="P37" s="99">
        <v>46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500</v>
      </c>
      <c r="W38" s="99">
        <v>394.4</v>
      </c>
      <c r="X38" s="99"/>
      <c r="Y38" s="99"/>
      <c r="Z38" s="100"/>
      <c r="AA38" s="79">
        <f t="shared" si="5"/>
        <v>1894.4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858.3</v>
      </c>
      <c r="C39" s="88">
        <f t="shared" si="6"/>
        <v>1007.3</v>
      </c>
      <c r="D39" s="88">
        <f t="shared" si="6"/>
        <v>755</v>
      </c>
      <c r="E39" s="88">
        <f t="shared" si="6"/>
        <v>881.2</v>
      </c>
      <c r="F39" s="88">
        <f t="shared" si="6"/>
        <v>808.3</v>
      </c>
      <c r="G39" s="88">
        <f t="shared" si="6"/>
        <v>468</v>
      </c>
      <c r="H39" s="88">
        <f t="shared" si="6"/>
        <v>872.8</v>
      </c>
      <c r="I39" s="88">
        <f t="shared" si="6"/>
        <v>427</v>
      </c>
      <c r="J39" s="88">
        <f t="shared" si="6"/>
        <v>339</v>
      </c>
      <c r="K39" s="88">
        <f t="shared" si="6"/>
        <v>231</v>
      </c>
      <c r="L39" s="88">
        <f t="shared" si="6"/>
        <v>282</v>
      </c>
      <c r="M39" s="88">
        <f t="shared" si="6"/>
        <v>320</v>
      </c>
      <c r="N39" s="88">
        <f t="shared" si="6"/>
        <v>354</v>
      </c>
      <c r="O39" s="88">
        <f t="shared" si="6"/>
        <v>352</v>
      </c>
      <c r="P39" s="88">
        <f t="shared" si="6"/>
        <v>387</v>
      </c>
      <c r="Q39" s="88">
        <f t="shared" si="6"/>
        <v>389</v>
      </c>
      <c r="R39" s="88">
        <f t="shared" si="6"/>
        <v>399</v>
      </c>
      <c r="S39" s="88">
        <f t="shared" si="6"/>
        <v>849</v>
      </c>
      <c r="T39" s="88">
        <f t="shared" si="6"/>
        <v>980</v>
      </c>
      <c r="U39" s="88">
        <f t="shared" si="6"/>
        <v>1073</v>
      </c>
      <c r="V39" s="88">
        <f t="shared" si="6"/>
        <v>1089.2449999999999</v>
      </c>
      <c r="W39" s="88">
        <f t="shared" si="6"/>
        <v>910.4</v>
      </c>
      <c r="X39" s="88">
        <f t="shared" si="6"/>
        <v>1068.9000000000001</v>
      </c>
      <c r="Y39" s="88">
        <f t="shared" si="6"/>
        <v>1113</v>
      </c>
      <c r="Z39" s="89" t="str">
        <f t="shared" si="6"/>
        <v/>
      </c>
      <c r="AA39" s="90">
        <f t="shared" si="5"/>
        <v>16214.445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448.3</v>
      </c>
      <c r="C44" s="99">
        <v>540.29999999999995</v>
      </c>
      <c r="D44" s="99">
        <v>269</v>
      </c>
      <c r="E44" s="99">
        <v>384.2</v>
      </c>
      <c r="F44" s="99">
        <v>359.3</v>
      </c>
      <c r="G44" s="99"/>
      <c r="H44" s="99">
        <v>347.8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459</v>
      </c>
      <c r="T44" s="99"/>
      <c r="U44" s="99"/>
      <c r="V44" s="99"/>
      <c r="W44" s="99"/>
      <c r="X44" s="99">
        <v>714.9</v>
      </c>
      <c r="Y44" s="99">
        <v>745</v>
      </c>
      <c r="Z44" s="100"/>
      <c r="AA44" s="79">
        <f t="shared" si="7"/>
        <v>4267.8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500</v>
      </c>
      <c r="W46" s="99">
        <v>394.4</v>
      </c>
      <c r="X46" s="99"/>
      <c r="Y46" s="99"/>
      <c r="Z46" s="100"/>
      <c r="AA46" s="79">
        <f t="shared" si="7"/>
        <v>1894.4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448.3</v>
      </c>
      <c r="C48" s="88">
        <f t="shared" ref="C48:Z48" si="8">IF(LEN(C$2)&gt;0,SUM(C42:C47),"")</f>
        <v>540.29999999999995</v>
      </c>
      <c r="D48" s="88">
        <f t="shared" si="8"/>
        <v>269</v>
      </c>
      <c r="E48" s="88">
        <f t="shared" si="8"/>
        <v>384.2</v>
      </c>
      <c r="F48" s="88">
        <f t="shared" si="8"/>
        <v>359.3</v>
      </c>
      <c r="G48" s="88">
        <f t="shared" si="8"/>
        <v>0</v>
      </c>
      <c r="H48" s="88">
        <f t="shared" si="8"/>
        <v>347.8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459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394.4</v>
      </c>
      <c r="X48" s="88">
        <f t="shared" si="8"/>
        <v>714.9</v>
      </c>
      <c r="Y48" s="88">
        <f t="shared" si="8"/>
        <v>745</v>
      </c>
      <c r="Z48" s="89" t="str">
        <f t="shared" si="8"/>
        <v/>
      </c>
      <c r="AA48" s="90">
        <f t="shared" si="7"/>
        <v>6162.1999999999989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6357.665</v>
      </c>
      <c r="C51" s="88">
        <f t="shared" si="10"/>
        <v>6152.3469999999998</v>
      </c>
      <c r="D51" s="88">
        <f t="shared" si="10"/>
        <v>5917.0550000000003</v>
      </c>
      <c r="E51" s="88">
        <f t="shared" si="10"/>
        <v>5949.1780000000008</v>
      </c>
      <c r="F51" s="88">
        <f t="shared" si="10"/>
        <v>6041.78</v>
      </c>
      <c r="G51" s="88">
        <f t="shared" si="10"/>
        <v>6165.6239999999998</v>
      </c>
      <c r="H51" s="88">
        <f t="shared" si="10"/>
        <v>6889.3789999999999</v>
      </c>
      <c r="I51" s="88">
        <f t="shared" si="10"/>
        <v>7352.7640000000001</v>
      </c>
      <c r="J51" s="88">
        <f t="shared" si="10"/>
        <v>8374.9510000000028</v>
      </c>
      <c r="K51" s="88">
        <f t="shared" si="10"/>
        <v>9057.1419999999998</v>
      </c>
      <c r="L51" s="88">
        <f t="shared" si="10"/>
        <v>9507.8270000000011</v>
      </c>
      <c r="M51" s="88">
        <f t="shared" si="10"/>
        <v>9912.0720000000001</v>
      </c>
      <c r="N51" s="88">
        <f t="shared" si="10"/>
        <v>10151.120999999999</v>
      </c>
      <c r="O51" s="88">
        <f t="shared" si="10"/>
        <v>9986.3169999999991</v>
      </c>
      <c r="P51" s="88">
        <f t="shared" si="10"/>
        <v>9642.5990000000002</v>
      </c>
      <c r="Q51" s="88">
        <f t="shared" si="10"/>
        <v>9164.8339999999989</v>
      </c>
      <c r="R51" s="88">
        <f t="shared" si="10"/>
        <v>8967.2090000000007</v>
      </c>
      <c r="S51" s="88">
        <f t="shared" si="10"/>
        <v>8475.2949999999983</v>
      </c>
      <c r="T51" s="88">
        <f t="shared" si="10"/>
        <v>8068.2880000000005</v>
      </c>
      <c r="U51" s="88">
        <f t="shared" si="10"/>
        <v>8302.4639999999999</v>
      </c>
      <c r="V51" s="88">
        <f t="shared" si="10"/>
        <v>8474.8080000000009</v>
      </c>
      <c r="W51" s="88">
        <f t="shared" si="10"/>
        <v>7981.0629999999992</v>
      </c>
      <c r="X51" s="88">
        <f t="shared" si="10"/>
        <v>7584.2289999999994</v>
      </c>
      <c r="Y51" s="88">
        <f t="shared" si="10"/>
        <v>7103.8960000000006</v>
      </c>
      <c r="Z51" s="89" t="str">
        <f t="shared" si="10"/>
        <v/>
      </c>
      <c r="AA51" s="104">
        <f>SUM(B51:Z51)</f>
        <v>191579.90699999998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6357.6660000000011</v>
      </c>
      <c r="C4" s="18">
        <v>6152.3640000000023</v>
      </c>
      <c r="D4" s="18">
        <v>5917.0550000000012</v>
      </c>
      <c r="E4" s="18">
        <v>5949.2240000000011</v>
      </c>
      <c r="F4" s="18">
        <v>6041.8050000000003</v>
      </c>
      <c r="G4" s="18">
        <v>6165.5919999999987</v>
      </c>
      <c r="H4" s="18">
        <v>6889.3499999999995</v>
      </c>
      <c r="I4" s="18">
        <v>7352.7960000000012</v>
      </c>
      <c r="J4" s="18">
        <v>8374.9879999999976</v>
      </c>
      <c r="K4" s="18">
        <v>9057.1210000000046</v>
      </c>
      <c r="L4" s="18">
        <v>9507.8610000000026</v>
      </c>
      <c r="M4" s="18">
        <v>9912.1020000000008</v>
      </c>
      <c r="N4" s="18">
        <v>10151.098000000002</v>
      </c>
      <c r="O4" s="18">
        <v>9986.3560000000016</v>
      </c>
      <c r="P4" s="18">
        <v>9642.6099999999988</v>
      </c>
      <c r="Q4" s="18">
        <v>9164.8749999999982</v>
      </c>
      <c r="R4" s="18">
        <v>8967.1929999999975</v>
      </c>
      <c r="S4" s="18">
        <v>8475.2890000000025</v>
      </c>
      <c r="T4" s="18">
        <v>8068.2630000000008</v>
      </c>
      <c r="U4" s="18">
        <v>8302.4499999999989</v>
      </c>
      <c r="V4" s="18">
        <v>8474.8039999999983</v>
      </c>
      <c r="W4" s="18">
        <v>7981.052999999999</v>
      </c>
      <c r="X4" s="18">
        <v>7584.2500000000018</v>
      </c>
      <c r="Y4" s="18">
        <v>7103.8730000000005</v>
      </c>
      <c r="Z4" s="19"/>
      <c r="AA4" s="20">
        <f>SUM(B4:Z4)</f>
        <v>191580.038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111.95</v>
      </c>
      <c r="C7" s="28">
        <v>101.67</v>
      </c>
      <c r="D7" s="28">
        <v>98.71</v>
      </c>
      <c r="E7" s="28">
        <v>88.42</v>
      </c>
      <c r="F7" s="28">
        <v>69.58</v>
      </c>
      <c r="G7" s="28">
        <v>94.01</v>
      </c>
      <c r="H7" s="28">
        <v>85.69</v>
      </c>
      <c r="I7" s="28">
        <v>102.48</v>
      </c>
      <c r="J7" s="28">
        <v>111.85</v>
      </c>
      <c r="K7" s="28">
        <v>69.58</v>
      </c>
      <c r="L7" s="28">
        <v>69.34</v>
      </c>
      <c r="M7" s="28">
        <v>90</v>
      </c>
      <c r="N7" s="28">
        <v>93.85</v>
      </c>
      <c r="O7" s="28">
        <v>94.12</v>
      </c>
      <c r="P7" s="28">
        <v>96.13</v>
      </c>
      <c r="Q7" s="28">
        <v>102.43</v>
      </c>
      <c r="R7" s="28">
        <v>109</v>
      </c>
      <c r="S7" s="28">
        <v>120</v>
      </c>
      <c r="T7" s="28">
        <v>144.08000000000001</v>
      </c>
      <c r="U7" s="28">
        <v>192.94</v>
      </c>
      <c r="V7" s="28">
        <v>211.68</v>
      </c>
      <c r="W7" s="28">
        <v>166.1</v>
      </c>
      <c r="X7" s="28">
        <v>136.01</v>
      </c>
      <c r="Y7" s="28">
        <v>115</v>
      </c>
      <c r="Z7" s="29"/>
      <c r="AA7" s="30">
        <f>IF(SUM(B7:Z7)&lt;&gt;0,AVERAGEIF(B7:Z7,"&lt;&gt;"""),"")</f>
        <v>111.4425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712.23300000000006</v>
      </c>
      <c r="C19" s="72">
        <v>797.29100000000005</v>
      </c>
      <c r="D19" s="72">
        <v>820.23800000000006</v>
      </c>
      <c r="E19" s="72">
        <v>848.21599999999989</v>
      </c>
      <c r="F19" s="72">
        <v>892.43999999999994</v>
      </c>
      <c r="G19" s="72">
        <v>893.75900000000013</v>
      </c>
      <c r="H19" s="72">
        <v>916.64299999999992</v>
      </c>
      <c r="I19" s="72">
        <v>890.88699999999994</v>
      </c>
      <c r="J19" s="72">
        <v>891.05700000000002</v>
      </c>
      <c r="K19" s="72">
        <v>880.18399999999997</v>
      </c>
      <c r="L19" s="72">
        <v>877.94899999999996</v>
      </c>
      <c r="M19" s="72">
        <v>880.87400000000014</v>
      </c>
      <c r="N19" s="72">
        <v>853.60400000000004</v>
      </c>
      <c r="O19" s="72">
        <v>862.654</v>
      </c>
      <c r="P19" s="72">
        <v>844.76700000000005</v>
      </c>
      <c r="Q19" s="72">
        <v>853.68599999999992</v>
      </c>
      <c r="R19" s="72">
        <v>782.41200000000015</v>
      </c>
      <c r="S19" s="72">
        <v>789.32299999999998</v>
      </c>
      <c r="T19" s="72">
        <v>750.66800000000001</v>
      </c>
      <c r="U19" s="72">
        <v>735.447</v>
      </c>
      <c r="V19" s="72">
        <v>729.66</v>
      </c>
      <c r="W19" s="72">
        <v>725.88800000000003</v>
      </c>
      <c r="X19" s="72">
        <v>728.44</v>
      </c>
      <c r="Y19" s="72">
        <v>728.83500000000004</v>
      </c>
      <c r="Z19" s="73"/>
      <c r="AA19" s="74">
        <f t="shared" ref="AA19:AA24" si="2">SUM(B19:Z19)</f>
        <v>19687.154999999995</v>
      </c>
    </row>
    <row r="20" spans="1:27" ht="24.95" customHeight="1" x14ac:dyDescent="0.2">
      <c r="A20" s="75" t="s">
        <v>15</v>
      </c>
      <c r="B20" s="76">
        <v>985.68600000000004</v>
      </c>
      <c r="C20" s="77">
        <v>977.0659999999998</v>
      </c>
      <c r="D20" s="77">
        <v>935.94099999999992</v>
      </c>
      <c r="E20" s="77">
        <v>967.83699999999999</v>
      </c>
      <c r="F20" s="77">
        <v>993.16399999999987</v>
      </c>
      <c r="G20" s="77">
        <v>1088.0929999999998</v>
      </c>
      <c r="H20" s="77">
        <v>1276.374</v>
      </c>
      <c r="I20" s="77">
        <v>1374.0280000000002</v>
      </c>
      <c r="J20" s="77">
        <v>1488.847</v>
      </c>
      <c r="K20" s="77">
        <v>1787.183</v>
      </c>
      <c r="L20" s="77">
        <v>1825.8620000000001</v>
      </c>
      <c r="M20" s="77">
        <v>1848.623</v>
      </c>
      <c r="N20" s="77">
        <v>1837.335</v>
      </c>
      <c r="O20" s="77">
        <v>1824.5450000000001</v>
      </c>
      <c r="P20" s="77">
        <v>1795.6870000000001</v>
      </c>
      <c r="Q20" s="77">
        <v>1762.6859999999999</v>
      </c>
      <c r="R20" s="77">
        <v>1759.8960000000002</v>
      </c>
      <c r="S20" s="77">
        <v>1562.729</v>
      </c>
      <c r="T20" s="77">
        <v>1505.3960000000002</v>
      </c>
      <c r="U20" s="77">
        <v>1452.6079999999997</v>
      </c>
      <c r="V20" s="77">
        <v>1367.4910000000004</v>
      </c>
      <c r="W20" s="77">
        <v>1238.3390000000002</v>
      </c>
      <c r="X20" s="77">
        <v>1184.7670000000001</v>
      </c>
      <c r="Y20" s="77">
        <v>1167.288</v>
      </c>
      <c r="Z20" s="78"/>
      <c r="AA20" s="79">
        <f t="shared" si="2"/>
        <v>34007.471000000005</v>
      </c>
    </row>
    <row r="21" spans="1:27" ht="24.95" customHeight="1" x14ac:dyDescent="0.2">
      <c r="A21" s="75" t="s">
        <v>16</v>
      </c>
      <c r="B21" s="80">
        <v>3536.2469999999998</v>
      </c>
      <c r="C21" s="81">
        <v>3254.0070000000001</v>
      </c>
      <c r="D21" s="81">
        <v>3080.3759999999993</v>
      </c>
      <c r="E21" s="81">
        <v>2997.1709999999994</v>
      </c>
      <c r="F21" s="81">
        <v>2974.701</v>
      </c>
      <c r="G21" s="81">
        <v>2966.3399999999997</v>
      </c>
      <c r="H21" s="81">
        <v>3106.3329999999996</v>
      </c>
      <c r="I21" s="81">
        <v>3436.4799999999996</v>
      </c>
      <c r="J21" s="81">
        <v>3772.384</v>
      </c>
      <c r="K21" s="81">
        <v>4294.9540000000006</v>
      </c>
      <c r="L21" s="81">
        <v>4613.0099999999993</v>
      </c>
      <c r="M21" s="81">
        <v>4841.7049999999999</v>
      </c>
      <c r="N21" s="81">
        <v>5033.2589999999991</v>
      </c>
      <c r="O21" s="81">
        <v>5059.1570000000002</v>
      </c>
      <c r="P21" s="81">
        <v>4992.2560000000012</v>
      </c>
      <c r="Q21" s="81">
        <v>4900.7030000000013</v>
      </c>
      <c r="R21" s="81">
        <v>4858.3850000000011</v>
      </c>
      <c r="S21" s="81">
        <v>4719.0370000000003</v>
      </c>
      <c r="T21" s="81">
        <v>4704.1990000000005</v>
      </c>
      <c r="U21" s="81">
        <v>4827.8939999999993</v>
      </c>
      <c r="V21" s="81">
        <v>4897.2530000000006</v>
      </c>
      <c r="W21" s="81">
        <v>4711.6259999999984</v>
      </c>
      <c r="X21" s="81">
        <v>4449.0429999999997</v>
      </c>
      <c r="Y21" s="81">
        <v>4093.8499999999995</v>
      </c>
      <c r="Z21" s="78"/>
      <c r="AA21" s="79">
        <f t="shared" si="2"/>
        <v>100120.37000000001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79.5</v>
      </c>
      <c r="C23" s="77">
        <v>80</v>
      </c>
      <c r="D23" s="77">
        <v>79.5</v>
      </c>
      <c r="E23" s="77">
        <v>80</v>
      </c>
      <c r="F23" s="77">
        <v>75.5</v>
      </c>
      <c r="G23" s="77">
        <v>82.5</v>
      </c>
      <c r="H23" s="77">
        <v>89</v>
      </c>
      <c r="I23" s="77">
        <v>100</v>
      </c>
      <c r="J23" s="77">
        <v>105.5</v>
      </c>
      <c r="K23" s="77">
        <v>110.5</v>
      </c>
      <c r="L23" s="77">
        <v>120.5</v>
      </c>
      <c r="M23" s="77">
        <v>118.5</v>
      </c>
      <c r="N23" s="77">
        <v>118</v>
      </c>
      <c r="O23" s="77">
        <v>117</v>
      </c>
      <c r="P23" s="77">
        <v>113.5</v>
      </c>
      <c r="Q23" s="77">
        <v>103.5</v>
      </c>
      <c r="R23" s="77">
        <v>113.5</v>
      </c>
      <c r="S23" s="77">
        <v>127.5</v>
      </c>
      <c r="T23" s="77">
        <v>137.5</v>
      </c>
      <c r="U23" s="77">
        <v>142.5</v>
      </c>
      <c r="V23" s="77">
        <v>127.5</v>
      </c>
      <c r="W23" s="77">
        <v>122.5</v>
      </c>
      <c r="X23" s="77">
        <v>122</v>
      </c>
      <c r="Y23" s="77">
        <v>90</v>
      </c>
      <c r="Z23" s="77"/>
      <c r="AA23" s="79">
        <f t="shared" si="2"/>
        <v>2556</v>
      </c>
    </row>
    <row r="24" spans="1:27" ht="24.95" customHeight="1" x14ac:dyDescent="0.2">
      <c r="A24" s="85" t="s">
        <v>19</v>
      </c>
      <c r="B24" s="77">
        <v>420</v>
      </c>
      <c r="C24" s="77">
        <v>399.99999999999994</v>
      </c>
      <c r="D24" s="77">
        <v>382</v>
      </c>
      <c r="E24" s="77">
        <v>376.00000000000006</v>
      </c>
      <c r="F24" s="77">
        <v>376.00000000000006</v>
      </c>
      <c r="G24" s="77">
        <v>385</v>
      </c>
      <c r="H24" s="77">
        <v>426</v>
      </c>
      <c r="I24" s="77">
        <v>486</v>
      </c>
      <c r="J24" s="77">
        <v>540.00000000000011</v>
      </c>
      <c r="K24" s="77">
        <v>581</v>
      </c>
      <c r="L24" s="77">
        <v>604</v>
      </c>
      <c r="M24" s="77">
        <v>611.99999999999989</v>
      </c>
      <c r="N24" s="77">
        <v>621</v>
      </c>
      <c r="O24" s="77">
        <v>610</v>
      </c>
      <c r="P24" s="77">
        <v>597</v>
      </c>
      <c r="Q24" s="77">
        <v>590.99999999999989</v>
      </c>
      <c r="R24" s="77">
        <v>594</v>
      </c>
      <c r="S24" s="77">
        <v>609</v>
      </c>
      <c r="T24" s="77">
        <v>601</v>
      </c>
      <c r="U24" s="77">
        <v>606.99999999999989</v>
      </c>
      <c r="V24" s="77">
        <v>580</v>
      </c>
      <c r="W24" s="77">
        <v>535</v>
      </c>
      <c r="X24" s="77">
        <v>497</v>
      </c>
      <c r="Y24" s="77">
        <v>441.00000000000011</v>
      </c>
      <c r="Z24" s="77"/>
      <c r="AA24" s="79">
        <f t="shared" si="2"/>
        <v>12471</v>
      </c>
    </row>
    <row r="25" spans="1:27" ht="30" customHeight="1" thickBot="1" x14ac:dyDescent="0.25">
      <c r="A25" s="86" t="s">
        <v>20</v>
      </c>
      <c r="B25" s="87">
        <f t="shared" ref="B25:AA25" si="3">SUM(B19:B24)</f>
        <v>5733.6660000000002</v>
      </c>
      <c r="C25" s="88">
        <f t="shared" si="3"/>
        <v>5508.3639999999996</v>
      </c>
      <c r="D25" s="88">
        <f t="shared" si="3"/>
        <v>5298.0549999999994</v>
      </c>
      <c r="E25" s="88">
        <f t="shared" si="3"/>
        <v>5269.2239999999993</v>
      </c>
      <c r="F25" s="88">
        <f t="shared" si="3"/>
        <v>5311.8050000000003</v>
      </c>
      <c r="G25" s="88">
        <f t="shared" si="3"/>
        <v>5415.6919999999991</v>
      </c>
      <c r="H25" s="88">
        <f t="shared" si="3"/>
        <v>5814.3499999999995</v>
      </c>
      <c r="I25" s="88">
        <f t="shared" si="3"/>
        <v>6287.3949999999995</v>
      </c>
      <c r="J25" s="88">
        <f t="shared" si="3"/>
        <v>6797.7880000000005</v>
      </c>
      <c r="K25" s="88">
        <f t="shared" si="3"/>
        <v>7653.8210000000008</v>
      </c>
      <c r="L25" s="88">
        <f t="shared" si="3"/>
        <v>8041.3209999999999</v>
      </c>
      <c r="M25" s="88">
        <f t="shared" si="3"/>
        <v>8301.7019999999993</v>
      </c>
      <c r="N25" s="88">
        <f t="shared" si="3"/>
        <v>8463.1980000000003</v>
      </c>
      <c r="O25" s="88">
        <f t="shared" si="3"/>
        <v>8473.3559999999998</v>
      </c>
      <c r="P25" s="88">
        <f t="shared" si="3"/>
        <v>8343.2100000000009</v>
      </c>
      <c r="Q25" s="88">
        <f t="shared" si="3"/>
        <v>8211.5750000000007</v>
      </c>
      <c r="R25" s="88">
        <f t="shared" si="3"/>
        <v>8108.1930000000011</v>
      </c>
      <c r="S25" s="88">
        <f t="shared" si="3"/>
        <v>7807.5889999999999</v>
      </c>
      <c r="T25" s="88">
        <f t="shared" si="3"/>
        <v>7698.7630000000008</v>
      </c>
      <c r="U25" s="88">
        <f t="shared" si="3"/>
        <v>7765.4489999999987</v>
      </c>
      <c r="V25" s="88">
        <f t="shared" si="3"/>
        <v>7701.9040000000005</v>
      </c>
      <c r="W25" s="88">
        <f t="shared" si="3"/>
        <v>7333.3529999999992</v>
      </c>
      <c r="X25" s="88">
        <f t="shared" si="3"/>
        <v>6981.25</v>
      </c>
      <c r="Y25" s="88">
        <f t="shared" si="3"/>
        <v>6520.973</v>
      </c>
      <c r="Z25" s="89">
        <f t="shared" si="3"/>
        <v>0</v>
      </c>
      <c r="AA25" s="90">
        <f t="shared" si="3"/>
        <v>168841.99600000001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628.5</v>
      </c>
      <c r="C28" s="72">
        <v>609</v>
      </c>
      <c r="D28" s="72">
        <v>590.5</v>
      </c>
      <c r="E28" s="72">
        <v>585</v>
      </c>
      <c r="F28" s="72">
        <v>580.5</v>
      </c>
      <c r="G28" s="72">
        <v>604.5</v>
      </c>
      <c r="H28" s="72">
        <v>661.41</v>
      </c>
      <c r="I28" s="72">
        <v>735.73</v>
      </c>
      <c r="J28" s="72">
        <v>805.42</v>
      </c>
      <c r="K28" s="72">
        <v>862.57</v>
      </c>
      <c r="L28" s="72">
        <v>899.92</v>
      </c>
      <c r="M28" s="72">
        <v>908.82</v>
      </c>
      <c r="N28" s="72">
        <v>913.62</v>
      </c>
      <c r="O28" s="72">
        <v>891.74</v>
      </c>
      <c r="P28" s="72">
        <v>872.83</v>
      </c>
      <c r="Q28" s="72">
        <v>853.35</v>
      </c>
      <c r="R28" s="72">
        <v>856.82</v>
      </c>
      <c r="S28" s="72">
        <v>854.39</v>
      </c>
      <c r="T28" s="72">
        <v>852.02</v>
      </c>
      <c r="U28" s="72">
        <v>862.15</v>
      </c>
      <c r="V28" s="72">
        <v>811.5</v>
      </c>
      <c r="W28" s="72">
        <v>761.5</v>
      </c>
      <c r="X28" s="72">
        <v>723</v>
      </c>
      <c r="Y28" s="72">
        <v>660</v>
      </c>
      <c r="Z28" s="73"/>
      <c r="AA28" s="74">
        <f>SUM(B28:Z28)</f>
        <v>18384.79</v>
      </c>
    </row>
    <row r="29" spans="1:27" ht="24.95" customHeight="1" x14ac:dyDescent="0.2">
      <c r="A29" s="75" t="s">
        <v>23</v>
      </c>
      <c r="B29" s="76">
        <v>5229.1660000000002</v>
      </c>
      <c r="C29" s="77">
        <v>5043.3639999999996</v>
      </c>
      <c r="D29" s="77">
        <v>4826.5550000000003</v>
      </c>
      <c r="E29" s="77">
        <v>4864.2240000000002</v>
      </c>
      <c r="F29" s="77">
        <v>4961.3050000000003</v>
      </c>
      <c r="G29" s="77">
        <v>4989.192</v>
      </c>
      <c r="H29" s="77">
        <v>5727.94</v>
      </c>
      <c r="I29" s="77">
        <v>6041.6660000000002</v>
      </c>
      <c r="J29" s="77">
        <v>6508.3680000000004</v>
      </c>
      <c r="K29" s="77">
        <v>7269.2510000000002</v>
      </c>
      <c r="L29" s="77">
        <v>7687.741</v>
      </c>
      <c r="M29" s="77">
        <v>7842.8819999999996</v>
      </c>
      <c r="N29" s="77">
        <v>7991.5780000000004</v>
      </c>
      <c r="O29" s="77">
        <v>7970.616</v>
      </c>
      <c r="P29" s="77">
        <v>7889.38</v>
      </c>
      <c r="Q29" s="77">
        <v>7775.2250000000004</v>
      </c>
      <c r="R29" s="77">
        <v>7624.3729999999996</v>
      </c>
      <c r="S29" s="77">
        <v>7245.1989999999996</v>
      </c>
      <c r="T29" s="77">
        <v>7050.7430000000004</v>
      </c>
      <c r="U29" s="77">
        <v>7135.3</v>
      </c>
      <c r="V29" s="77">
        <v>7101.4040000000005</v>
      </c>
      <c r="W29" s="77">
        <v>6716.8530000000001</v>
      </c>
      <c r="X29" s="77">
        <v>6361.25</v>
      </c>
      <c r="Y29" s="77">
        <v>5983.973</v>
      </c>
      <c r="Z29" s="78"/>
      <c r="AA29" s="79">
        <f>SUM(B29:Z29)</f>
        <v>157837.54800000001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5857.6660000000002</v>
      </c>
      <c r="C31" s="62">
        <f t="shared" si="4"/>
        <v>5652.3639999999996</v>
      </c>
      <c r="D31" s="62">
        <f t="shared" si="4"/>
        <v>5417.0550000000003</v>
      </c>
      <c r="E31" s="62">
        <f t="shared" si="4"/>
        <v>5449.2240000000002</v>
      </c>
      <c r="F31" s="62">
        <f t="shared" si="4"/>
        <v>5541.8050000000003</v>
      </c>
      <c r="G31" s="62">
        <f t="shared" si="4"/>
        <v>5593.692</v>
      </c>
      <c r="H31" s="62">
        <f t="shared" si="4"/>
        <v>6389.3499999999995</v>
      </c>
      <c r="I31" s="62">
        <f t="shared" si="4"/>
        <v>6777.3960000000006</v>
      </c>
      <c r="J31" s="62">
        <f t="shared" si="4"/>
        <v>7313.7880000000005</v>
      </c>
      <c r="K31" s="62">
        <f t="shared" si="4"/>
        <v>8131.8209999999999</v>
      </c>
      <c r="L31" s="62">
        <f t="shared" si="4"/>
        <v>8587.6610000000001</v>
      </c>
      <c r="M31" s="62">
        <f t="shared" si="4"/>
        <v>8751.7019999999993</v>
      </c>
      <c r="N31" s="62">
        <f t="shared" si="4"/>
        <v>8905.1980000000003</v>
      </c>
      <c r="O31" s="62">
        <f t="shared" si="4"/>
        <v>8862.3559999999998</v>
      </c>
      <c r="P31" s="62">
        <f t="shared" si="4"/>
        <v>8762.2100000000009</v>
      </c>
      <c r="Q31" s="62">
        <f t="shared" si="4"/>
        <v>8628.5750000000007</v>
      </c>
      <c r="R31" s="62">
        <f t="shared" si="4"/>
        <v>8481.1929999999993</v>
      </c>
      <c r="S31" s="62">
        <f t="shared" si="4"/>
        <v>8099.5889999999999</v>
      </c>
      <c r="T31" s="62">
        <f t="shared" si="4"/>
        <v>7902.7630000000008</v>
      </c>
      <c r="U31" s="62">
        <f t="shared" si="4"/>
        <v>7997.45</v>
      </c>
      <c r="V31" s="62">
        <f t="shared" si="4"/>
        <v>7912.9040000000005</v>
      </c>
      <c r="W31" s="62">
        <f t="shared" si="4"/>
        <v>7478.3530000000001</v>
      </c>
      <c r="X31" s="62">
        <f t="shared" si="4"/>
        <v>7084.25</v>
      </c>
      <c r="Y31" s="62">
        <f t="shared" si="4"/>
        <v>6643.973</v>
      </c>
      <c r="Z31" s="63">
        <f t="shared" si="4"/>
        <v>0</v>
      </c>
      <c r="AA31" s="64">
        <f t="shared" si="4"/>
        <v>176222.33800000002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73</v>
      </c>
      <c r="C34" s="95">
        <v>62</v>
      </c>
      <c r="D34" s="95">
        <v>73</v>
      </c>
      <c r="E34" s="95">
        <v>62</v>
      </c>
      <c r="F34" s="95">
        <v>127</v>
      </c>
      <c r="G34" s="95">
        <v>108</v>
      </c>
      <c r="H34" s="95">
        <v>337</v>
      </c>
      <c r="I34" s="95">
        <v>274.00099999999998</v>
      </c>
      <c r="J34" s="95">
        <v>297</v>
      </c>
      <c r="K34" s="95">
        <v>305</v>
      </c>
      <c r="L34" s="95">
        <v>359</v>
      </c>
      <c r="M34" s="95">
        <v>301</v>
      </c>
      <c r="N34" s="95">
        <v>299</v>
      </c>
      <c r="O34" s="95">
        <v>273</v>
      </c>
      <c r="P34" s="95">
        <v>303</v>
      </c>
      <c r="Q34" s="95">
        <v>320</v>
      </c>
      <c r="R34" s="95">
        <v>276</v>
      </c>
      <c r="S34" s="95">
        <v>222</v>
      </c>
      <c r="T34" s="95">
        <v>122</v>
      </c>
      <c r="U34" s="95">
        <v>64</v>
      </c>
      <c r="V34" s="95">
        <v>42</v>
      </c>
      <c r="W34" s="95">
        <v>33</v>
      </c>
      <c r="X34" s="95">
        <v>36</v>
      </c>
      <c r="Y34" s="95">
        <v>61</v>
      </c>
      <c r="Z34" s="96"/>
      <c r="AA34" s="74">
        <f t="shared" ref="AA34:AA39" si="5">SUM(B34:Z34)</f>
        <v>4429.0010000000002</v>
      </c>
    </row>
    <row r="35" spans="1:27" ht="24.95" customHeight="1" x14ac:dyDescent="0.2">
      <c r="A35" s="97" t="s">
        <v>41</v>
      </c>
      <c r="B35" s="98">
        <v>51</v>
      </c>
      <c r="C35" s="99">
        <v>82</v>
      </c>
      <c r="D35" s="99">
        <v>46</v>
      </c>
      <c r="E35" s="99">
        <v>118</v>
      </c>
      <c r="F35" s="99">
        <v>103</v>
      </c>
      <c r="G35" s="99">
        <v>70</v>
      </c>
      <c r="H35" s="99">
        <v>238</v>
      </c>
      <c r="I35" s="99">
        <v>216</v>
      </c>
      <c r="J35" s="99">
        <v>219</v>
      </c>
      <c r="K35" s="99">
        <v>120</v>
      </c>
      <c r="L35" s="99">
        <v>152</v>
      </c>
      <c r="M35" s="99">
        <v>114</v>
      </c>
      <c r="N35" s="99">
        <v>113</v>
      </c>
      <c r="O35" s="99">
        <v>116</v>
      </c>
      <c r="P35" s="99">
        <v>116</v>
      </c>
      <c r="Q35" s="99">
        <v>97</v>
      </c>
      <c r="R35" s="99">
        <v>97</v>
      </c>
      <c r="S35" s="99">
        <v>70</v>
      </c>
      <c r="T35" s="99">
        <v>82</v>
      </c>
      <c r="U35" s="99">
        <v>168.001</v>
      </c>
      <c r="V35" s="99">
        <v>169</v>
      </c>
      <c r="W35" s="99">
        <v>112</v>
      </c>
      <c r="X35" s="99">
        <v>67</v>
      </c>
      <c r="Y35" s="99">
        <v>62</v>
      </c>
      <c r="Z35" s="100"/>
      <c r="AA35" s="79">
        <f t="shared" si="5"/>
        <v>2798.0010000000002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71.900000000000006</v>
      </c>
      <c r="H36" s="99"/>
      <c r="I36" s="99">
        <v>75.400000000000006</v>
      </c>
      <c r="J36" s="99">
        <v>561.20000000000005</v>
      </c>
      <c r="K36" s="99">
        <v>425.3</v>
      </c>
      <c r="L36" s="99">
        <v>420.2</v>
      </c>
      <c r="M36" s="99">
        <v>660.4</v>
      </c>
      <c r="N36" s="99">
        <v>745.9</v>
      </c>
      <c r="O36" s="99">
        <v>624</v>
      </c>
      <c r="P36" s="99">
        <v>380.4</v>
      </c>
      <c r="Q36" s="99">
        <v>36.299999999999997</v>
      </c>
      <c r="R36" s="99">
        <v>422.6</v>
      </c>
      <c r="S36" s="99"/>
      <c r="T36" s="99">
        <v>165.5</v>
      </c>
      <c r="U36" s="99">
        <v>305</v>
      </c>
      <c r="V36" s="99">
        <v>561.9</v>
      </c>
      <c r="W36" s="99">
        <v>502.7</v>
      </c>
      <c r="X36" s="99"/>
      <c r="Y36" s="99"/>
      <c r="Z36" s="100"/>
      <c r="AA36" s="79">
        <f t="shared" si="5"/>
        <v>5958.7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53</v>
      </c>
      <c r="L37" s="99">
        <v>35.340000000000003</v>
      </c>
      <c r="M37" s="99">
        <v>35</v>
      </c>
      <c r="N37" s="99">
        <v>30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153.34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63.4</v>
      </c>
      <c r="S38" s="99">
        <v>375.7</v>
      </c>
      <c r="T38" s="99"/>
      <c r="U38" s="99"/>
      <c r="V38" s="99"/>
      <c r="W38" s="99"/>
      <c r="X38" s="99">
        <v>500</v>
      </c>
      <c r="Y38" s="99">
        <v>459.9</v>
      </c>
      <c r="Z38" s="100"/>
      <c r="AA38" s="79">
        <f t="shared" si="5"/>
        <v>9399</v>
      </c>
    </row>
    <row r="39" spans="1:27" ht="30" customHeight="1" thickBot="1" x14ac:dyDescent="0.25">
      <c r="A39" s="86" t="s">
        <v>45</v>
      </c>
      <c r="B39" s="87">
        <f t="shared" ref="B39:Z39" si="6">SUM(B34:B38)</f>
        <v>624</v>
      </c>
      <c r="C39" s="88">
        <f t="shared" si="6"/>
        <v>644</v>
      </c>
      <c r="D39" s="88">
        <f t="shared" si="6"/>
        <v>619</v>
      </c>
      <c r="E39" s="88">
        <f t="shared" si="6"/>
        <v>680</v>
      </c>
      <c r="F39" s="88">
        <f t="shared" si="6"/>
        <v>730</v>
      </c>
      <c r="G39" s="88">
        <f t="shared" si="6"/>
        <v>749.9</v>
      </c>
      <c r="H39" s="88">
        <f t="shared" si="6"/>
        <v>1075</v>
      </c>
      <c r="I39" s="88">
        <f t="shared" si="6"/>
        <v>1065.4009999999998</v>
      </c>
      <c r="J39" s="88">
        <f t="shared" si="6"/>
        <v>1577.2</v>
      </c>
      <c r="K39" s="88">
        <f t="shared" si="6"/>
        <v>1403.3</v>
      </c>
      <c r="L39" s="88">
        <f t="shared" si="6"/>
        <v>1466.54</v>
      </c>
      <c r="M39" s="88">
        <f t="shared" si="6"/>
        <v>1610.4</v>
      </c>
      <c r="N39" s="88">
        <f t="shared" si="6"/>
        <v>1687.9</v>
      </c>
      <c r="O39" s="88">
        <f t="shared" si="6"/>
        <v>1513</v>
      </c>
      <c r="P39" s="88">
        <f t="shared" si="6"/>
        <v>1299.4000000000001</v>
      </c>
      <c r="Q39" s="88">
        <f t="shared" si="6"/>
        <v>953.3</v>
      </c>
      <c r="R39" s="88">
        <f t="shared" si="6"/>
        <v>859</v>
      </c>
      <c r="S39" s="88">
        <f t="shared" si="6"/>
        <v>667.7</v>
      </c>
      <c r="T39" s="88">
        <f t="shared" si="6"/>
        <v>369.5</v>
      </c>
      <c r="U39" s="88">
        <f t="shared" si="6"/>
        <v>537.00099999999998</v>
      </c>
      <c r="V39" s="88">
        <f t="shared" si="6"/>
        <v>772.9</v>
      </c>
      <c r="W39" s="88">
        <f t="shared" si="6"/>
        <v>647.70000000000005</v>
      </c>
      <c r="X39" s="88">
        <f t="shared" si="6"/>
        <v>603</v>
      </c>
      <c r="Y39" s="88">
        <f t="shared" si="6"/>
        <v>582.9</v>
      </c>
      <c r="Z39" s="89">
        <f t="shared" si="6"/>
        <v>0</v>
      </c>
      <c r="AA39" s="90">
        <f t="shared" si="5"/>
        <v>22738.042000000005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71.900000000000006</v>
      </c>
      <c r="H44" s="99"/>
      <c r="I44" s="99">
        <v>75.400000000000006</v>
      </c>
      <c r="J44" s="99">
        <v>561.20000000000005</v>
      </c>
      <c r="K44" s="99">
        <v>425.3</v>
      </c>
      <c r="L44" s="99">
        <v>420.2</v>
      </c>
      <c r="M44" s="99">
        <v>660.4</v>
      </c>
      <c r="N44" s="99">
        <v>745.9</v>
      </c>
      <c r="O44" s="99">
        <v>624</v>
      </c>
      <c r="P44" s="99">
        <v>380.4</v>
      </c>
      <c r="Q44" s="99">
        <v>36.299999999999997</v>
      </c>
      <c r="R44" s="99">
        <v>422.6</v>
      </c>
      <c r="S44" s="99"/>
      <c r="T44" s="99">
        <v>165.5</v>
      </c>
      <c r="U44" s="99">
        <v>305</v>
      </c>
      <c r="V44" s="99">
        <v>561.9</v>
      </c>
      <c r="W44" s="99">
        <v>502.7</v>
      </c>
      <c r="X44" s="99"/>
      <c r="Y44" s="99"/>
      <c r="Z44" s="100"/>
      <c r="AA44" s="79">
        <f t="shared" si="7"/>
        <v>5958.7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63.4</v>
      </c>
      <c r="S46" s="99">
        <v>375.7</v>
      </c>
      <c r="T46" s="99"/>
      <c r="U46" s="99"/>
      <c r="V46" s="99"/>
      <c r="W46" s="99"/>
      <c r="X46" s="99">
        <v>500</v>
      </c>
      <c r="Y46" s="99">
        <v>459.9</v>
      </c>
      <c r="Z46" s="100"/>
      <c r="AA46" s="79">
        <f t="shared" si="7"/>
        <v>9399</v>
      </c>
    </row>
    <row r="47" spans="1:27" ht="24.95" customHeight="1" x14ac:dyDescent="0.2">
      <c r="A47" s="85" t="s">
        <v>47</v>
      </c>
      <c r="B47" s="98">
        <v>132</v>
      </c>
      <c r="C47" s="99">
        <v>113</v>
      </c>
      <c r="D47" s="99">
        <v>105</v>
      </c>
      <c r="E47" s="99">
        <v>104</v>
      </c>
      <c r="F47" s="99">
        <v>106</v>
      </c>
      <c r="G47" s="99">
        <v>115</v>
      </c>
      <c r="H47" s="99">
        <v>145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3370</v>
      </c>
    </row>
    <row r="48" spans="1:27" ht="30" customHeight="1" thickBot="1" x14ac:dyDescent="0.25">
      <c r="A48" s="86" t="s">
        <v>48</v>
      </c>
      <c r="B48" s="87">
        <f>SUM(B42:B47)</f>
        <v>632</v>
      </c>
      <c r="C48" s="88">
        <f t="shared" ref="C48:Z48" si="8">SUM(C42:C47)</f>
        <v>613</v>
      </c>
      <c r="D48" s="88">
        <f t="shared" si="8"/>
        <v>605</v>
      </c>
      <c r="E48" s="88">
        <f t="shared" si="8"/>
        <v>604</v>
      </c>
      <c r="F48" s="88">
        <f t="shared" si="8"/>
        <v>606</v>
      </c>
      <c r="G48" s="88">
        <f t="shared" si="8"/>
        <v>686.9</v>
      </c>
      <c r="H48" s="88">
        <f t="shared" si="8"/>
        <v>645</v>
      </c>
      <c r="I48" s="88">
        <f t="shared" si="8"/>
        <v>725.4</v>
      </c>
      <c r="J48" s="88">
        <f t="shared" si="8"/>
        <v>1211.2</v>
      </c>
      <c r="K48" s="88">
        <f t="shared" si="8"/>
        <v>1075.3</v>
      </c>
      <c r="L48" s="88">
        <f t="shared" si="8"/>
        <v>1070.2</v>
      </c>
      <c r="M48" s="88">
        <f t="shared" si="8"/>
        <v>1310.4000000000001</v>
      </c>
      <c r="N48" s="88">
        <f t="shared" si="8"/>
        <v>1395.9</v>
      </c>
      <c r="O48" s="88">
        <f t="shared" si="8"/>
        <v>1274</v>
      </c>
      <c r="P48" s="88">
        <f t="shared" si="8"/>
        <v>1030.4000000000001</v>
      </c>
      <c r="Q48" s="88">
        <f t="shared" si="8"/>
        <v>686.3</v>
      </c>
      <c r="R48" s="88">
        <f t="shared" si="8"/>
        <v>636</v>
      </c>
      <c r="S48" s="88">
        <f t="shared" si="8"/>
        <v>525.70000000000005</v>
      </c>
      <c r="T48" s="88">
        <f t="shared" si="8"/>
        <v>315.5</v>
      </c>
      <c r="U48" s="88">
        <f t="shared" si="8"/>
        <v>455</v>
      </c>
      <c r="V48" s="88">
        <f t="shared" si="8"/>
        <v>711.9</v>
      </c>
      <c r="W48" s="88">
        <f t="shared" si="8"/>
        <v>652.70000000000005</v>
      </c>
      <c r="X48" s="88">
        <f t="shared" si="8"/>
        <v>650</v>
      </c>
      <c r="Y48" s="88">
        <f t="shared" si="8"/>
        <v>609.9</v>
      </c>
      <c r="Z48" s="89">
        <f t="shared" si="8"/>
        <v>0</v>
      </c>
      <c r="AA48" s="90">
        <f t="shared" si="7"/>
        <v>18727.7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6357.6660000000002</v>
      </c>
      <c r="C51" s="88">
        <f t="shared" si="10"/>
        <v>6152.3639999999996</v>
      </c>
      <c r="D51" s="88">
        <f t="shared" si="10"/>
        <v>5917.0549999999994</v>
      </c>
      <c r="E51" s="88">
        <f t="shared" si="10"/>
        <v>5949.2239999999993</v>
      </c>
      <c r="F51" s="88">
        <f t="shared" si="10"/>
        <v>6041.8050000000003</v>
      </c>
      <c r="G51" s="88">
        <f t="shared" si="10"/>
        <v>6165.5919999999987</v>
      </c>
      <c r="H51" s="88">
        <f t="shared" si="10"/>
        <v>6889.3499999999995</v>
      </c>
      <c r="I51" s="88">
        <f t="shared" si="10"/>
        <v>7352.7959999999994</v>
      </c>
      <c r="J51" s="88">
        <f t="shared" si="10"/>
        <v>8374.9880000000012</v>
      </c>
      <c r="K51" s="88">
        <f t="shared" si="10"/>
        <v>9057.121000000001</v>
      </c>
      <c r="L51" s="88">
        <f t="shared" si="10"/>
        <v>9507.8610000000008</v>
      </c>
      <c r="M51" s="88">
        <f t="shared" si="10"/>
        <v>9912.101999999999</v>
      </c>
      <c r="N51" s="88">
        <f t="shared" si="10"/>
        <v>10151.098</v>
      </c>
      <c r="O51" s="88">
        <f t="shared" si="10"/>
        <v>9986.3559999999998</v>
      </c>
      <c r="P51" s="88">
        <f t="shared" si="10"/>
        <v>9642.61</v>
      </c>
      <c r="Q51" s="88">
        <f t="shared" si="10"/>
        <v>9164.875</v>
      </c>
      <c r="R51" s="88">
        <f t="shared" si="10"/>
        <v>8967.1930000000011</v>
      </c>
      <c r="S51" s="88">
        <f t="shared" si="10"/>
        <v>8475.2890000000007</v>
      </c>
      <c r="T51" s="88">
        <f t="shared" si="10"/>
        <v>8068.2630000000008</v>
      </c>
      <c r="U51" s="88">
        <f t="shared" si="10"/>
        <v>8302.4499999999989</v>
      </c>
      <c r="V51" s="88">
        <f t="shared" si="10"/>
        <v>8474.8040000000001</v>
      </c>
      <c r="W51" s="88">
        <f t="shared" si="10"/>
        <v>7981.052999999999</v>
      </c>
      <c r="X51" s="88">
        <f t="shared" si="10"/>
        <v>7584.25</v>
      </c>
      <c r="Y51" s="88">
        <f t="shared" si="10"/>
        <v>7103.8729999999996</v>
      </c>
      <c r="Z51" s="89">
        <f t="shared" si="10"/>
        <v>0</v>
      </c>
      <c r="AA51" s="104">
        <f>SUM(B51:Z51)</f>
        <v>191580.038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51.699999999999989</v>
      </c>
      <c r="C4" s="18">
        <v>-40.299999999999955</v>
      </c>
      <c r="D4" s="18">
        <v>231</v>
      </c>
      <c r="E4" s="18">
        <v>115.80000000000001</v>
      </c>
      <c r="F4" s="18">
        <v>140.69999999999999</v>
      </c>
      <c r="G4" s="18">
        <v>571.9</v>
      </c>
      <c r="H4" s="18">
        <v>152.19999999999999</v>
      </c>
      <c r="I4" s="18">
        <v>575.4</v>
      </c>
      <c r="J4" s="18">
        <v>1061.2</v>
      </c>
      <c r="K4" s="18">
        <v>925.3</v>
      </c>
      <c r="L4" s="18">
        <v>920.2</v>
      </c>
      <c r="M4" s="18">
        <v>1160.4000000000001</v>
      </c>
      <c r="N4" s="18">
        <v>1245.9000000000001</v>
      </c>
      <c r="O4" s="18">
        <v>1124</v>
      </c>
      <c r="P4" s="18">
        <v>880.4</v>
      </c>
      <c r="Q4" s="18">
        <v>536.29999999999995</v>
      </c>
      <c r="R4" s="18">
        <v>486</v>
      </c>
      <c r="S4" s="18">
        <v>-83.300000000000011</v>
      </c>
      <c r="T4" s="18">
        <v>-334.5</v>
      </c>
      <c r="U4" s="18">
        <v>-195</v>
      </c>
      <c r="V4" s="18">
        <v>61.899999999999977</v>
      </c>
      <c r="W4" s="18">
        <v>108.30000000000001</v>
      </c>
      <c r="X4" s="18">
        <v>-214.89999999999998</v>
      </c>
      <c r="Y4" s="18">
        <v>-285.10000000000002</v>
      </c>
      <c r="Z4" s="19"/>
      <c r="AA4" s="111">
        <f>SUM(B4:Z4)</f>
        <v>9195.4999999999982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111.95</v>
      </c>
      <c r="C7" s="117">
        <v>101.67</v>
      </c>
      <c r="D7" s="117">
        <v>98.71</v>
      </c>
      <c r="E7" s="117">
        <v>88.42</v>
      </c>
      <c r="F7" s="117">
        <v>69.58</v>
      </c>
      <c r="G7" s="117">
        <v>94.01</v>
      </c>
      <c r="H7" s="117">
        <v>85.69</v>
      </c>
      <c r="I7" s="117">
        <v>102.48</v>
      </c>
      <c r="J7" s="117">
        <v>111.85</v>
      </c>
      <c r="K7" s="117">
        <v>69.58</v>
      </c>
      <c r="L7" s="117">
        <v>69.34</v>
      </c>
      <c r="M7" s="117">
        <v>90</v>
      </c>
      <c r="N7" s="117">
        <v>93.85</v>
      </c>
      <c r="O7" s="117">
        <v>94.12</v>
      </c>
      <c r="P7" s="117">
        <v>96.13</v>
      </c>
      <c r="Q7" s="117">
        <v>102.43</v>
      </c>
      <c r="R7" s="117">
        <v>109</v>
      </c>
      <c r="S7" s="117">
        <v>120</v>
      </c>
      <c r="T7" s="117">
        <v>144.08000000000001</v>
      </c>
      <c r="U7" s="117">
        <v>192.94</v>
      </c>
      <c r="V7" s="117">
        <v>211.68</v>
      </c>
      <c r="W7" s="117">
        <v>166.1</v>
      </c>
      <c r="X7" s="117">
        <v>136.01</v>
      </c>
      <c r="Y7" s="117">
        <v>115</v>
      </c>
      <c r="Z7" s="118"/>
      <c r="AA7" s="119">
        <f>IF(SUM(B7:Z7)&lt;&gt;0,AVERAGEIF(B7:Z7,"&lt;&gt;"""),"")</f>
        <v>111.4425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448.3</v>
      </c>
      <c r="C13" s="129">
        <v>540.29999999999995</v>
      </c>
      <c r="D13" s="129">
        <v>269</v>
      </c>
      <c r="E13" s="129">
        <v>384.2</v>
      </c>
      <c r="F13" s="129">
        <v>359.3</v>
      </c>
      <c r="G13" s="129"/>
      <c r="H13" s="129">
        <v>347.8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459</v>
      </c>
      <c r="T13" s="129"/>
      <c r="U13" s="129"/>
      <c r="V13" s="129"/>
      <c r="W13" s="129"/>
      <c r="X13" s="129">
        <v>714.9</v>
      </c>
      <c r="Y13" s="130">
        <v>745</v>
      </c>
      <c r="Z13" s="131"/>
      <c r="AA13" s="132">
        <f t="shared" si="0"/>
        <v>4267.8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500</v>
      </c>
      <c r="V15" s="133">
        <v>500</v>
      </c>
      <c r="W15" s="133">
        <v>394.4</v>
      </c>
      <c r="X15" s="133"/>
      <c r="Y15" s="133"/>
      <c r="Z15" s="131"/>
      <c r="AA15" s="132">
        <f t="shared" si="0"/>
        <v>1894.4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448.3</v>
      </c>
      <c r="C16" s="135">
        <f t="shared" si="1"/>
        <v>540.29999999999995</v>
      </c>
      <c r="D16" s="135">
        <f t="shared" si="1"/>
        <v>269</v>
      </c>
      <c r="E16" s="135">
        <f t="shared" si="1"/>
        <v>384.2</v>
      </c>
      <c r="F16" s="135">
        <f t="shared" si="1"/>
        <v>359.3</v>
      </c>
      <c r="G16" s="135">
        <f t="shared" si="1"/>
        <v>0</v>
      </c>
      <c r="H16" s="135">
        <f t="shared" si="1"/>
        <v>347.8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459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394.4</v>
      </c>
      <c r="X16" s="135">
        <f t="shared" si="1"/>
        <v>714.9</v>
      </c>
      <c r="Y16" s="135">
        <f t="shared" si="1"/>
        <v>745</v>
      </c>
      <c r="Z16" s="136" t="str">
        <f t="shared" si="1"/>
        <v/>
      </c>
      <c r="AA16" s="90">
        <f t="shared" si="0"/>
        <v>6162.1999999999989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71.900000000000006</v>
      </c>
      <c r="H21" s="129"/>
      <c r="I21" s="129">
        <v>75.400000000000006</v>
      </c>
      <c r="J21" s="129">
        <v>561.20000000000005</v>
      </c>
      <c r="K21" s="129">
        <v>425.3</v>
      </c>
      <c r="L21" s="129">
        <v>420.2</v>
      </c>
      <c r="M21" s="129">
        <v>660.4</v>
      </c>
      <c r="N21" s="129">
        <v>745.9</v>
      </c>
      <c r="O21" s="129">
        <v>624</v>
      </c>
      <c r="P21" s="129">
        <v>380.4</v>
      </c>
      <c r="Q21" s="129">
        <v>36.299999999999997</v>
      </c>
      <c r="R21" s="129">
        <v>422.6</v>
      </c>
      <c r="S21" s="129"/>
      <c r="T21" s="129">
        <v>165.5</v>
      </c>
      <c r="U21" s="129">
        <v>305</v>
      </c>
      <c r="V21" s="129">
        <v>561.9</v>
      </c>
      <c r="W21" s="129">
        <v>502.7</v>
      </c>
      <c r="X21" s="129"/>
      <c r="Y21" s="130"/>
      <c r="Z21" s="131"/>
      <c r="AA21" s="132">
        <f t="shared" si="2"/>
        <v>5958.7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63.4</v>
      </c>
      <c r="S23" s="133">
        <v>375.7</v>
      </c>
      <c r="T23" s="133"/>
      <c r="U23" s="133"/>
      <c r="V23" s="133"/>
      <c r="W23" s="133"/>
      <c r="X23" s="133">
        <v>500</v>
      </c>
      <c r="Y23" s="133">
        <v>459.9</v>
      </c>
      <c r="Z23" s="131"/>
      <c r="AA23" s="132">
        <f t="shared" si="2"/>
        <v>9399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571.9</v>
      </c>
      <c r="H24" s="135">
        <f t="shared" si="3"/>
        <v>500</v>
      </c>
      <c r="I24" s="135">
        <f t="shared" si="3"/>
        <v>575.4</v>
      </c>
      <c r="J24" s="135">
        <f t="shared" si="3"/>
        <v>1061.2</v>
      </c>
      <c r="K24" s="135">
        <f t="shared" si="3"/>
        <v>925.3</v>
      </c>
      <c r="L24" s="135">
        <f t="shared" si="3"/>
        <v>920.2</v>
      </c>
      <c r="M24" s="135">
        <f t="shared" si="3"/>
        <v>1160.4000000000001</v>
      </c>
      <c r="N24" s="135">
        <f t="shared" si="3"/>
        <v>1245.9000000000001</v>
      </c>
      <c r="O24" s="135">
        <f t="shared" si="3"/>
        <v>1124</v>
      </c>
      <c r="P24" s="135">
        <f t="shared" si="3"/>
        <v>880.4</v>
      </c>
      <c r="Q24" s="135">
        <f t="shared" si="3"/>
        <v>536.29999999999995</v>
      </c>
      <c r="R24" s="135">
        <f t="shared" si="3"/>
        <v>486</v>
      </c>
      <c r="S24" s="135">
        <f t="shared" si="3"/>
        <v>375.7</v>
      </c>
      <c r="T24" s="135">
        <f t="shared" si="3"/>
        <v>165.5</v>
      </c>
      <c r="U24" s="135">
        <f t="shared" si="3"/>
        <v>305</v>
      </c>
      <c r="V24" s="135">
        <f t="shared" si="3"/>
        <v>561.9</v>
      </c>
      <c r="W24" s="135">
        <f t="shared" si="3"/>
        <v>502.7</v>
      </c>
      <c r="X24" s="135">
        <f t="shared" si="3"/>
        <v>500</v>
      </c>
      <c r="Y24" s="135">
        <f t="shared" si="3"/>
        <v>459.9</v>
      </c>
      <c r="Z24" s="136" t="str">
        <f t="shared" si="3"/>
        <v/>
      </c>
      <c r="AA24" s="90">
        <f t="shared" si="2"/>
        <v>15357.699999999999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2023-08-20T11:10:55Z</dcterms:created>
  <dcterms:modified xsi:type="dcterms:W3CDTF">2023-08-20T11:10:56Z</dcterms:modified>
</cp:coreProperties>
</file>