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<sst xmlns="http://schemas.openxmlformats.org/spreadsheetml/2006/main" count="117" uniqueCount="53">
  <si>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19/08/2023 14:14:24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</si>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</sst>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E3-4261-92E8-5477AFA7199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209</c:v>
                </c:pt>
                <c:pt idx="7">
                  <c:v>209</c:v>
                </c:pt>
                <c:pt idx="8">
                  <c:v>209</c:v>
                </c:pt>
                <c:pt idx="9">
                  <c:v>211</c:v>
                </c:pt>
                <c:pt idx="10">
                  <c:v>213</c:v>
                </c:pt>
                <c:pt idx="11">
                  <c:v>220</c:v>
                </c:pt>
                <c:pt idx="12">
                  <c:v>227</c:v>
                </c:pt>
                <c:pt idx="13">
                  <c:v>227</c:v>
                </c:pt>
                <c:pt idx="14">
                  <c:v>224</c:v>
                </c:pt>
                <c:pt idx="15">
                  <c:v>229</c:v>
                </c:pt>
                <c:pt idx="16">
                  <c:v>248</c:v>
                </c:pt>
                <c:pt idx="17">
                  <c:v>277</c:v>
                </c:pt>
                <c:pt idx="18">
                  <c:v>294</c:v>
                </c:pt>
                <c:pt idx="19">
                  <c:v>307</c:v>
                </c:pt>
                <c:pt idx="20">
                  <c:v>285</c:v>
                </c:pt>
                <c:pt idx="21">
                  <c:v>248</c:v>
                </c:pt>
                <c:pt idx="22">
                  <c:v>216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E3-4261-92E8-5477AFA7199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2994.0830000000001</c:v>
                </c:pt>
                <c:pt idx="1">
                  <c:v>2947.8789999999999</c:v>
                </c:pt>
                <c:pt idx="2">
                  <c:v>2830.9940000000001</c:v>
                </c:pt>
                <c:pt idx="3">
                  <c:v>2541.46</c:v>
                </c:pt>
                <c:pt idx="4">
                  <c:v>2079.2399999999998</c:v>
                </c:pt>
                <c:pt idx="5">
                  <c:v>1749.83</c:v>
                </c:pt>
                <c:pt idx="6">
                  <c:v>1288.9000000000001</c:v>
                </c:pt>
                <c:pt idx="7">
                  <c:v>602.9</c:v>
                </c:pt>
                <c:pt idx="8">
                  <c:v>570.9</c:v>
                </c:pt>
                <c:pt idx="9">
                  <c:v>371.67899999999997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417.9</c:v>
                </c:pt>
                <c:pt idx="16">
                  <c:v>639.9</c:v>
                </c:pt>
                <c:pt idx="17">
                  <c:v>1576.883</c:v>
                </c:pt>
                <c:pt idx="18">
                  <c:v>2542.2830000000004</c:v>
                </c:pt>
                <c:pt idx="19">
                  <c:v>2703.58</c:v>
                </c:pt>
                <c:pt idx="20">
                  <c:v>2735.2910000000002</c:v>
                </c:pt>
                <c:pt idx="21">
                  <c:v>2742.2620000000002</c:v>
                </c:pt>
                <c:pt idx="22">
                  <c:v>2600.6090000000004</c:v>
                </c:pt>
                <c:pt idx="23">
                  <c:v>2626.7820000000002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E3-4261-92E8-5477AFA7199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854.6</c:v>
                </c:pt>
                <c:pt idx="1">
                  <c:v>655.56899999999996</c:v>
                </c:pt>
                <c:pt idx="2">
                  <c:v>731</c:v>
                </c:pt>
                <c:pt idx="3">
                  <c:v>769.94499999999994</c:v>
                </c:pt>
                <c:pt idx="4">
                  <c:v>719</c:v>
                </c:pt>
                <c:pt idx="5">
                  <c:v>705</c:v>
                </c:pt>
                <c:pt idx="6">
                  <c:v>758.1</c:v>
                </c:pt>
                <c:pt idx="7">
                  <c:v>936</c:v>
                </c:pt>
                <c:pt idx="8">
                  <c:v>565</c:v>
                </c:pt>
                <c:pt idx="9">
                  <c:v>497</c:v>
                </c:pt>
                <c:pt idx="10">
                  <c:v>400</c:v>
                </c:pt>
                <c:pt idx="11">
                  <c:v>490</c:v>
                </c:pt>
                <c:pt idx="12">
                  <c:v>491</c:v>
                </c:pt>
                <c:pt idx="13">
                  <c:v>625.70000000000005</c:v>
                </c:pt>
                <c:pt idx="14">
                  <c:v>877.6</c:v>
                </c:pt>
                <c:pt idx="15">
                  <c:v>1264</c:v>
                </c:pt>
                <c:pt idx="16">
                  <c:v>1223</c:v>
                </c:pt>
                <c:pt idx="17">
                  <c:v>1254.7</c:v>
                </c:pt>
                <c:pt idx="18">
                  <c:v>794.8</c:v>
                </c:pt>
                <c:pt idx="19">
                  <c:v>918</c:v>
                </c:pt>
                <c:pt idx="20">
                  <c:v>1143</c:v>
                </c:pt>
                <c:pt idx="21">
                  <c:v>876.4</c:v>
                </c:pt>
                <c:pt idx="22">
                  <c:v>1122.3</c:v>
                </c:pt>
                <c:pt idx="23">
                  <c:v>1070.3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E3-4261-92E8-5477AFA7199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2072.623</c:v>
                </c:pt>
                <c:pt idx="1">
                  <c:v>2162.6929999999998</c:v>
                </c:pt>
                <c:pt idx="2">
                  <c:v>2217.39</c:v>
                </c:pt>
                <c:pt idx="3">
                  <c:v>2269.7130000000006</c:v>
                </c:pt>
                <c:pt idx="4">
                  <c:v>2303.0600000000009</c:v>
                </c:pt>
                <c:pt idx="5">
                  <c:v>2659.1450000000009</c:v>
                </c:pt>
                <c:pt idx="6">
                  <c:v>2950.8429999999998</c:v>
                </c:pt>
                <c:pt idx="7">
                  <c:v>3750.5029999999988</c:v>
                </c:pt>
                <c:pt idx="8">
                  <c:v>4813.0990000000002</c:v>
                </c:pt>
                <c:pt idx="9">
                  <c:v>5738.9119999999975</c:v>
                </c:pt>
                <c:pt idx="10">
                  <c:v>6346.733000000002</c:v>
                </c:pt>
                <c:pt idx="11">
                  <c:v>6715.1429999999982</c:v>
                </c:pt>
                <c:pt idx="12">
                  <c:v>6817.9049999999997</c:v>
                </c:pt>
                <c:pt idx="13">
                  <c:v>6697.7499999999991</c:v>
                </c:pt>
                <c:pt idx="14">
                  <c:v>6366.3369999999995</c:v>
                </c:pt>
                <c:pt idx="15">
                  <c:v>5751.2730000000001</c:v>
                </c:pt>
                <c:pt idx="16">
                  <c:v>4865.2649999999994</c:v>
                </c:pt>
                <c:pt idx="17">
                  <c:v>3510.9589999999998</c:v>
                </c:pt>
                <c:pt idx="18">
                  <c:v>2482.7249999999995</c:v>
                </c:pt>
                <c:pt idx="19">
                  <c:v>2131.018</c:v>
                </c:pt>
                <c:pt idx="20">
                  <c:v>2079.4949999999999</c:v>
                </c:pt>
                <c:pt idx="21">
                  <c:v>2070.1240000000003</c:v>
                </c:pt>
                <c:pt idx="22">
                  <c:v>2124.0209999999997</c:v>
                </c:pt>
                <c:pt idx="23">
                  <c:v>2225.4349999999999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E3-4261-92E8-5477AFA7199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68</c:v>
                </c:pt>
                <c:pt idx="2">
                  <c:v>70</c:v>
                </c:pt>
                <c:pt idx="3">
                  <c:v>67</c:v>
                </c:pt>
                <c:pt idx="4">
                  <c:v>65</c:v>
                </c:pt>
                <c:pt idx="5">
                  <c:v>64</c:v>
                </c:pt>
                <c:pt idx="6">
                  <c:v>74</c:v>
                </c:pt>
                <c:pt idx="7">
                  <c:v>102</c:v>
                </c:pt>
                <c:pt idx="8">
                  <c:v>126</c:v>
                </c:pt>
                <c:pt idx="9">
                  <c:v>141</c:v>
                </c:pt>
                <c:pt idx="10">
                  <c:v>151</c:v>
                </c:pt>
                <c:pt idx="11">
                  <c:v>156</c:v>
                </c:pt>
                <c:pt idx="12">
                  <c:v>156</c:v>
                </c:pt>
                <c:pt idx="13">
                  <c:v>152</c:v>
                </c:pt>
                <c:pt idx="14">
                  <c:v>143</c:v>
                </c:pt>
                <c:pt idx="15">
                  <c:v>132</c:v>
                </c:pt>
                <c:pt idx="16">
                  <c:v>117</c:v>
                </c:pt>
                <c:pt idx="17">
                  <c:v>98</c:v>
                </c:pt>
                <c:pt idx="18">
                  <c:v>78</c:v>
                </c:pt>
                <c:pt idx="19">
                  <c:v>71</c:v>
                </c:pt>
                <c:pt idx="20">
                  <c:v>72</c:v>
                </c:pt>
                <c:pt idx="21">
                  <c:v>71</c:v>
                </c:pt>
                <c:pt idx="22">
                  <c:v>69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E3-4261-92E8-5477AFA7199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341</c:v>
                </c:pt>
                <c:pt idx="5">
                  <c:v>449</c:v>
                </c:pt>
                <c:pt idx="6">
                  <c:v>559</c:v>
                </c:pt>
                <c:pt idx="7">
                  <c:v>558</c:v>
                </c:pt>
                <c:pt idx="8">
                  <c:v>457</c:v>
                </c:pt>
                <c:pt idx="9">
                  <c:v>256</c:v>
                </c:pt>
                <c:pt idx="10">
                  <c:v>178</c:v>
                </c:pt>
                <c:pt idx="11">
                  <c:v>144</c:v>
                </c:pt>
                <c:pt idx="12">
                  <c:v>114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211</c:v>
                </c:pt>
                <c:pt idx="17">
                  <c:v>640</c:v>
                </c:pt>
                <c:pt idx="18">
                  <c:v>956</c:v>
                </c:pt>
                <c:pt idx="19">
                  <c:v>1355</c:v>
                </c:pt>
                <c:pt idx="20">
                  <c:v>1329</c:v>
                </c:pt>
                <c:pt idx="21">
                  <c:v>1324</c:v>
                </c:pt>
                <c:pt idx="22">
                  <c:v>945</c:v>
                </c:pt>
                <c:pt idx="23">
                  <c:v>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E3-4261-92E8-5477AFA71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6404.2779999999993</c:v>
                </c:pt>
                <c:pt idx="1">
                  <c:v>6103.1889999999994</c:v>
                </c:pt>
                <c:pt idx="2">
                  <c:v>6118.3730000000014</c:v>
                </c:pt>
                <c:pt idx="3">
                  <c:v>5917.1590000000024</c:v>
                </c:pt>
                <c:pt idx="4">
                  <c:v>5716.2520000000013</c:v>
                </c:pt>
                <c:pt idx="5">
                  <c:v>5835.9750000000013</c:v>
                </c:pt>
                <c:pt idx="6">
                  <c:v>5839.8450000000003</c:v>
                </c:pt>
                <c:pt idx="7">
                  <c:v>6158.4370000000017</c:v>
                </c:pt>
                <c:pt idx="8">
                  <c:v>6740.9730000000036</c:v>
                </c:pt>
                <c:pt idx="9">
                  <c:v>7215.5560000000014</c:v>
                </c:pt>
                <c:pt idx="10">
                  <c:v>7616.6600000000026</c:v>
                </c:pt>
                <c:pt idx="11">
                  <c:v>8053.0850000000019</c:v>
                </c:pt>
                <c:pt idx="12">
                  <c:v>8133.8510000000015</c:v>
                </c:pt>
                <c:pt idx="13">
                  <c:v>8120.3130000000019</c:v>
                </c:pt>
                <c:pt idx="14">
                  <c:v>8028.8470000000007</c:v>
                </c:pt>
                <c:pt idx="15">
                  <c:v>7884.1339999999991</c:v>
                </c:pt>
                <c:pt idx="16">
                  <c:v>7304.1409999999978</c:v>
                </c:pt>
                <c:pt idx="17">
                  <c:v>7357.5090000000037</c:v>
                </c:pt>
                <c:pt idx="18">
                  <c:v>7147.8869999999997</c:v>
                </c:pt>
                <c:pt idx="19">
                  <c:v>7485.5869999999986</c:v>
                </c:pt>
                <c:pt idx="20">
                  <c:v>7643.75</c:v>
                </c:pt>
                <c:pt idx="21">
                  <c:v>7331.74</c:v>
                </c:pt>
                <c:pt idx="22">
                  <c:v>7076.9630000000006</c:v>
                </c:pt>
                <c:pt idx="23">
                  <c:v>6630.5420000000022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E3-4261-92E8-5477AFA71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113.99</c:v>
                </c:pt>
                <c:pt idx="1">
                  <c:v>110.59</c:v>
                </c:pt>
                <c:pt idx="2">
                  <c:v>105.17</c:v>
                </c:pt>
                <c:pt idx="3">
                  <c:v>103.35</c:v>
                </c:pt>
                <c:pt idx="4">
                  <c:v>91.6</c:v>
                </c:pt>
                <c:pt idx="5">
                  <c:v>84.01</c:v>
                </c:pt>
                <c:pt idx="6">
                  <c:v>80.010000000000005</c:v>
                </c:pt>
                <c:pt idx="7">
                  <c:v>99.69</c:v>
                </c:pt>
                <c:pt idx="8">
                  <c:v>98.99</c:v>
                </c:pt>
                <c:pt idx="9">
                  <c:v>86.62</c:v>
                </c:pt>
                <c:pt idx="10">
                  <c:v>45.4</c:v>
                </c:pt>
                <c:pt idx="11">
                  <c:v>44</c:v>
                </c:pt>
                <c:pt idx="12">
                  <c:v>21.13</c:v>
                </c:pt>
                <c:pt idx="13">
                  <c:v>13.25</c:v>
                </c:pt>
                <c:pt idx="14">
                  <c:v>13.85</c:v>
                </c:pt>
                <c:pt idx="15">
                  <c:v>44</c:v>
                </c:pt>
                <c:pt idx="16">
                  <c:v>78.98</c:v>
                </c:pt>
                <c:pt idx="17">
                  <c:v>95.1</c:v>
                </c:pt>
                <c:pt idx="18">
                  <c:v>112</c:v>
                </c:pt>
                <c:pt idx="19">
                  <c:v>128.80000000000001</c:v>
                </c:pt>
                <c:pt idx="20">
                  <c:v>140</c:v>
                </c:pt>
                <c:pt idx="21">
                  <c:v>139.54</c:v>
                </c:pt>
                <c:pt idx="22">
                  <c:v>126.71</c:v>
                </c:pt>
                <c:pt idx="23">
                  <c:v>111.95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E3-4261-92E8-5477AFA71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6404.3060000000005</v>
      </c>
      <c r="C4" s="18">
        <v>6103.1409999999996</v>
      </c>
      <c r="D4" s="18">
        <v>6118.3839999999973</v>
      </c>
      <c r="E4" s="18">
        <v>5917.1179999999986</v>
      </c>
      <c r="F4" s="18">
        <v>5716.3</v>
      </c>
      <c r="G4" s="18">
        <v>5835.9750000000004</v>
      </c>
      <c r="H4" s="18">
        <v>5839.8430000000017</v>
      </c>
      <c r="I4" s="18">
        <v>6158.4030000000002</v>
      </c>
      <c r="J4" s="18">
        <v>6740.9989999999989</v>
      </c>
      <c r="K4" s="18">
        <v>7215.5909999999976</v>
      </c>
      <c r="L4" s="18">
        <v>7616.6329999999998</v>
      </c>
      <c r="M4" s="18">
        <v>8053.0429999999988</v>
      </c>
      <c r="N4" s="18">
        <v>8133.8049999999994</v>
      </c>
      <c r="O4" s="18">
        <v>8120.3499999999985</v>
      </c>
      <c r="P4" s="18">
        <v>8028.8369999999995</v>
      </c>
      <c r="Q4" s="18">
        <v>7884.1729999999998</v>
      </c>
      <c r="R4" s="18">
        <v>7304.1650000000009</v>
      </c>
      <c r="S4" s="18">
        <v>7357.5420000000004</v>
      </c>
      <c r="T4" s="18">
        <v>7147.8079999999991</v>
      </c>
      <c r="U4" s="18">
        <v>7485.5979999999972</v>
      </c>
      <c r="V4" s="18">
        <v>7643.7859999999991</v>
      </c>
      <c r="W4" s="18">
        <v>7331.7860000000001</v>
      </c>
      <c r="X4" s="18">
        <v>7076.9299999999994</v>
      </c>
      <c r="Y4" s="18">
        <v>6630.5169999999989</v>
      </c>
      <c r="Z4" s="19"/>
      <c r="AA4" s="20">
        <f>SUM(B4:Z4)</f>
        <v>167865.03299999994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113.99</v>
      </c>
      <c r="C7" s="28">
        <v>110.59</v>
      </c>
      <c r="D7" s="28">
        <v>105.17</v>
      </c>
      <c r="E7" s="28">
        <v>103.35</v>
      </c>
      <c r="F7" s="28">
        <v>91.6</v>
      </c>
      <c r="G7" s="28">
        <v>84.01</v>
      </c>
      <c r="H7" s="28">
        <v>80.010000000000005</v>
      </c>
      <c r="I7" s="28">
        <v>99.69</v>
      </c>
      <c r="J7" s="28">
        <v>98.99</v>
      </c>
      <c r="K7" s="28">
        <v>86.62</v>
      </c>
      <c r="L7" s="28">
        <v>45.4</v>
      </c>
      <c r="M7" s="28">
        <v>44</v>
      </c>
      <c r="N7" s="28">
        <v>21.13</v>
      </c>
      <c r="O7" s="28">
        <v>13.25</v>
      </c>
      <c r="P7" s="28">
        <v>13.85</v>
      </c>
      <c r="Q7" s="28">
        <v>44</v>
      </c>
      <c r="R7" s="28">
        <v>78.98</v>
      </c>
      <c r="S7" s="28">
        <v>95.1</v>
      </c>
      <c r="T7" s="28">
        <v>112</v>
      </c>
      <c r="U7" s="28">
        <v>128.80000000000001</v>
      </c>
      <c r="V7" s="28">
        <v>140</v>
      </c>
      <c r="W7" s="28">
        <v>139.54</v>
      </c>
      <c r="X7" s="28">
        <v>126.71</v>
      </c>
      <c r="Y7" s="28">
        <v>111.95</v>
      </c>
      <c r="Z7" s="29"/>
      <c r="AA7" s="30">
        <f>IF(SUM(B7:Z7)&lt;&gt;0,AVERAGEIF(B7:Z7,"&lt;&gt;"""),"")</f>
        <v>87.030416666666667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151</v>
      </c>
    </row>
    <row r="11" spans="1:27" ht="24.95" customHeight="1" x14ac:dyDescent="0.2">
      <c r="A11" s="45" t="s">
        <v>7</v>
      </c>
      <c r="B11" s="46">
        <v>209</v>
      </c>
      <c r="C11" s="47">
        <v>209</v>
      </c>
      <c r="D11" s="47">
        <v>209</v>
      </c>
      <c r="E11" s="47">
        <v>209</v>
      </c>
      <c r="F11" s="47">
        <v>209</v>
      </c>
      <c r="G11" s="47">
        <v>209</v>
      </c>
      <c r="H11" s="47">
        <v>209</v>
      </c>
      <c r="I11" s="47">
        <v>209</v>
      </c>
      <c r="J11" s="47">
        <v>209</v>
      </c>
      <c r="K11" s="47">
        <v>211</v>
      </c>
      <c r="L11" s="47">
        <v>213</v>
      </c>
      <c r="M11" s="47">
        <v>220</v>
      </c>
      <c r="N11" s="47">
        <v>227</v>
      </c>
      <c r="O11" s="47">
        <v>227</v>
      </c>
      <c r="P11" s="47">
        <v>224</v>
      </c>
      <c r="Q11" s="47">
        <v>229</v>
      </c>
      <c r="R11" s="47">
        <v>248</v>
      </c>
      <c r="S11" s="47">
        <v>277</v>
      </c>
      <c r="T11" s="47">
        <v>294</v>
      </c>
      <c r="U11" s="47">
        <v>307</v>
      </c>
      <c r="V11" s="47">
        <v>285</v>
      </c>
      <c r="W11" s="47">
        <v>248</v>
      </c>
      <c r="X11" s="47">
        <v>216</v>
      </c>
      <c r="Y11" s="47">
        <v>209</v>
      </c>
      <c r="Z11" s="48"/>
      <c r="AA11" s="49">
        <f t="shared" si="0"/>
        <v>5516</v>
      </c>
    </row>
    <row r="12" spans="1:27" ht="24.95" customHeight="1" x14ac:dyDescent="0.2">
      <c r="A12" s="50" t="s">
        <v>8</v>
      </c>
      <c r="B12" s="51">
        <v>2994.0830000000001</v>
      </c>
      <c r="C12" s="52">
        <v>2947.8789999999999</v>
      </c>
      <c r="D12" s="52">
        <v>2830.9940000000001</v>
      </c>
      <c r="E12" s="52">
        <v>2541.46</v>
      </c>
      <c r="F12" s="52">
        <v>2079.2399999999998</v>
      </c>
      <c r="G12" s="52">
        <v>1749.83</v>
      </c>
      <c r="H12" s="52">
        <v>1288.9000000000001</v>
      </c>
      <c r="I12" s="52">
        <v>602.9</v>
      </c>
      <c r="J12" s="52">
        <v>570.9</v>
      </c>
      <c r="K12" s="52">
        <v>371.67899999999997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417.9</v>
      </c>
      <c r="R12" s="52">
        <v>639.9</v>
      </c>
      <c r="S12" s="52">
        <v>1576.883</v>
      </c>
      <c r="T12" s="52">
        <v>2542.2830000000004</v>
      </c>
      <c r="U12" s="52">
        <v>2703.58</v>
      </c>
      <c r="V12" s="52">
        <v>2735.2910000000002</v>
      </c>
      <c r="W12" s="52">
        <v>2742.2620000000002</v>
      </c>
      <c r="X12" s="52">
        <v>2600.6090000000004</v>
      </c>
      <c r="Y12" s="52">
        <v>2626.7820000000002</v>
      </c>
      <c r="Z12" s="53"/>
      <c r="AA12" s="54">
        <f t="shared" si="0"/>
        <v>38202.855000000018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341</v>
      </c>
      <c r="G13" s="52">
        <v>449</v>
      </c>
      <c r="H13" s="52">
        <v>559</v>
      </c>
      <c r="I13" s="52">
        <v>558</v>
      </c>
      <c r="J13" s="52">
        <v>457</v>
      </c>
      <c r="K13" s="52">
        <v>256</v>
      </c>
      <c r="L13" s="52">
        <v>178</v>
      </c>
      <c r="M13" s="52">
        <v>144</v>
      </c>
      <c r="N13" s="52">
        <v>114</v>
      </c>
      <c r="O13" s="52">
        <v>90</v>
      </c>
      <c r="P13" s="52">
        <v>90</v>
      </c>
      <c r="Q13" s="52">
        <v>90</v>
      </c>
      <c r="R13" s="52">
        <v>211</v>
      </c>
      <c r="S13" s="52">
        <v>640</v>
      </c>
      <c r="T13" s="52">
        <v>956</v>
      </c>
      <c r="U13" s="52">
        <v>1355</v>
      </c>
      <c r="V13" s="52">
        <v>1329</v>
      </c>
      <c r="W13" s="52">
        <v>1324</v>
      </c>
      <c r="X13" s="52">
        <v>945</v>
      </c>
      <c r="Y13" s="52">
        <v>431</v>
      </c>
      <c r="Z13" s="53"/>
      <c r="AA13" s="54">
        <f t="shared" si="0"/>
        <v>10757</v>
      </c>
    </row>
    <row r="14" spans="1:27" ht="24.95" customHeight="1" x14ac:dyDescent="0.2">
      <c r="A14" s="55" t="s">
        <v>10</v>
      </c>
      <c r="B14" s="56">
        <v>2072.623</v>
      </c>
      <c r="C14" s="57">
        <v>2162.6929999999998</v>
      </c>
      <c r="D14" s="57">
        <v>2217.39</v>
      </c>
      <c r="E14" s="57">
        <v>2269.7130000000006</v>
      </c>
      <c r="F14" s="57">
        <v>2303.0600000000009</v>
      </c>
      <c r="G14" s="57">
        <v>2659.1450000000009</v>
      </c>
      <c r="H14" s="57">
        <v>2950.8429999999998</v>
      </c>
      <c r="I14" s="57">
        <v>3750.5029999999988</v>
      </c>
      <c r="J14" s="57">
        <v>4813.0990000000002</v>
      </c>
      <c r="K14" s="57">
        <v>5738.9119999999975</v>
      </c>
      <c r="L14" s="57">
        <v>6346.733000000002</v>
      </c>
      <c r="M14" s="57">
        <v>6715.1429999999982</v>
      </c>
      <c r="N14" s="57">
        <v>6817.9049999999997</v>
      </c>
      <c r="O14" s="57">
        <v>6697.7499999999991</v>
      </c>
      <c r="P14" s="57">
        <v>6366.3369999999995</v>
      </c>
      <c r="Q14" s="57">
        <v>5751.2730000000001</v>
      </c>
      <c r="R14" s="57">
        <v>4865.2649999999994</v>
      </c>
      <c r="S14" s="57">
        <v>3510.9589999999998</v>
      </c>
      <c r="T14" s="57">
        <v>2482.7249999999995</v>
      </c>
      <c r="U14" s="57">
        <v>2131.018</v>
      </c>
      <c r="V14" s="57">
        <v>2079.4949999999999</v>
      </c>
      <c r="W14" s="57">
        <v>2070.1240000000003</v>
      </c>
      <c r="X14" s="57">
        <v>2124.0209999999997</v>
      </c>
      <c r="Y14" s="57">
        <v>2225.4349999999999</v>
      </c>
      <c r="Z14" s="58"/>
      <c r="AA14" s="59">
        <f t="shared" si="0"/>
        <v>91122.163999999975</v>
      </c>
    </row>
    <row r="15" spans="1:27" ht="24.95" customHeight="1" x14ac:dyDescent="0.2">
      <c r="A15" s="55" t="s">
        <v>11</v>
      </c>
      <c r="B15" s="56">
        <v>63</v>
      </c>
      <c r="C15" s="57">
        <v>68</v>
      </c>
      <c r="D15" s="57">
        <v>70</v>
      </c>
      <c r="E15" s="57">
        <v>67</v>
      </c>
      <c r="F15" s="57">
        <v>65</v>
      </c>
      <c r="G15" s="57">
        <v>64</v>
      </c>
      <c r="H15" s="57">
        <v>74</v>
      </c>
      <c r="I15" s="57">
        <v>102</v>
      </c>
      <c r="J15" s="57">
        <v>126</v>
      </c>
      <c r="K15" s="57">
        <v>141</v>
      </c>
      <c r="L15" s="57">
        <v>151</v>
      </c>
      <c r="M15" s="57">
        <v>156</v>
      </c>
      <c r="N15" s="57">
        <v>156</v>
      </c>
      <c r="O15" s="57">
        <v>152</v>
      </c>
      <c r="P15" s="57">
        <v>143</v>
      </c>
      <c r="Q15" s="57">
        <v>132</v>
      </c>
      <c r="R15" s="57">
        <v>117</v>
      </c>
      <c r="S15" s="57">
        <v>98</v>
      </c>
      <c r="T15" s="57">
        <v>78</v>
      </c>
      <c r="U15" s="57">
        <v>71</v>
      </c>
      <c r="V15" s="57">
        <v>72</v>
      </c>
      <c r="W15" s="57">
        <v>71</v>
      </c>
      <c r="X15" s="57">
        <v>69</v>
      </c>
      <c r="Y15" s="57">
        <v>68</v>
      </c>
      <c r="Z15" s="58"/>
      <c r="AA15" s="59">
        <f t="shared" si="0"/>
        <v>2374</v>
      </c>
    </row>
    <row r="16" spans="1:27" ht="30" customHeight="1" thickBot="1" x14ac:dyDescent="0.25">
      <c r="A16" s="60" t="s">
        <v>12</v>
      </c>
      <c r="B16" s="61">
        <f>IF(LEN(B$2)&gt;0,SUM(B10:B15),"")</f>
        <v>5549.7060000000001</v>
      </c>
      <c r="C16" s="62">
        <f t="shared" ref="C16:Z16" si="1">IF(LEN(C$2)&gt;0,SUM(C10:C15),"")</f>
        <v>5447.5720000000001</v>
      </c>
      <c r="D16" s="62">
        <f t="shared" si="1"/>
        <v>5387.384</v>
      </c>
      <c r="E16" s="62">
        <f t="shared" si="1"/>
        <v>5147.1730000000007</v>
      </c>
      <c r="F16" s="62">
        <f t="shared" si="1"/>
        <v>4997.3000000000011</v>
      </c>
      <c r="G16" s="62">
        <f t="shared" si="1"/>
        <v>5130.9750000000004</v>
      </c>
      <c r="H16" s="62">
        <f t="shared" si="1"/>
        <v>5081.7430000000004</v>
      </c>
      <c r="I16" s="62">
        <f t="shared" si="1"/>
        <v>5222.4029999999984</v>
      </c>
      <c r="J16" s="62">
        <f t="shared" si="1"/>
        <v>6175.9989999999998</v>
      </c>
      <c r="K16" s="62">
        <f t="shared" si="1"/>
        <v>6718.5909999999976</v>
      </c>
      <c r="L16" s="62">
        <f t="shared" si="1"/>
        <v>7216.6330000000016</v>
      </c>
      <c r="M16" s="62">
        <f t="shared" si="1"/>
        <v>7563.0429999999978</v>
      </c>
      <c r="N16" s="62">
        <f t="shared" si="1"/>
        <v>7642.8049999999994</v>
      </c>
      <c r="O16" s="62">
        <f t="shared" si="1"/>
        <v>7494.6499999999987</v>
      </c>
      <c r="P16" s="62">
        <f t="shared" si="1"/>
        <v>7151.2369999999992</v>
      </c>
      <c r="Q16" s="62">
        <f t="shared" si="1"/>
        <v>6620.1729999999998</v>
      </c>
      <c r="R16" s="62">
        <f t="shared" si="1"/>
        <v>6081.1649999999991</v>
      </c>
      <c r="S16" s="62">
        <f t="shared" si="1"/>
        <v>6102.8419999999996</v>
      </c>
      <c r="T16" s="62">
        <f t="shared" si="1"/>
        <v>6353.0079999999998</v>
      </c>
      <c r="U16" s="62">
        <f t="shared" si="1"/>
        <v>6567.598</v>
      </c>
      <c r="V16" s="62">
        <f t="shared" si="1"/>
        <v>6500.7860000000001</v>
      </c>
      <c r="W16" s="62">
        <f t="shared" si="1"/>
        <v>6455.3860000000004</v>
      </c>
      <c r="X16" s="62">
        <f t="shared" si="1"/>
        <v>5954.63</v>
      </c>
      <c r="Y16" s="62">
        <f t="shared" si="1"/>
        <v>5560.2170000000006</v>
      </c>
      <c r="Z16" s="63" t="str">
        <f t="shared" si="1"/>
        <v/>
      </c>
      <c r="AA16" s="64">
        <f>SUM(AA10:AA15)</f>
        <v>148123.019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2231.9</v>
      </c>
      <c r="C28" s="72">
        <v>2296.9</v>
      </c>
      <c r="D28" s="72">
        <v>2323.9</v>
      </c>
      <c r="E28" s="72">
        <v>2342.9</v>
      </c>
      <c r="F28" s="72">
        <v>2649.9</v>
      </c>
      <c r="G28" s="72">
        <v>2784.9</v>
      </c>
      <c r="H28" s="72">
        <v>3030.31</v>
      </c>
      <c r="I28" s="72">
        <v>3392.63</v>
      </c>
      <c r="J28" s="72">
        <v>3775.82</v>
      </c>
      <c r="K28" s="72">
        <v>4022.97</v>
      </c>
      <c r="L28" s="72">
        <v>4261.32</v>
      </c>
      <c r="M28" s="72">
        <v>4412.22</v>
      </c>
      <c r="N28" s="72">
        <v>4434.5200000000004</v>
      </c>
      <c r="O28" s="72">
        <v>4342.6400000000003</v>
      </c>
      <c r="P28" s="72">
        <v>4165.2299999999996</v>
      </c>
      <c r="Q28" s="72">
        <v>3888.75</v>
      </c>
      <c r="R28" s="72">
        <v>3595.22</v>
      </c>
      <c r="S28" s="72">
        <v>3540.79</v>
      </c>
      <c r="T28" s="72">
        <v>3409.42</v>
      </c>
      <c r="U28" s="72">
        <v>3651.55</v>
      </c>
      <c r="V28" s="72">
        <v>3595.9</v>
      </c>
      <c r="W28" s="72">
        <v>3574.9</v>
      </c>
      <c r="X28" s="72">
        <v>3216.9</v>
      </c>
      <c r="Y28" s="72">
        <v>2760.9</v>
      </c>
      <c r="Z28" s="73"/>
      <c r="AA28" s="74">
        <f>SUM(B28:Z28)</f>
        <v>81702.38999999997</v>
      </c>
    </row>
    <row r="29" spans="1:27" ht="24.95" customHeight="1" x14ac:dyDescent="0.2">
      <c r="A29" s="75" t="s">
        <v>23</v>
      </c>
      <c r="B29" s="76">
        <v>1825.806</v>
      </c>
      <c r="C29" s="77">
        <v>1882.241</v>
      </c>
      <c r="D29" s="77">
        <v>1964.4839999999999</v>
      </c>
      <c r="E29" s="77">
        <v>1909.2180000000001</v>
      </c>
      <c r="F29" s="77">
        <v>1398.4</v>
      </c>
      <c r="G29" s="77">
        <v>1578.075</v>
      </c>
      <c r="H29" s="77">
        <v>1698.433</v>
      </c>
      <c r="I29" s="77">
        <v>2145.7730000000001</v>
      </c>
      <c r="J29" s="77">
        <v>2666.1790000000001</v>
      </c>
      <c r="K29" s="77">
        <v>3086.6210000000001</v>
      </c>
      <c r="L29" s="77">
        <v>3249.3130000000001</v>
      </c>
      <c r="M29" s="77">
        <v>3534.8229999999999</v>
      </c>
      <c r="N29" s="77">
        <v>3593.2849999999999</v>
      </c>
      <c r="O29" s="77">
        <v>3493.01</v>
      </c>
      <c r="P29" s="77">
        <v>3325.0070000000001</v>
      </c>
      <c r="Q29" s="77">
        <v>2997.4229999999998</v>
      </c>
      <c r="R29" s="77">
        <v>2458.9450000000002</v>
      </c>
      <c r="S29" s="77">
        <v>1934.0519999999999</v>
      </c>
      <c r="T29" s="77">
        <v>1572.588</v>
      </c>
      <c r="U29" s="77">
        <v>1107.048</v>
      </c>
      <c r="V29" s="77">
        <v>1067.886</v>
      </c>
      <c r="W29" s="77">
        <v>980.48599999999999</v>
      </c>
      <c r="X29" s="77">
        <v>1087.73</v>
      </c>
      <c r="Y29" s="77">
        <v>1534.317</v>
      </c>
      <c r="Z29" s="78"/>
      <c r="AA29" s="79">
        <f>SUM(B29:Z29)</f>
        <v>52091.143000000011</v>
      </c>
    </row>
    <row r="30" spans="1:27" ht="24.95" customHeight="1" x14ac:dyDescent="0.2">
      <c r="A30" s="82" t="s">
        <v>24</v>
      </c>
      <c r="B30" s="80">
        <v>2125</v>
      </c>
      <c r="C30" s="81">
        <v>1924</v>
      </c>
      <c r="D30" s="81">
        <v>1830</v>
      </c>
      <c r="E30" s="81">
        <v>1665</v>
      </c>
      <c r="F30" s="81">
        <v>1668</v>
      </c>
      <c r="G30" s="81">
        <v>1473</v>
      </c>
      <c r="H30" s="81">
        <v>1067</v>
      </c>
      <c r="I30" s="81">
        <v>331</v>
      </c>
      <c r="J30" s="81">
        <v>299</v>
      </c>
      <c r="K30" s="81">
        <v>106</v>
      </c>
      <c r="L30" s="81">
        <v>106</v>
      </c>
      <c r="M30" s="81">
        <v>106</v>
      </c>
      <c r="N30" s="81">
        <v>106</v>
      </c>
      <c r="O30" s="81">
        <v>106</v>
      </c>
      <c r="P30" s="81">
        <v>106</v>
      </c>
      <c r="Q30" s="81">
        <v>196</v>
      </c>
      <c r="R30" s="81">
        <v>418</v>
      </c>
      <c r="S30" s="81">
        <v>1151</v>
      </c>
      <c r="T30" s="81">
        <v>2031</v>
      </c>
      <c r="U30" s="81">
        <v>2468</v>
      </c>
      <c r="V30" s="81">
        <v>2480</v>
      </c>
      <c r="W30" s="81">
        <v>2483</v>
      </c>
      <c r="X30" s="81">
        <v>2235</v>
      </c>
      <c r="Y30" s="81">
        <v>1850</v>
      </c>
      <c r="Z30" s="83"/>
      <c r="AA30" s="84">
        <f>SUM(B30:Z30)</f>
        <v>28330</v>
      </c>
    </row>
    <row r="31" spans="1:27" ht="30" customHeight="1" thickBot="1" x14ac:dyDescent="0.25">
      <c r="A31" s="60" t="s">
        <v>25</v>
      </c>
      <c r="B31" s="61">
        <f>IF(LEN(B$2)&gt;0,SUM(B28:B30),"")</f>
        <v>6182.7060000000001</v>
      </c>
      <c r="C31" s="62">
        <f t="shared" ref="C31:Z31" si="4">IF(LEN(C$2)&gt;0,SUM(C28:C30),"")</f>
        <v>6103.1409999999996</v>
      </c>
      <c r="D31" s="62">
        <f t="shared" si="4"/>
        <v>6118.384</v>
      </c>
      <c r="E31" s="62">
        <f t="shared" si="4"/>
        <v>5917.1180000000004</v>
      </c>
      <c r="F31" s="62">
        <f t="shared" si="4"/>
        <v>5716.3</v>
      </c>
      <c r="G31" s="62">
        <f t="shared" si="4"/>
        <v>5835.9750000000004</v>
      </c>
      <c r="H31" s="62">
        <f t="shared" si="4"/>
        <v>5795.7430000000004</v>
      </c>
      <c r="I31" s="62">
        <f t="shared" si="4"/>
        <v>5869.4030000000002</v>
      </c>
      <c r="J31" s="62">
        <f t="shared" si="4"/>
        <v>6740.9989999999998</v>
      </c>
      <c r="K31" s="62">
        <f t="shared" si="4"/>
        <v>7215.5910000000003</v>
      </c>
      <c r="L31" s="62">
        <f t="shared" si="4"/>
        <v>7616.6329999999998</v>
      </c>
      <c r="M31" s="62">
        <f t="shared" si="4"/>
        <v>8053.0429999999997</v>
      </c>
      <c r="N31" s="62">
        <f t="shared" si="4"/>
        <v>8133.8050000000003</v>
      </c>
      <c r="O31" s="62">
        <f t="shared" si="4"/>
        <v>7941.6500000000005</v>
      </c>
      <c r="P31" s="62">
        <f t="shared" si="4"/>
        <v>7596.2369999999992</v>
      </c>
      <c r="Q31" s="62">
        <f t="shared" si="4"/>
        <v>7082.1729999999998</v>
      </c>
      <c r="R31" s="62">
        <f t="shared" si="4"/>
        <v>6472.165</v>
      </c>
      <c r="S31" s="62">
        <f t="shared" si="4"/>
        <v>6625.8419999999996</v>
      </c>
      <c r="T31" s="62">
        <f t="shared" si="4"/>
        <v>7013.0079999999998</v>
      </c>
      <c r="U31" s="62">
        <f t="shared" si="4"/>
        <v>7226.598</v>
      </c>
      <c r="V31" s="62">
        <f t="shared" si="4"/>
        <v>7143.7860000000001</v>
      </c>
      <c r="W31" s="62">
        <f t="shared" si="4"/>
        <v>7038.3860000000004</v>
      </c>
      <c r="X31" s="62">
        <f t="shared" si="4"/>
        <v>6539.63</v>
      </c>
      <c r="Y31" s="62">
        <f t="shared" si="4"/>
        <v>6145.2170000000006</v>
      </c>
      <c r="Z31" s="63" t="str">
        <f t="shared" si="4"/>
        <v/>
      </c>
      <c r="AA31" s="64">
        <f>SUM(AA28:AA30)</f>
        <v>162123.533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249</v>
      </c>
      <c r="C34" s="95">
        <v>253.56900000000002</v>
      </c>
      <c r="D34" s="95">
        <v>359</v>
      </c>
      <c r="E34" s="95">
        <v>376</v>
      </c>
      <c r="F34" s="95">
        <v>346</v>
      </c>
      <c r="G34" s="95">
        <v>347</v>
      </c>
      <c r="H34" s="95">
        <v>355</v>
      </c>
      <c r="I34" s="95">
        <v>312</v>
      </c>
      <c r="J34" s="95">
        <v>204</v>
      </c>
      <c r="K34" s="95">
        <v>146</v>
      </c>
      <c r="L34" s="95">
        <v>154</v>
      </c>
      <c r="M34" s="95">
        <v>172</v>
      </c>
      <c r="N34" s="95">
        <v>172</v>
      </c>
      <c r="O34" s="95">
        <v>142</v>
      </c>
      <c r="P34" s="95">
        <v>142</v>
      </c>
      <c r="Q34" s="95">
        <v>131</v>
      </c>
      <c r="R34" s="95">
        <v>131</v>
      </c>
      <c r="S34" s="95">
        <v>171</v>
      </c>
      <c r="T34" s="95">
        <v>296</v>
      </c>
      <c r="U34" s="95">
        <v>289</v>
      </c>
      <c r="V34" s="95">
        <v>278</v>
      </c>
      <c r="W34" s="95">
        <v>219</v>
      </c>
      <c r="X34" s="95">
        <v>221</v>
      </c>
      <c r="Y34" s="95">
        <v>221</v>
      </c>
      <c r="Z34" s="96"/>
      <c r="AA34" s="74">
        <f t="shared" ref="AA34:AA39" si="5">SUM(B34:Z34)</f>
        <v>5686.5689999999995</v>
      </c>
    </row>
    <row r="35" spans="1:27" ht="24.95" customHeight="1" x14ac:dyDescent="0.2">
      <c r="A35" s="97" t="s">
        <v>28</v>
      </c>
      <c r="B35" s="98">
        <v>309</v>
      </c>
      <c r="C35" s="99">
        <v>327</v>
      </c>
      <c r="D35" s="99">
        <v>297</v>
      </c>
      <c r="E35" s="99">
        <v>318.94499999999999</v>
      </c>
      <c r="F35" s="99">
        <v>298</v>
      </c>
      <c r="G35" s="99">
        <v>283</v>
      </c>
      <c r="H35" s="99">
        <v>284</v>
      </c>
      <c r="I35" s="99">
        <v>255</v>
      </c>
      <c r="J35" s="99">
        <v>281</v>
      </c>
      <c r="K35" s="99">
        <v>271</v>
      </c>
      <c r="L35" s="99">
        <v>194</v>
      </c>
      <c r="M35" s="99">
        <v>266</v>
      </c>
      <c r="N35" s="99">
        <v>267</v>
      </c>
      <c r="O35" s="99">
        <v>253</v>
      </c>
      <c r="P35" s="99">
        <v>251</v>
      </c>
      <c r="Q35" s="99">
        <v>263</v>
      </c>
      <c r="R35" s="99">
        <v>189</v>
      </c>
      <c r="S35" s="99">
        <v>277</v>
      </c>
      <c r="T35" s="99">
        <v>289</v>
      </c>
      <c r="U35" s="99">
        <v>295</v>
      </c>
      <c r="V35" s="99">
        <v>290</v>
      </c>
      <c r="W35" s="99">
        <v>289</v>
      </c>
      <c r="X35" s="99">
        <v>289</v>
      </c>
      <c r="Y35" s="99">
        <v>289</v>
      </c>
      <c r="Z35" s="100"/>
      <c r="AA35" s="79">
        <f t="shared" si="5"/>
        <v>6624.9449999999997</v>
      </c>
    </row>
    <row r="36" spans="1:27" ht="24.95" customHeight="1" x14ac:dyDescent="0.2">
      <c r="A36" s="97" t="s">
        <v>29</v>
      </c>
      <c r="B36" s="98">
        <v>246.6</v>
      </c>
      <c r="C36" s="99">
        <v>25</v>
      </c>
      <c r="D36" s="99">
        <v>25</v>
      </c>
      <c r="E36" s="99">
        <v>25</v>
      </c>
      <c r="F36" s="99">
        <v>25</v>
      </c>
      <c r="G36" s="99">
        <v>25</v>
      </c>
      <c r="H36" s="99">
        <v>69.099999999999994</v>
      </c>
      <c r="I36" s="99">
        <v>314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203.7</v>
      </c>
      <c r="P36" s="99">
        <v>457.6</v>
      </c>
      <c r="Q36" s="99">
        <v>827</v>
      </c>
      <c r="R36" s="99">
        <v>857</v>
      </c>
      <c r="S36" s="99">
        <v>756.7</v>
      </c>
      <c r="T36" s="99">
        <v>159.80000000000001</v>
      </c>
      <c r="U36" s="99">
        <v>284</v>
      </c>
      <c r="V36" s="99">
        <v>25</v>
      </c>
      <c r="W36" s="99">
        <v>318.39999999999998</v>
      </c>
      <c r="X36" s="99">
        <v>562.29999999999995</v>
      </c>
      <c r="Y36" s="99">
        <v>510.3</v>
      </c>
      <c r="Z36" s="100"/>
      <c r="AA36" s="79">
        <f t="shared" si="5"/>
        <v>5841.5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55</v>
      </c>
      <c r="J37" s="99">
        <v>55</v>
      </c>
      <c r="K37" s="99">
        <v>55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43</v>
      </c>
      <c r="R37" s="99">
        <v>46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/>
      <c r="X38" s="99"/>
      <c r="Y38" s="99"/>
      <c r="Z38" s="100"/>
      <c r="AA38" s="79">
        <f t="shared" si="5"/>
        <v>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854.6</v>
      </c>
      <c r="C39" s="88">
        <f t="shared" si="6"/>
        <v>655.56899999999996</v>
      </c>
      <c r="D39" s="88">
        <f t="shared" si="6"/>
        <v>731</v>
      </c>
      <c r="E39" s="88">
        <f t="shared" si="6"/>
        <v>769.94499999999994</v>
      </c>
      <c r="F39" s="88">
        <f t="shared" si="6"/>
        <v>719</v>
      </c>
      <c r="G39" s="88">
        <f t="shared" si="6"/>
        <v>705</v>
      </c>
      <c r="H39" s="88">
        <f t="shared" si="6"/>
        <v>758.1</v>
      </c>
      <c r="I39" s="88">
        <f t="shared" si="6"/>
        <v>936</v>
      </c>
      <c r="J39" s="88">
        <f t="shared" si="6"/>
        <v>565</v>
      </c>
      <c r="K39" s="88">
        <f t="shared" si="6"/>
        <v>497</v>
      </c>
      <c r="L39" s="88">
        <f t="shared" si="6"/>
        <v>400</v>
      </c>
      <c r="M39" s="88">
        <f t="shared" si="6"/>
        <v>490</v>
      </c>
      <c r="N39" s="88">
        <f t="shared" si="6"/>
        <v>491</v>
      </c>
      <c r="O39" s="88">
        <f t="shared" si="6"/>
        <v>625.70000000000005</v>
      </c>
      <c r="P39" s="88">
        <f t="shared" si="6"/>
        <v>877.6</v>
      </c>
      <c r="Q39" s="88">
        <f t="shared" si="6"/>
        <v>1264</v>
      </c>
      <c r="R39" s="88">
        <f t="shared" si="6"/>
        <v>1223</v>
      </c>
      <c r="S39" s="88">
        <f t="shared" si="6"/>
        <v>1254.7</v>
      </c>
      <c r="T39" s="88">
        <f t="shared" si="6"/>
        <v>794.8</v>
      </c>
      <c r="U39" s="88">
        <f t="shared" si="6"/>
        <v>918</v>
      </c>
      <c r="V39" s="88">
        <f t="shared" si="6"/>
        <v>1143</v>
      </c>
      <c r="W39" s="88">
        <f t="shared" si="6"/>
        <v>876.4</v>
      </c>
      <c r="X39" s="88">
        <f t="shared" si="6"/>
        <v>1122.3</v>
      </c>
      <c r="Y39" s="88">
        <f t="shared" si="6"/>
        <v>1070.3</v>
      </c>
      <c r="Z39" s="89" t="str">
        <f t="shared" si="6"/>
        <v/>
      </c>
      <c r="AA39" s="90">
        <f t="shared" si="5"/>
        <v>19742.014000000003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221.6</v>
      </c>
      <c r="C44" s="99"/>
      <c r="D44" s="99"/>
      <c r="E44" s="99"/>
      <c r="F44" s="99"/>
      <c r="G44" s="99"/>
      <c r="H44" s="99">
        <v>44.1</v>
      </c>
      <c r="I44" s="99">
        <v>289</v>
      </c>
      <c r="J44" s="99"/>
      <c r="K44" s="99"/>
      <c r="L44" s="99"/>
      <c r="M44" s="99"/>
      <c r="N44" s="99"/>
      <c r="O44" s="99">
        <v>178.7</v>
      </c>
      <c r="P44" s="99">
        <v>432.6</v>
      </c>
      <c r="Q44" s="99">
        <v>802</v>
      </c>
      <c r="R44" s="99">
        <v>832</v>
      </c>
      <c r="S44" s="99">
        <v>731.7</v>
      </c>
      <c r="T44" s="99">
        <v>134.80000000000001</v>
      </c>
      <c r="U44" s="99">
        <v>259</v>
      </c>
      <c r="V44" s="99"/>
      <c r="W44" s="99">
        <v>293.39999999999998</v>
      </c>
      <c r="X44" s="99">
        <v>537.29999999999995</v>
      </c>
      <c r="Y44" s="99">
        <v>485.3</v>
      </c>
      <c r="Z44" s="100"/>
      <c r="AA44" s="79">
        <f t="shared" si="7"/>
        <v>5241.5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/>
      <c r="X46" s="99"/>
      <c r="Y46" s="99"/>
      <c r="Z46" s="100"/>
      <c r="AA46" s="79">
        <f t="shared" si="7"/>
        <v>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221.6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44.1</v>
      </c>
      <c r="I48" s="88">
        <f t="shared" si="8"/>
        <v>289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178.7</v>
      </c>
      <c r="P48" s="88">
        <f t="shared" si="8"/>
        <v>432.6</v>
      </c>
      <c r="Q48" s="88">
        <f t="shared" si="8"/>
        <v>802</v>
      </c>
      <c r="R48" s="88">
        <f t="shared" si="8"/>
        <v>832</v>
      </c>
      <c r="S48" s="88">
        <f t="shared" si="8"/>
        <v>731.7</v>
      </c>
      <c r="T48" s="88">
        <f t="shared" si="8"/>
        <v>134.80000000000001</v>
      </c>
      <c r="U48" s="88">
        <f t="shared" si="8"/>
        <v>259</v>
      </c>
      <c r="V48" s="88">
        <f t="shared" si="8"/>
        <v>500</v>
      </c>
      <c r="W48" s="88">
        <f t="shared" si="8"/>
        <v>293.39999999999998</v>
      </c>
      <c r="X48" s="88">
        <f t="shared" si="8"/>
        <v>537.29999999999995</v>
      </c>
      <c r="Y48" s="88">
        <f t="shared" si="8"/>
        <v>485.3</v>
      </c>
      <c r="Z48" s="89" t="str">
        <f t="shared" si="8"/>
        <v/>
      </c>
      <c r="AA48" s="90">
        <f t="shared" si="7"/>
        <v>5741.5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6404.3060000000005</v>
      </c>
      <c r="C51" s="88">
        <f t="shared" si="10"/>
        <v>6103.1409999999996</v>
      </c>
      <c r="D51" s="88">
        <f t="shared" si="10"/>
        <v>6118.384</v>
      </c>
      <c r="E51" s="88">
        <f t="shared" si="10"/>
        <v>5917.1180000000004</v>
      </c>
      <c r="F51" s="88">
        <f t="shared" si="10"/>
        <v>5716.3000000000011</v>
      </c>
      <c r="G51" s="88">
        <f t="shared" si="10"/>
        <v>5835.9750000000004</v>
      </c>
      <c r="H51" s="88">
        <f t="shared" si="10"/>
        <v>5839.8430000000008</v>
      </c>
      <c r="I51" s="88">
        <f t="shared" si="10"/>
        <v>6158.4029999999984</v>
      </c>
      <c r="J51" s="88">
        <f t="shared" si="10"/>
        <v>6740.9989999999998</v>
      </c>
      <c r="K51" s="88">
        <f t="shared" si="10"/>
        <v>7215.5909999999976</v>
      </c>
      <c r="L51" s="88">
        <f t="shared" si="10"/>
        <v>7616.6330000000016</v>
      </c>
      <c r="M51" s="88">
        <f t="shared" si="10"/>
        <v>8053.0429999999978</v>
      </c>
      <c r="N51" s="88">
        <f t="shared" si="10"/>
        <v>8133.8049999999994</v>
      </c>
      <c r="O51" s="88">
        <f t="shared" si="10"/>
        <v>8120.3499999999985</v>
      </c>
      <c r="P51" s="88">
        <f t="shared" si="10"/>
        <v>8028.8369999999995</v>
      </c>
      <c r="Q51" s="88">
        <f t="shared" si="10"/>
        <v>7884.1729999999998</v>
      </c>
      <c r="R51" s="88">
        <f t="shared" si="10"/>
        <v>7304.1649999999991</v>
      </c>
      <c r="S51" s="88">
        <f t="shared" si="10"/>
        <v>7357.5419999999995</v>
      </c>
      <c r="T51" s="88">
        <f t="shared" si="10"/>
        <v>7147.808</v>
      </c>
      <c r="U51" s="88">
        <f t="shared" si="10"/>
        <v>7485.598</v>
      </c>
      <c r="V51" s="88">
        <f t="shared" si="10"/>
        <v>7643.7860000000001</v>
      </c>
      <c r="W51" s="88">
        <f t="shared" si="10"/>
        <v>7331.7860000000001</v>
      </c>
      <c r="X51" s="88">
        <f t="shared" si="10"/>
        <v>7076.93</v>
      </c>
      <c r="Y51" s="88">
        <f t="shared" si="10"/>
        <v>6630.5170000000007</v>
      </c>
      <c r="Z51" s="89" t="str">
        <f t="shared" si="10"/>
        <v/>
      </c>
      <c r="AA51" s="104">
        <f>SUM(B51:Z51)</f>
        <v>167865.03299999997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6404.2779999999993</v>
      </c>
      <c r="C4" s="18">
        <v>6103.1889999999994</v>
      </c>
      <c r="D4" s="18">
        <v>6118.3730000000014</v>
      </c>
      <c r="E4" s="18">
        <v>5917.1590000000024</v>
      </c>
      <c r="F4" s="18">
        <v>5716.2520000000013</v>
      </c>
      <c r="G4" s="18">
        <v>5835.9750000000013</v>
      </c>
      <c r="H4" s="18">
        <v>5839.8450000000003</v>
      </c>
      <c r="I4" s="18">
        <v>6158.4370000000017</v>
      </c>
      <c r="J4" s="18">
        <v>6740.9730000000036</v>
      </c>
      <c r="K4" s="18">
        <v>7215.5560000000014</v>
      </c>
      <c r="L4" s="18">
        <v>7616.6600000000026</v>
      </c>
      <c r="M4" s="18">
        <v>8053.0850000000019</v>
      </c>
      <c r="N4" s="18">
        <v>8133.8510000000015</v>
      </c>
      <c r="O4" s="18">
        <v>8120.3130000000019</v>
      </c>
      <c r="P4" s="18">
        <v>8028.8470000000007</v>
      </c>
      <c r="Q4" s="18">
        <v>7884.1339999999991</v>
      </c>
      <c r="R4" s="18">
        <v>7304.1409999999978</v>
      </c>
      <c r="S4" s="18">
        <v>7357.5090000000037</v>
      </c>
      <c r="T4" s="18">
        <v>7147.8869999999997</v>
      </c>
      <c r="U4" s="18">
        <v>7485.5869999999986</v>
      </c>
      <c r="V4" s="18">
        <v>7643.75</v>
      </c>
      <c r="W4" s="18">
        <v>7331.74</v>
      </c>
      <c r="X4" s="18">
        <v>7076.9630000000006</v>
      </c>
      <c r="Y4" s="18">
        <v>6630.5420000000022</v>
      </c>
      <c r="Z4" s="19"/>
      <c r="AA4" s="20">
        <f>SUM(B4:Z4)</f>
        <v>167865.04600000003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113.99</v>
      </c>
      <c r="C7" s="28">
        <v>110.59</v>
      </c>
      <c r="D7" s="28">
        <v>105.17</v>
      </c>
      <c r="E7" s="28">
        <v>103.35</v>
      </c>
      <c r="F7" s="28">
        <v>91.6</v>
      </c>
      <c r="G7" s="28">
        <v>84.01</v>
      </c>
      <c r="H7" s="28">
        <v>80.010000000000005</v>
      </c>
      <c r="I7" s="28">
        <v>99.69</v>
      </c>
      <c r="J7" s="28">
        <v>98.99</v>
      </c>
      <c r="K7" s="28">
        <v>86.62</v>
      </c>
      <c r="L7" s="28">
        <v>45.4</v>
      </c>
      <c r="M7" s="28">
        <v>44</v>
      </c>
      <c r="N7" s="28">
        <v>21.13</v>
      </c>
      <c r="O7" s="28">
        <v>13.25</v>
      </c>
      <c r="P7" s="28">
        <v>13.85</v>
      </c>
      <c r="Q7" s="28">
        <v>44</v>
      </c>
      <c r="R7" s="28">
        <v>78.98</v>
      </c>
      <c r="S7" s="28">
        <v>95.1</v>
      </c>
      <c r="T7" s="28">
        <v>112</v>
      </c>
      <c r="U7" s="28">
        <v>128.80000000000001</v>
      </c>
      <c r="V7" s="28">
        <v>140</v>
      </c>
      <c r="W7" s="28">
        <v>139.54</v>
      </c>
      <c r="X7" s="28">
        <v>126.71</v>
      </c>
      <c r="Y7" s="28">
        <v>111.95</v>
      </c>
      <c r="Z7" s="29"/>
      <c r="AA7" s="30">
        <f>IF(SUM(B7:Z7)&lt;&gt;0,AVERAGEIF(B7:Z7,"&lt;&gt;"""),"")</f>
        <v>87.030416666666667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706.39</v>
      </c>
      <c r="C19" s="72">
        <v>711.82100000000003</v>
      </c>
      <c r="D19" s="72">
        <v>707.57100000000003</v>
      </c>
      <c r="E19" s="72">
        <v>709.76299999999992</v>
      </c>
      <c r="F19" s="72">
        <v>725.97199999999998</v>
      </c>
      <c r="G19" s="72">
        <v>715.97800000000007</v>
      </c>
      <c r="H19" s="72">
        <v>709.34100000000001</v>
      </c>
      <c r="I19" s="72">
        <v>695.30200000000002</v>
      </c>
      <c r="J19" s="72">
        <v>714.529</v>
      </c>
      <c r="K19" s="72">
        <v>706.43700000000013</v>
      </c>
      <c r="L19" s="72">
        <v>692.10599999999999</v>
      </c>
      <c r="M19" s="72">
        <v>698.7360000000001</v>
      </c>
      <c r="N19" s="72">
        <v>705.76100000000008</v>
      </c>
      <c r="O19" s="72">
        <v>692.47800000000007</v>
      </c>
      <c r="P19" s="72">
        <v>696.80700000000002</v>
      </c>
      <c r="Q19" s="72">
        <v>720.87900000000002</v>
      </c>
      <c r="R19" s="72">
        <v>720.53</v>
      </c>
      <c r="S19" s="72">
        <v>726.61400000000003</v>
      </c>
      <c r="T19" s="72">
        <v>728.41699999999992</v>
      </c>
      <c r="U19" s="72">
        <v>696.85500000000002</v>
      </c>
      <c r="V19" s="72">
        <v>693.03</v>
      </c>
      <c r="W19" s="72">
        <v>686.23099999999999</v>
      </c>
      <c r="X19" s="72">
        <v>677.85599999999999</v>
      </c>
      <c r="Y19" s="72">
        <v>683.92300000000012</v>
      </c>
      <c r="Z19" s="73"/>
      <c r="AA19" s="74">
        <f t="shared" ref="AA19:AA24" si="2">SUM(B19:Z19)</f>
        <v>16923.327000000001</v>
      </c>
    </row>
    <row r="20" spans="1:27" ht="24.95" customHeight="1" x14ac:dyDescent="0.2">
      <c r="A20" s="75" t="s">
        <v>15</v>
      </c>
      <c r="B20" s="76">
        <v>1009.201</v>
      </c>
      <c r="C20" s="77">
        <v>969.14400000000001</v>
      </c>
      <c r="D20" s="77">
        <v>952.52099999999996</v>
      </c>
      <c r="E20" s="77">
        <v>938.72899999999993</v>
      </c>
      <c r="F20" s="77">
        <v>944.54600000000005</v>
      </c>
      <c r="G20" s="77">
        <v>1030.691</v>
      </c>
      <c r="H20" s="77">
        <v>1038.8780000000002</v>
      </c>
      <c r="I20" s="77">
        <v>1040.5810000000001</v>
      </c>
      <c r="J20" s="77">
        <v>1032.0720000000001</v>
      </c>
      <c r="K20" s="77">
        <v>1054.453</v>
      </c>
      <c r="L20" s="77">
        <v>1064.6840000000002</v>
      </c>
      <c r="M20" s="77">
        <v>1072.9819999999997</v>
      </c>
      <c r="N20" s="77">
        <v>1077.7729999999999</v>
      </c>
      <c r="O20" s="77">
        <v>1109.9390000000001</v>
      </c>
      <c r="P20" s="77">
        <v>1147.299</v>
      </c>
      <c r="Q20" s="77">
        <v>1170.7830000000004</v>
      </c>
      <c r="R20" s="77">
        <v>1197.739</v>
      </c>
      <c r="S20" s="77">
        <v>1127.6399999999999</v>
      </c>
      <c r="T20" s="77">
        <v>1111.308</v>
      </c>
      <c r="U20" s="77">
        <v>1124.3100000000002</v>
      </c>
      <c r="V20" s="77">
        <v>1110.6320000000001</v>
      </c>
      <c r="W20" s="77">
        <v>1052.7549999999999</v>
      </c>
      <c r="X20" s="77">
        <v>1025.3790000000001</v>
      </c>
      <c r="Y20" s="77">
        <v>1016.4340000000001</v>
      </c>
      <c r="Z20" s="78"/>
      <c r="AA20" s="79">
        <f t="shared" si="2"/>
        <v>25420.473000000005</v>
      </c>
    </row>
    <row r="21" spans="1:27" ht="24.95" customHeight="1" x14ac:dyDescent="0.2">
      <c r="A21" s="75" t="s">
        <v>16</v>
      </c>
      <c r="B21" s="80">
        <v>3548.1869999999999</v>
      </c>
      <c r="C21" s="81">
        <v>3320.9239999999995</v>
      </c>
      <c r="D21" s="81">
        <v>3101.9809999999993</v>
      </c>
      <c r="E21" s="81">
        <v>3004.5669999999996</v>
      </c>
      <c r="F21" s="81">
        <v>2944.9339999999997</v>
      </c>
      <c r="G21" s="81">
        <v>3054.9059999999999</v>
      </c>
      <c r="H21" s="81">
        <v>3054.1259999999997</v>
      </c>
      <c r="I21" s="81">
        <v>3274.0539999999996</v>
      </c>
      <c r="J21" s="81">
        <v>3487.7720000000004</v>
      </c>
      <c r="K21" s="81">
        <v>3747.0660000000003</v>
      </c>
      <c r="L21" s="81">
        <v>4094.9790000000003</v>
      </c>
      <c r="M21" s="81">
        <v>4371.067</v>
      </c>
      <c r="N21" s="81">
        <v>4544.3170000000018</v>
      </c>
      <c r="O21" s="81">
        <v>4550.3960000000006</v>
      </c>
      <c r="P21" s="81">
        <v>4450.7410000000009</v>
      </c>
      <c r="Q21" s="81">
        <v>4317.7719999999999</v>
      </c>
      <c r="R21" s="81">
        <v>4297.0719999999992</v>
      </c>
      <c r="S21" s="81">
        <v>4178.2550000000001</v>
      </c>
      <c r="T21" s="81">
        <v>4189.3620000000001</v>
      </c>
      <c r="U21" s="81">
        <v>4413.4220000000005</v>
      </c>
      <c r="V21" s="81">
        <v>4585.9880000000003</v>
      </c>
      <c r="W21" s="81">
        <v>4438.753999999999</v>
      </c>
      <c r="X21" s="81">
        <v>4214.7280000000001</v>
      </c>
      <c r="Y21" s="81">
        <v>3854.1840000000002</v>
      </c>
      <c r="Z21" s="78"/>
      <c r="AA21" s="79">
        <f t="shared" si="2"/>
        <v>93039.554000000004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72.5</v>
      </c>
      <c r="D23" s="77">
        <v>71</v>
      </c>
      <c r="E23" s="77">
        <v>70</v>
      </c>
      <c r="F23" s="77">
        <v>70</v>
      </c>
      <c r="G23" s="77">
        <v>71.5</v>
      </c>
      <c r="H23" s="77">
        <v>77.5</v>
      </c>
      <c r="I23" s="77">
        <v>80.5</v>
      </c>
      <c r="J23" s="77">
        <v>83</v>
      </c>
      <c r="K23" s="77">
        <v>82</v>
      </c>
      <c r="L23" s="77">
        <v>87</v>
      </c>
      <c r="M23" s="77">
        <v>88.5</v>
      </c>
      <c r="N23" s="77">
        <v>87.5</v>
      </c>
      <c r="O23" s="77">
        <v>84.5</v>
      </c>
      <c r="P23" s="77">
        <v>82</v>
      </c>
      <c r="Q23" s="77">
        <v>79</v>
      </c>
      <c r="R23" s="77">
        <v>85</v>
      </c>
      <c r="S23" s="77">
        <v>97</v>
      </c>
      <c r="T23" s="77">
        <v>112</v>
      </c>
      <c r="U23" s="77">
        <v>119</v>
      </c>
      <c r="V23" s="77">
        <v>108</v>
      </c>
      <c r="W23" s="77">
        <v>106</v>
      </c>
      <c r="X23" s="77">
        <v>104</v>
      </c>
      <c r="Y23" s="77">
        <v>77</v>
      </c>
      <c r="Z23" s="77"/>
      <c r="AA23" s="79">
        <f t="shared" si="2"/>
        <v>2075</v>
      </c>
    </row>
    <row r="24" spans="1:27" ht="24.95" customHeight="1" x14ac:dyDescent="0.2">
      <c r="A24" s="85" t="s">
        <v>19</v>
      </c>
      <c r="B24" s="77">
        <v>385.99999999999994</v>
      </c>
      <c r="C24" s="77">
        <v>364</v>
      </c>
      <c r="D24" s="77">
        <v>347</v>
      </c>
      <c r="E24" s="77">
        <v>337</v>
      </c>
      <c r="F24" s="77">
        <v>334</v>
      </c>
      <c r="G24" s="77">
        <v>345</v>
      </c>
      <c r="H24" s="77">
        <v>369.99999999999994</v>
      </c>
      <c r="I24" s="77">
        <v>422</v>
      </c>
      <c r="J24" s="77">
        <v>474.99999999999994</v>
      </c>
      <c r="K24" s="77">
        <v>502</v>
      </c>
      <c r="L24" s="77">
        <v>514</v>
      </c>
      <c r="M24" s="77">
        <v>526</v>
      </c>
      <c r="N24" s="77">
        <v>533</v>
      </c>
      <c r="O24" s="77">
        <v>529</v>
      </c>
      <c r="P24" s="77">
        <v>517</v>
      </c>
      <c r="Q24" s="77">
        <v>511</v>
      </c>
      <c r="R24" s="77">
        <v>515</v>
      </c>
      <c r="S24" s="77">
        <v>525</v>
      </c>
      <c r="T24" s="77">
        <v>522</v>
      </c>
      <c r="U24" s="77">
        <v>528</v>
      </c>
      <c r="V24" s="77">
        <v>506.99999999999994</v>
      </c>
      <c r="W24" s="77">
        <v>467.99999999999994</v>
      </c>
      <c r="X24" s="77">
        <v>435.00000000000006</v>
      </c>
      <c r="Y24" s="77">
        <v>385.99999999999994</v>
      </c>
      <c r="Z24" s="77"/>
      <c r="AA24" s="79">
        <f t="shared" si="2"/>
        <v>10898</v>
      </c>
    </row>
    <row r="25" spans="1:27" ht="30" customHeight="1" thickBot="1" x14ac:dyDescent="0.25">
      <c r="A25" s="86" t="s">
        <v>20</v>
      </c>
      <c r="B25" s="87">
        <f t="shared" ref="B25:AA25" si="3">SUM(B19:B24)</f>
        <v>5730.2780000000002</v>
      </c>
      <c r="C25" s="88">
        <f t="shared" si="3"/>
        <v>5438.3889999999992</v>
      </c>
      <c r="D25" s="88">
        <f t="shared" si="3"/>
        <v>5180.0729999999994</v>
      </c>
      <c r="E25" s="88">
        <f t="shared" si="3"/>
        <v>5060.0589999999993</v>
      </c>
      <c r="F25" s="88">
        <f t="shared" si="3"/>
        <v>5019.4519999999993</v>
      </c>
      <c r="G25" s="88">
        <f t="shared" si="3"/>
        <v>5218.0749999999998</v>
      </c>
      <c r="H25" s="88">
        <f t="shared" si="3"/>
        <v>5249.8449999999993</v>
      </c>
      <c r="I25" s="88">
        <f t="shared" si="3"/>
        <v>5512.4369999999999</v>
      </c>
      <c r="J25" s="88">
        <f t="shared" si="3"/>
        <v>5792.3730000000005</v>
      </c>
      <c r="K25" s="88">
        <f t="shared" si="3"/>
        <v>6091.9560000000001</v>
      </c>
      <c r="L25" s="88">
        <f t="shared" si="3"/>
        <v>6452.7690000000002</v>
      </c>
      <c r="M25" s="88">
        <f t="shared" si="3"/>
        <v>6757.2849999999999</v>
      </c>
      <c r="N25" s="88">
        <f t="shared" si="3"/>
        <v>6948.3510000000024</v>
      </c>
      <c r="O25" s="88">
        <f t="shared" si="3"/>
        <v>6966.313000000001</v>
      </c>
      <c r="P25" s="88">
        <f t="shared" si="3"/>
        <v>6893.8470000000007</v>
      </c>
      <c r="Q25" s="88">
        <f t="shared" si="3"/>
        <v>6799.4340000000002</v>
      </c>
      <c r="R25" s="88">
        <f t="shared" si="3"/>
        <v>6815.3409999999994</v>
      </c>
      <c r="S25" s="88">
        <f t="shared" si="3"/>
        <v>6654.509</v>
      </c>
      <c r="T25" s="88">
        <f t="shared" si="3"/>
        <v>6663.0869999999995</v>
      </c>
      <c r="U25" s="88">
        <f t="shared" si="3"/>
        <v>6881.5870000000004</v>
      </c>
      <c r="V25" s="88">
        <f t="shared" si="3"/>
        <v>7004.6500000000005</v>
      </c>
      <c r="W25" s="88">
        <f t="shared" si="3"/>
        <v>6751.7399999999989</v>
      </c>
      <c r="X25" s="88">
        <f t="shared" si="3"/>
        <v>6456.9629999999997</v>
      </c>
      <c r="Y25" s="88">
        <f t="shared" si="3"/>
        <v>6017.5410000000002</v>
      </c>
      <c r="Z25" s="89">
        <f t="shared" si="3"/>
        <v>0</v>
      </c>
      <c r="AA25" s="90">
        <f t="shared" si="3"/>
        <v>148356.35399999999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585.5</v>
      </c>
      <c r="C28" s="72">
        <v>555.5</v>
      </c>
      <c r="D28" s="72">
        <v>537</v>
      </c>
      <c r="E28" s="72">
        <v>526</v>
      </c>
      <c r="F28" s="72">
        <v>523</v>
      </c>
      <c r="G28" s="72">
        <v>543.5</v>
      </c>
      <c r="H28" s="72">
        <v>583.91</v>
      </c>
      <c r="I28" s="72">
        <v>647.23</v>
      </c>
      <c r="J28" s="72">
        <v>712.92</v>
      </c>
      <c r="K28" s="72">
        <v>745.07</v>
      </c>
      <c r="L28" s="72">
        <v>766.42</v>
      </c>
      <c r="M28" s="72">
        <v>782.82</v>
      </c>
      <c r="N28" s="72">
        <v>790.12</v>
      </c>
      <c r="O28" s="72">
        <v>773.24</v>
      </c>
      <c r="P28" s="72">
        <v>756.33</v>
      </c>
      <c r="Q28" s="72">
        <v>738.85</v>
      </c>
      <c r="R28" s="72">
        <v>739.32</v>
      </c>
      <c r="S28" s="72">
        <v>754.89</v>
      </c>
      <c r="T28" s="72">
        <v>762.52</v>
      </c>
      <c r="U28" s="72">
        <v>774.65</v>
      </c>
      <c r="V28" s="72">
        <v>734</v>
      </c>
      <c r="W28" s="72">
        <v>693</v>
      </c>
      <c r="X28" s="72">
        <v>658</v>
      </c>
      <c r="Y28" s="72">
        <v>582</v>
      </c>
      <c r="Z28" s="73"/>
      <c r="AA28" s="74">
        <f>SUM(B28:Z28)</f>
        <v>16265.789999999999</v>
      </c>
    </row>
    <row r="29" spans="1:27" ht="24.95" customHeight="1" x14ac:dyDescent="0.2">
      <c r="A29" s="75" t="s">
        <v>23</v>
      </c>
      <c r="B29" s="76">
        <v>5318.7780000000002</v>
      </c>
      <c r="C29" s="77">
        <v>4986.8890000000001</v>
      </c>
      <c r="D29" s="77">
        <v>4748.0730000000003</v>
      </c>
      <c r="E29" s="77">
        <v>4637.0590000000002</v>
      </c>
      <c r="F29" s="77">
        <v>4588.4520000000002</v>
      </c>
      <c r="G29" s="77">
        <v>4771.5749999999998</v>
      </c>
      <c r="H29" s="77">
        <v>4755.9350000000004</v>
      </c>
      <c r="I29" s="77">
        <v>5011.2070000000003</v>
      </c>
      <c r="J29" s="77">
        <v>5237.4530000000004</v>
      </c>
      <c r="K29" s="77">
        <v>5637.8860000000004</v>
      </c>
      <c r="L29" s="77">
        <v>6178.04</v>
      </c>
      <c r="M29" s="77">
        <v>6567.4650000000001</v>
      </c>
      <c r="N29" s="77">
        <v>6833.2309999999998</v>
      </c>
      <c r="O29" s="77">
        <v>6847.0730000000003</v>
      </c>
      <c r="P29" s="77">
        <v>6772.5169999999998</v>
      </c>
      <c r="Q29" s="77">
        <v>6652.5839999999998</v>
      </c>
      <c r="R29" s="77">
        <v>6355.0209999999997</v>
      </c>
      <c r="S29" s="77">
        <v>6102.6189999999997</v>
      </c>
      <c r="T29" s="77">
        <v>6013.567</v>
      </c>
      <c r="U29" s="77">
        <v>6210.9369999999999</v>
      </c>
      <c r="V29" s="77">
        <v>6381.65</v>
      </c>
      <c r="W29" s="77">
        <v>6138.74</v>
      </c>
      <c r="X29" s="77">
        <v>5918.9629999999997</v>
      </c>
      <c r="Y29" s="77">
        <v>5548.5420000000004</v>
      </c>
      <c r="Z29" s="78"/>
      <c r="AA29" s="79">
        <f>SUM(B29:Z29)</f>
        <v>138214.25599999999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5904.2780000000002</v>
      </c>
      <c r="C31" s="62">
        <f t="shared" si="4"/>
        <v>5542.3890000000001</v>
      </c>
      <c r="D31" s="62">
        <f t="shared" si="4"/>
        <v>5285.0730000000003</v>
      </c>
      <c r="E31" s="62">
        <f t="shared" si="4"/>
        <v>5163.0590000000002</v>
      </c>
      <c r="F31" s="62">
        <f t="shared" si="4"/>
        <v>5111.4520000000002</v>
      </c>
      <c r="G31" s="62">
        <f t="shared" si="4"/>
        <v>5315.0749999999998</v>
      </c>
      <c r="H31" s="62">
        <f t="shared" si="4"/>
        <v>5339.8450000000003</v>
      </c>
      <c r="I31" s="62">
        <f t="shared" si="4"/>
        <v>5658.4369999999999</v>
      </c>
      <c r="J31" s="62">
        <f t="shared" si="4"/>
        <v>5950.3730000000005</v>
      </c>
      <c r="K31" s="62">
        <f t="shared" si="4"/>
        <v>6382.9560000000001</v>
      </c>
      <c r="L31" s="62">
        <f t="shared" si="4"/>
        <v>6944.46</v>
      </c>
      <c r="M31" s="62">
        <f t="shared" si="4"/>
        <v>7350.2849999999999</v>
      </c>
      <c r="N31" s="62">
        <f t="shared" si="4"/>
        <v>7623.3509999999997</v>
      </c>
      <c r="O31" s="62">
        <f t="shared" si="4"/>
        <v>7620.3130000000001</v>
      </c>
      <c r="P31" s="62">
        <f t="shared" si="4"/>
        <v>7528.8469999999998</v>
      </c>
      <c r="Q31" s="62">
        <f t="shared" si="4"/>
        <v>7391.4340000000002</v>
      </c>
      <c r="R31" s="62">
        <f t="shared" si="4"/>
        <v>7094.3409999999994</v>
      </c>
      <c r="S31" s="62">
        <f t="shared" si="4"/>
        <v>6857.509</v>
      </c>
      <c r="T31" s="62">
        <f t="shared" si="4"/>
        <v>6776.0869999999995</v>
      </c>
      <c r="U31" s="62">
        <f t="shared" si="4"/>
        <v>6985.5869999999995</v>
      </c>
      <c r="V31" s="62">
        <f t="shared" si="4"/>
        <v>7115.65</v>
      </c>
      <c r="W31" s="62">
        <f t="shared" si="4"/>
        <v>6831.74</v>
      </c>
      <c r="X31" s="62">
        <f t="shared" si="4"/>
        <v>6576.9629999999997</v>
      </c>
      <c r="Y31" s="62">
        <f t="shared" si="4"/>
        <v>6130.5420000000004</v>
      </c>
      <c r="Z31" s="63">
        <f t="shared" si="4"/>
        <v>0</v>
      </c>
      <c r="AA31" s="64">
        <f t="shared" si="4"/>
        <v>154480.046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105</v>
      </c>
      <c r="C34" s="95">
        <v>42</v>
      </c>
      <c r="D34" s="95">
        <v>25</v>
      </c>
      <c r="E34" s="95">
        <v>25</v>
      </c>
      <c r="F34" s="95">
        <v>25</v>
      </c>
      <c r="G34" s="95">
        <v>33</v>
      </c>
      <c r="H34" s="95">
        <v>43</v>
      </c>
      <c r="I34" s="95">
        <v>68</v>
      </c>
      <c r="J34" s="95">
        <v>72</v>
      </c>
      <c r="K34" s="95">
        <v>125</v>
      </c>
      <c r="L34" s="95">
        <v>218</v>
      </c>
      <c r="M34" s="95">
        <v>292</v>
      </c>
      <c r="N34" s="95">
        <v>322</v>
      </c>
      <c r="O34" s="95">
        <v>301</v>
      </c>
      <c r="P34" s="95">
        <v>281</v>
      </c>
      <c r="Q34" s="95">
        <v>201</v>
      </c>
      <c r="R34" s="95">
        <v>99</v>
      </c>
      <c r="S34" s="95">
        <v>117</v>
      </c>
      <c r="T34" s="95">
        <v>42</v>
      </c>
      <c r="U34" s="95">
        <v>42</v>
      </c>
      <c r="V34" s="95">
        <v>37</v>
      </c>
      <c r="W34" s="95">
        <v>36</v>
      </c>
      <c r="X34" s="95">
        <v>42</v>
      </c>
      <c r="Y34" s="95">
        <v>42.001000000000005</v>
      </c>
      <c r="Z34" s="96"/>
      <c r="AA34" s="74">
        <f t="shared" ref="AA34:AA39" si="5">SUM(B34:Z34)</f>
        <v>2635.0010000000002</v>
      </c>
    </row>
    <row r="35" spans="1:27" ht="24.95" customHeight="1" x14ac:dyDescent="0.2">
      <c r="A35" s="97" t="s">
        <v>41</v>
      </c>
      <c r="B35" s="98">
        <v>69</v>
      </c>
      <c r="C35" s="99">
        <v>62</v>
      </c>
      <c r="D35" s="99">
        <v>80</v>
      </c>
      <c r="E35" s="99">
        <v>78</v>
      </c>
      <c r="F35" s="99">
        <v>67</v>
      </c>
      <c r="G35" s="99">
        <v>64</v>
      </c>
      <c r="H35" s="99">
        <v>47</v>
      </c>
      <c r="I35" s="99">
        <v>73</v>
      </c>
      <c r="J35" s="99">
        <v>81</v>
      </c>
      <c r="K35" s="99">
        <v>98</v>
      </c>
      <c r="L35" s="99">
        <v>100.691</v>
      </c>
      <c r="M35" s="99">
        <v>151</v>
      </c>
      <c r="N35" s="99">
        <v>160</v>
      </c>
      <c r="O35" s="99">
        <v>160</v>
      </c>
      <c r="P35" s="99">
        <v>161</v>
      </c>
      <c r="Q35" s="99">
        <v>182</v>
      </c>
      <c r="R35" s="99">
        <v>120</v>
      </c>
      <c r="S35" s="99">
        <v>86</v>
      </c>
      <c r="T35" s="99">
        <v>71</v>
      </c>
      <c r="U35" s="99">
        <v>62</v>
      </c>
      <c r="V35" s="99">
        <v>74</v>
      </c>
      <c r="W35" s="99">
        <v>44</v>
      </c>
      <c r="X35" s="99">
        <v>78</v>
      </c>
      <c r="Y35" s="99">
        <v>71</v>
      </c>
      <c r="Z35" s="100"/>
      <c r="AA35" s="79">
        <f t="shared" si="5"/>
        <v>2239.6909999999998</v>
      </c>
    </row>
    <row r="36" spans="1:27" ht="24.95" customHeight="1" x14ac:dyDescent="0.2">
      <c r="A36" s="97" t="s">
        <v>42</v>
      </c>
      <c r="B36" s="98"/>
      <c r="C36" s="99">
        <v>60.8</v>
      </c>
      <c r="D36" s="99">
        <v>480.5</v>
      </c>
      <c r="E36" s="99">
        <v>254.1</v>
      </c>
      <c r="F36" s="99">
        <v>104.8</v>
      </c>
      <c r="G36" s="99">
        <v>20.9</v>
      </c>
      <c r="H36" s="99"/>
      <c r="I36" s="99"/>
      <c r="J36" s="99">
        <v>290.60000000000002</v>
      </c>
      <c r="K36" s="99">
        <v>332.6</v>
      </c>
      <c r="L36" s="99">
        <v>172.2</v>
      </c>
      <c r="M36" s="99">
        <v>202.8</v>
      </c>
      <c r="N36" s="99">
        <v>10.5</v>
      </c>
      <c r="O36" s="99"/>
      <c r="P36" s="99"/>
      <c r="Q36" s="99"/>
      <c r="R36" s="99"/>
      <c r="S36" s="99"/>
      <c r="T36" s="99"/>
      <c r="U36" s="99"/>
      <c r="V36" s="99">
        <v>528.1</v>
      </c>
      <c r="W36" s="99"/>
      <c r="X36" s="99"/>
      <c r="Y36" s="99"/>
      <c r="Z36" s="100"/>
      <c r="AA36" s="79">
        <f t="shared" si="5"/>
        <v>2457.8999999999996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5</v>
      </c>
      <c r="J37" s="99">
        <v>5</v>
      </c>
      <c r="K37" s="99">
        <v>68</v>
      </c>
      <c r="L37" s="99">
        <v>173</v>
      </c>
      <c r="M37" s="99">
        <v>150</v>
      </c>
      <c r="N37" s="99">
        <v>193</v>
      </c>
      <c r="O37" s="99">
        <v>193</v>
      </c>
      <c r="P37" s="99">
        <v>193</v>
      </c>
      <c r="Q37" s="99">
        <v>209</v>
      </c>
      <c r="R37" s="99">
        <v>60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1249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352.8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492.7</v>
      </c>
      <c r="R38" s="99">
        <v>209.8</v>
      </c>
      <c r="S38" s="99">
        <v>500</v>
      </c>
      <c r="T38" s="99">
        <v>371.8</v>
      </c>
      <c r="U38" s="99">
        <v>500</v>
      </c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10927.099999999999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674</v>
      </c>
      <c r="C39" s="88">
        <f t="shared" si="6"/>
        <v>664.8</v>
      </c>
      <c r="D39" s="88">
        <f t="shared" si="6"/>
        <v>938.3</v>
      </c>
      <c r="E39" s="88">
        <f t="shared" si="6"/>
        <v>857.1</v>
      </c>
      <c r="F39" s="88">
        <f t="shared" si="6"/>
        <v>696.8</v>
      </c>
      <c r="G39" s="88">
        <f t="shared" si="6"/>
        <v>617.9</v>
      </c>
      <c r="H39" s="88">
        <f t="shared" si="6"/>
        <v>590</v>
      </c>
      <c r="I39" s="88">
        <f t="shared" si="6"/>
        <v>646</v>
      </c>
      <c r="J39" s="88">
        <f t="shared" si="6"/>
        <v>948.6</v>
      </c>
      <c r="K39" s="88">
        <f t="shared" si="6"/>
        <v>1123.5999999999999</v>
      </c>
      <c r="L39" s="88">
        <f t="shared" si="6"/>
        <v>1163.8910000000001</v>
      </c>
      <c r="M39" s="88">
        <f t="shared" si="6"/>
        <v>1295.8</v>
      </c>
      <c r="N39" s="88">
        <f t="shared" si="6"/>
        <v>1185.5</v>
      </c>
      <c r="O39" s="88">
        <f t="shared" si="6"/>
        <v>1154</v>
      </c>
      <c r="P39" s="88">
        <f t="shared" si="6"/>
        <v>1135</v>
      </c>
      <c r="Q39" s="88">
        <f t="shared" si="6"/>
        <v>1084.7</v>
      </c>
      <c r="R39" s="88">
        <f t="shared" si="6"/>
        <v>488.8</v>
      </c>
      <c r="S39" s="88">
        <f t="shared" si="6"/>
        <v>703</v>
      </c>
      <c r="T39" s="88">
        <f t="shared" si="6"/>
        <v>484.8</v>
      </c>
      <c r="U39" s="88">
        <f t="shared" si="6"/>
        <v>604</v>
      </c>
      <c r="V39" s="88">
        <f t="shared" si="6"/>
        <v>639.1</v>
      </c>
      <c r="W39" s="88">
        <f t="shared" si="6"/>
        <v>580</v>
      </c>
      <c r="X39" s="88">
        <f t="shared" si="6"/>
        <v>620</v>
      </c>
      <c r="Y39" s="88">
        <f t="shared" si="6"/>
        <v>613.00099999999998</v>
      </c>
      <c r="Z39" s="89">
        <f t="shared" si="6"/>
        <v>0</v>
      </c>
      <c r="AA39" s="90">
        <f t="shared" si="5"/>
        <v>19508.691999999999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60.8</v>
      </c>
      <c r="D44" s="99">
        <v>480.5</v>
      </c>
      <c r="E44" s="99">
        <v>254.1</v>
      </c>
      <c r="F44" s="99">
        <v>104.8</v>
      </c>
      <c r="G44" s="99">
        <v>20.9</v>
      </c>
      <c r="H44" s="99"/>
      <c r="I44" s="99"/>
      <c r="J44" s="99">
        <v>290.60000000000002</v>
      </c>
      <c r="K44" s="99">
        <v>332.6</v>
      </c>
      <c r="L44" s="99">
        <v>172.2</v>
      </c>
      <c r="M44" s="99">
        <v>202.8</v>
      </c>
      <c r="N44" s="99">
        <v>10.5</v>
      </c>
      <c r="O44" s="99"/>
      <c r="P44" s="99"/>
      <c r="Q44" s="99"/>
      <c r="R44" s="99"/>
      <c r="S44" s="99"/>
      <c r="T44" s="99"/>
      <c r="U44" s="99"/>
      <c r="V44" s="99">
        <v>528.1</v>
      </c>
      <c r="W44" s="99"/>
      <c r="X44" s="99"/>
      <c r="Y44" s="99"/>
      <c r="Z44" s="100"/>
      <c r="AA44" s="79">
        <f t="shared" si="7"/>
        <v>2457.8999999999996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352.8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492.7</v>
      </c>
      <c r="R46" s="99">
        <v>209.8</v>
      </c>
      <c r="S46" s="99">
        <v>500</v>
      </c>
      <c r="T46" s="99">
        <v>371.8</v>
      </c>
      <c r="U46" s="99">
        <v>500</v>
      </c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10927.099999999999</v>
      </c>
    </row>
    <row r="47" spans="1:27" ht="24.95" customHeight="1" x14ac:dyDescent="0.2">
      <c r="A47" s="85" t="s">
        <v>47</v>
      </c>
      <c r="B47" s="98">
        <v>114</v>
      </c>
      <c r="C47" s="99">
        <v>87</v>
      </c>
      <c r="D47" s="99">
        <v>68</v>
      </c>
      <c r="E47" s="99">
        <v>61</v>
      </c>
      <c r="F47" s="99">
        <v>60</v>
      </c>
      <c r="G47" s="99">
        <v>72</v>
      </c>
      <c r="H47" s="99">
        <v>87</v>
      </c>
      <c r="I47" s="99">
        <v>111</v>
      </c>
      <c r="J47" s="99">
        <v>140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149</v>
      </c>
      <c r="X47" s="99">
        <v>150</v>
      </c>
      <c r="Y47" s="99">
        <v>109</v>
      </c>
      <c r="Z47" s="100"/>
      <c r="AA47" s="79">
        <f t="shared" si="7"/>
        <v>3008</v>
      </c>
    </row>
    <row r="48" spans="1:27" ht="30" customHeight="1" thickBot="1" x14ac:dyDescent="0.25">
      <c r="A48" s="86" t="s">
        <v>48</v>
      </c>
      <c r="B48" s="87">
        <f>SUM(B42:B47)</f>
        <v>614</v>
      </c>
      <c r="C48" s="88">
        <f t="shared" ref="C48:Z48" si="8">SUM(C42:C47)</f>
        <v>647.79999999999995</v>
      </c>
      <c r="D48" s="88">
        <f t="shared" si="8"/>
        <v>901.3</v>
      </c>
      <c r="E48" s="88">
        <f t="shared" si="8"/>
        <v>815.1</v>
      </c>
      <c r="F48" s="88">
        <f t="shared" si="8"/>
        <v>664.8</v>
      </c>
      <c r="G48" s="88">
        <f t="shared" si="8"/>
        <v>592.9</v>
      </c>
      <c r="H48" s="88">
        <f t="shared" si="8"/>
        <v>587</v>
      </c>
      <c r="I48" s="88">
        <f t="shared" si="8"/>
        <v>611</v>
      </c>
      <c r="J48" s="88">
        <f t="shared" si="8"/>
        <v>930.6</v>
      </c>
      <c r="K48" s="88">
        <f t="shared" si="8"/>
        <v>982.6</v>
      </c>
      <c r="L48" s="88">
        <f t="shared" si="8"/>
        <v>822.2</v>
      </c>
      <c r="M48" s="88">
        <f t="shared" si="8"/>
        <v>852.8</v>
      </c>
      <c r="N48" s="88">
        <f t="shared" si="8"/>
        <v>660.5</v>
      </c>
      <c r="O48" s="88">
        <f t="shared" si="8"/>
        <v>650</v>
      </c>
      <c r="P48" s="88">
        <f t="shared" si="8"/>
        <v>650</v>
      </c>
      <c r="Q48" s="88">
        <f t="shared" si="8"/>
        <v>642.70000000000005</v>
      </c>
      <c r="R48" s="88">
        <f t="shared" si="8"/>
        <v>359.8</v>
      </c>
      <c r="S48" s="88">
        <f t="shared" si="8"/>
        <v>650</v>
      </c>
      <c r="T48" s="88">
        <f t="shared" si="8"/>
        <v>521.79999999999995</v>
      </c>
      <c r="U48" s="88">
        <f t="shared" si="8"/>
        <v>650</v>
      </c>
      <c r="V48" s="88">
        <f t="shared" si="8"/>
        <v>678.1</v>
      </c>
      <c r="W48" s="88">
        <f t="shared" si="8"/>
        <v>649</v>
      </c>
      <c r="X48" s="88">
        <f t="shared" si="8"/>
        <v>650</v>
      </c>
      <c r="Y48" s="88">
        <f t="shared" si="8"/>
        <v>609</v>
      </c>
      <c r="Z48" s="89">
        <f t="shared" si="8"/>
        <v>0</v>
      </c>
      <c r="AA48" s="90">
        <f t="shared" si="7"/>
        <v>16393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6404.2780000000002</v>
      </c>
      <c r="C51" s="88">
        <f t="shared" si="10"/>
        <v>6103.1889999999994</v>
      </c>
      <c r="D51" s="88">
        <f t="shared" si="10"/>
        <v>6118.3729999999996</v>
      </c>
      <c r="E51" s="88">
        <f t="shared" si="10"/>
        <v>5917.1589999999997</v>
      </c>
      <c r="F51" s="88">
        <f t="shared" si="10"/>
        <v>5716.2519999999995</v>
      </c>
      <c r="G51" s="88">
        <f t="shared" si="10"/>
        <v>5835.9749999999995</v>
      </c>
      <c r="H51" s="88">
        <f t="shared" si="10"/>
        <v>5839.8449999999993</v>
      </c>
      <c r="I51" s="88">
        <f t="shared" si="10"/>
        <v>6158.4369999999999</v>
      </c>
      <c r="J51" s="88">
        <f t="shared" si="10"/>
        <v>6740.9730000000009</v>
      </c>
      <c r="K51" s="88">
        <f t="shared" si="10"/>
        <v>7215.5560000000005</v>
      </c>
      <c r="L51" s="88">
        <f t="shared" si="10"/>
        <v>7616.66</v>
      </c>
      <c r="M51" s="88">
        <f t="shared" si="10"/>
        <v>8053.085</v>
      </c>
      <c r="N51" s="88">
        <f t="shared" si="10"/>
        <v>8133.8510000000024</v>
      </c>
      <c r="O51" s="88">
        <f t="shared" si="10"/>
        <v>8120.313000000001</v>
      </c>
      <c r="P51" s="88">
        <f t="shared" si="10"/>
        <v>8028.8470000000007</v>
      </c>
      <c r="Q51" s="88">
        <f t="shared" si="10"/>
        <v>7884.134</v>
      </c>
      <c r="R51" s="88">
        <f t="shared" si="10"/>
        <v>7304.1409999999996</v>
      </c>
      <c r="S51" s="88">
        <f t="shared" si="10"/>
        <v>7357.509</v>
      </c>
      <c r="T51" s="88">
        <f t="shared" si="10"/>
        <v>7147.8869999999997</v>
      </c>
      <c r="U51" s="88">
        <f t="shared" si="10"/>
        <v>7485.5870000000004</v>
      </c>
      <c r="V51" s="88">
        <f t="shared" si="10"/>
        <v>7643.7500000000009</v>
      </c>
      <c r="W51" s="88">
        <f t="shared" si="10"/>
        <v>7331.7399999999989</v>
      </c>
      <c r="X51" s="88">
        <f t="shared" si="10"/>
        <v>7076.9629999999997</v>
      </c>
      <c r="Y51" s="88">
        <f t="shared" si="10"/>
        <v>6630.5420000000004</v>
      </c>
      <c r="Z51" s="89">
        <f t="shared" si="10"/>
        <v>0</v>
      </c>
      <c r="AA51" s="104">
        <f>SUM(B51:Z51)</f>
        <v>167865.04599999997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278.39999999999998</v>
      </c>
      <c r="C4" s="18">
        <v>560.79999999999995</v>
      </c>
      <c r="D4" s="18">
        <v>833.3</v>
      </c>
      <c r="E4" s="18">
        <v>754.1</v>
      </c>
      <c r="F4" s="18">
        <v>604.79999999999995</v>
      </c>
      <c r="G4" s="18">
        <v>520.9</v>
      </c>
      <c r="H4" s="18">
        <v>455.9</v>
      </c>
      <c r="I4" s="18">
        <v>211</v>
      </c>
      <c r="J4" s="18">
        <v>790.6</v>
      </c>
      <c r="K4" s="18">
        <v>832.6</v>
      </c>
      <c r="L4" s="18">
        <v>672.2</v>
      </c>
      <c r="M4" s="18">
        <v>702.8</v>
      </c>
      <c r="N4" s="18">
        <v>510.5</v>
      </c>
      <c r="O4" s="18">
        <v>321.3</v>
      </c>
      <c r="P4" s="18">
        <v>67.399999999999977</v>
      </c>
      <c r="Q4" s="18">
        <v>-309.3</v>
      </c>
      <c r="R4" s="18">
        <v>-622.20000000000005</v>
      </c>
      <c r="S4" s="18">
        <v>-231.70000000000005</v>
      </c>
      <c r="T4" s="18">
        <v>237</v>
      </c>
      <c r="U4" s="18">
        <v>241</v>
      </c>
      <c r="V4" s="18">
        <v>28.100000000000023</v>
      </c>
      <c r="W4" s="18">
        <v>206.60000000000002</v>
      </c>
      <c r="X4" s="18">
        <v>-37.299999999999955</v>
      </c>
      <c r="Y4" s="18">
        <v>14.699999999999989</v>
      </c>
      <c r="Z4" s="19"/>
      <c r="AA4" s="111">
        <f>SUM(B4:Z4)</f>
        <v>7643.5000000000009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113.99</v>
      </c>
      <c r="C7" s="117">
        <v>110.59</v>
      </c>
      <c r="D7" s="117">
        <v>105.17</v>
      </c>
      <c r="E7" s="117">
        <v>103.35</v>
      </c>
      <c r="F7" s="117">
        <v>91.6</v>
      </c>
      <c r="G7" s="117">
        <v>84.01</v>
      </c>
      <c r="H7" s="117">
        <v>80.010000000000005</v>
      </c>
      <c r="I7" s="117">
        <v>99.69</v>
      </c>
      <c r="J7" s="117">
        <v>98.99</v>
      </c>
      <c r="K7" s="117">
        <v>86.62</v>
      </c>
      <c r="L7" s="117">
        <v>45.4</v>
      </c>
      <c r="M7" s="117">
        <v>44</v>
      </c>
      <c r="N7" s="117">
        <v>21.13</v>
      </c>
      <c r="O7" s="117">
        <v>13.25</v>
      </c>
      <c r="P7" s="117">
        <v>13.85</v>
      </c>
      <c r="Q7" s="117">
        <v>44</v>
      </c>
      <c r="R7" s="117">
        <v>78.98</v>
      </c>
      <c r="S7" s="117">
        <v>95.1</v>
      </c>
      <c r="T7" s="117">
        <v>112</v>
      </c>
      <c r="U7" s="117">
        <v>128.80000000000001</v>
      </c>
      <c r="V7" s="117">
        <v>140</v>
      </c>
      <c r="W7" s="117">
        <v>139.54</v>
      </c>
      <c r="X7" s="117">
        <v>126.71</v>
      </c>
      <c r="Y7" s="117">
        <v>111.95</v>
      </c>
      <c r="Z7" s="118"/>
      <c r="AA7" s="119">
        <f>IF(SUM(B7:Z7)&lt;&gt;0,AVERAGEIF(B7:Z7,"&lt;&gt;"""),"")</f>
        <v>87.030416666666667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221.6</v>
      </c>
      <c r="C13" s="129"/>
      <c r="D13" s="129"/>
      <c r="E13" s="129"/>
      <c r="F13" s="129"/>
      <c r="G13" s="129"/>
      <c r="H13" s="129">
        <v>44.1</v>
      </c>
      <c r="I13" s="129">
        <v>289</v>
      </c>
      <c r="J13" s="129"/>
      <c r="K13" s="129"/>
      <c r="L13" s="129"/>
      <c r="M13" s="129"/>
      <c r="N13" s="129"/>
      <c r="O13" s="129">
        <v>178.7</v>
      </c>
      <c r="P13" s="129">
        <v>432.6</v>
      </c>
      <c r="Q13" s="129">
        <v>802</v>
      </c>
      <c r="R13" s="129">
        <v>832</v>
      </c>
      <c r="S13" s="129">
        <v>731.7</v>
      </c>
      <c r="T13" s="129">
        <v>134.80000000000001</v>
      </c>
      <c r="U13" s="129">
        <v>259</v>
      </c>
      <c r="V13" s="129"/>
      <c r="W13" s="129">
        <v>293.39999999999998</v>
      </c>
      <c r="X13" s="129">
        <v>537.29999999999995</v>
      </c>
      <c r="Y13" s="130">
        <v>485.3</v>
      </c>
      <c r="Z13" s="131"/>
      <c r="AA13" s="132">
        <f t="shared" si="0"/>
        <v>5241.5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500</v>
      </c>
      <c r="W15" s="133"/>
      <c r="X15" s="133"/>
      <c r="Y15" s="133"/>
      <c r="Z15" s="131"/>
      <c r="AA15" s="132">
        <f t="shared" si="0"/>
        <v>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221.6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44.1</v>
      </c>
      <c r="I16" s="135">
        <f t="shared" si="1"/>
        <v>289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178.7</v>
      </c>
      <c r="P16" s="135">
        <f t="shared" si="1"/>
        <v>432.6</v>
      </c>
      <c r="Q16" s="135">
        <f t="shared" si="1"/>
        <v>802</v>
      </c>
      <c r="R16" s="135">
        <f t="shared" si="1"/>
        <v>832</v>
      </c>
      <c r="S16" s="135">
        <f t="shared" si="1"/>
        <v>731.7</v>
      </c>
      <c r="T16" s="135">
        <f t="shared" si="1"/>
        <v>134.80000000000001</v>
      </c>
      <c r="U16" s="135">
        <f t="shared" si="1"/>
        <v>259</v>
      </c>
      <c r="V16" s="135">
        <f t="shared" si="1"/>
        <v>500</v>
      </c>
      <c r="W16" s="135">
        <f t="shared" si="1"/>
        <v>293.39999999999998</v>
      </c>
      <c r="X16" s="135">
        <f t="shared" si="1"/>
        <v>537.29999999999995</v>
      </c>
      <c r="Y16" s="135">
        <f t="shared" si="1"/>
        <v>485.3</v>
      </c>
      <c r="Z16" s="136" t="str">
        <f t="shared" si="1"/>
        <v/>
      </c>
      <c r="AA16" s="90">
        <f t="shared" si="0"/>
        <v>5741.5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>
        <v>60.8</v>
      </c>
      <c r="D21" s="129">
        <v>480.5</v>
      </c>
      <c r="E21" s="129">
        <v>254.1</v>
      </c>
      <c r="F21" s="129">
        <v>104.8</v>
      </c>
      <c r="G21" s="129">
        <v>20.9</v>
      </c>
      <c r="H21" s="129"/>
      <c r="I21" s="129"/>
      <c r="J21" s="129">
        <v>290.60000000000002</v>
      </c>
      <c r="K21" s="129">
        <v>332.6</v>
      </c>
      <c r="L21" s="129">
        <v>172.2</v>
      </c>
      <c r="M21" s="129">
        <v>202.8</v>
      </c>
      <c r="N21" s="129">
        <v>10.5</v>
      </c>
      <c r="O21" s="129"/>
      <c r="P21" s="129"/>
      <c r="Q21" s="129"/>
      <c r="R21" s="129"/>
      <c r="S21" s="129"/>
      <c r="T21" s="129"/>
      <c r="U21" s="129"/>
      <c r="V21" s="129">
        <v>528.1</v>
      </c>
      <c r="W21" s="129"/>
      <c r="X21" s="129"/>
      <c r="Y21" s="130"/>
      <c r="Z21" s="131"/>
      <c r="AA21" s="132">
        <f t="shared" si="2"/>
        <v>2457.8999999999996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352.8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492.7</v>
      </c>
      <c r="R23" s="133">
        <v>209.8</v>
      </c>
      <c r="S23" s="133">
        <v>500</v>
      </c>
      <c r="T23" s="133">
        <v>371.8</v>
      </c>
      <c r="U23" s="133">
        <v>500</v>
      </c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10927.099999999999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560.79999999999995</v>
      </c>
      <c r="D24" s="135">
        <f t="shared" si="3"/>
        <v>833.3</v>
      </c>
      <c r="E24" s="135">
        <f t="shared" si="3"/>
        <v>754.1</v>
      </c>
      <c r="F24" s="135">
        <f t="shared" si="3"/>
        <v>604.79999999999995</v>
      </c>
      <c r="G24" s="135">
        <f t="shared" si="3"/>
        <v>520.9</v>
      </c>
      <c r="H24" s="135">
        <f t="shared" si="3"/>
        <v>500</v>
      </c>
      <c r="I24" s="135">
        <f t="shared" si="3"/>
        <v>500</v>
      </c>
      <c r="J24" s="135">
        <f t="shared" si="3"/>
        <v>790.6</v>
      </c>
      <c r="K24" s="135">
        <f t="shared" si="3"/>
        <v>832.6</v>
      </c>
      <c r="L24" s="135">
        <f t="shared" si="3"/>
        <v>672.2</v>
      </c>
      <c r="M24" s="135">
        <f t="shared" si="3"/>
        <v>702.8</v>
      </c>
      <c r="N24" s="135">
        <f t="shared" si="3"/>
        <v>510.5</v>
      </c>
      <c r="O24" s="135">
        <f t="shared" si="3"/>
        <v>500</v>
      </c>
      <c r="P24" s="135">
        <f t="shared" si="3"/>
        <v>500</v>
      </c>
      <c r="Q24" s="135">
        <f t="shared" si="3"/>
        <v>492.7</v>
      </c>
      <c r="R24" s="135">
        <f t="shared" si="3"/>
        <v>209.8</v>
      </c>
      <c r="S24" s="135">
        <f t="shared" si="3"/>
        <v>500</v>
      </c>
      <c r="T24" s="135">
        <f t="shared" si="3"/>
        <v>371.8</v>
      </c>
      <c r="U24" s="135">
        <f t="shared" si="3"/>
        <v>500</v>
      </c>
      <c r="V24" s="135">
        <f t="shared" si="3"/>
        <v>528.1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13385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2023-08-19T11:14:24Z</dcterms:created>
  <dcterms:modified xsi:type="dcterms:W3CDTF">2023-08-19T11:14:25Z</dcterms:modified>
</cp:coreProperties>
</file>