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<sst xmlns="http://schemas.openxmlformats.org/spreadsheetml/2006/main" count="117" uniqueCount="53">
  <si>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18/08/2023 14:11:03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</si>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</sst>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459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616</c:v>
                </c:pt>
                <c:pt idx="9">
                  <c:v>462</c:v>
                </c:pt>
                <c:pt idx="10">
                  <c:v>308</c:v>
                </c:pt>
                <c:pt idx="11">
                  <c:v>616</c:v>
                </c:pt>
                <c:pt idx="12">
                  <c:v>462</c:v>
                </c:pt>
                <c:pt idx="13">
                  <c:v>308</c:v>
                </c:pt>
                <c:pt idx="14">
                  <c:v>616</c:v>
                </c:pt>
                <c:pt idx="15">
                  <c:v>462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57-405A-ACED-B708098DE0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221</c:v>
                </c:pt>
                <c:pt idx="1">
                  <c:v>209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228</c:v>
                </c:pt>
                <c:pt idx="7">
                  <c:v>263</c:v>
                </c:pt>
                <c:pt idx="8">
                  <c:v>289</c:v>
                </c:pt>
                <c:pt idx="9">
                  <c:v>298</c:v>
                </c:pt>
                <c:pt idx="10">
                  <c:v>305</c:v>
                </c:pt>
                <c:pt idx="11">
                  <c:v>316</c:v>
                </c:pt>
                <c:pt idx="12">
                  <c:v>304</c:v>
                </c:pt>
                <c:pt idx="13">
                  <c:v>296</c:v>
                </c:pt>
                <c:pt idx="14">
                  <c:v>287</c:v>
                </c:pt>
                <c:pt idx="15">
                  <c:v>284</c:v>
                </c:pt>
                <c:pt idx="16">
                  <c:v>301</c:v>
                </c:pt>
                <c:pt idx="17">
                  <c:v>336</c:v>
                </c:pt>
                <c:pt idx="18">
                  <c:v>356</c:v>
                </c:pt>
                <c:pt idx="19">
                  <c:v>363</c:v>
                </c:pt>
                <c:pt idx="20">
                  <c:v>338</c:v>
                </c:pt>
                <c:pt idx="21">
                  <c:v>292</c:v>
                </c:pt>
                <c:pt idx="22">
                  <c:v>251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57-405A-ACED-B708098DE0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2591.0129999999999</c:v>
                </c:pt>
                <c:pt idx="1">
                  <c:v>2264.308</c:v>
                </c:pt>
                <c:pt idx="2">
                  <c:v>2042.675</c:v>
                </c:pt>
                <c:pt idx="3">
                  <c:v>1913.6629999999998</c:v>
                </c:pt>
                <c:pt idx="4">
                  <c:v>1902.4490000000001</c:v>
                </c:pt>
                <c:pt idx="5">
                  <c:v>1959.5709999999999</c:v>
                </c:pt>
                <c:pt idx="6">
                  <c:v>1935.5720000000001</c:v>
                </c:pt>
                <c:pt idx="7">
                  <c:v>1320.0889999999999</c:v>
                </c:pt>
                <c:pt idx="8">
                  <c:v>1168.4769999999999</c:v>
                </c:pt>
                <c:pt idx="9">
                  <c:v>710.9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487.9</c:v>
                </c:pt>
                <c:pt idx="16">
                  <c:v>960.59999999999991</c:v>
                </c:pt>
                <c:pt idx="17">
                  <c:v>1999.153</c:v>
                </c:pt>
                <c:pt idx="18">
                  <c:v>2539.634</c:v>
                </c:pt>
                <c:pt idx="19">
                  <c:v>2707.9160000000002</c:v>
                </c:pt>
                <c:pt idx="20">
                  <c:v>2738.9260000000004</c:v>
                </c:pt>
                <c:pt idx="21">
                  <c:v>2751.8490000000002</c:v>
                </c:pt>
                <c:pt idx="22">
                  <c:v>2628.5349999999999</c:v>
                </c:pt>
                <c:pt idx="23">
                  <c:v>2630.105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57-405A-ACED-B708098DE0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1223.7</c:v>
                </c:pt>
                <c:pt idx="1">
                  <c:v>1329</c:v>
                </c:pt>
                <c:pt idx="2">
                  <c:v>1251.0999999999999</c:v>
                </c:pt>
                <c:pt idx="3">
                  <c:v>1249.7</c:v>
                </c:pt>
                <c:pt idx="4">
                  <c:v>1030.5</c:v>
                </c:pt>
                <c:pt idx="5">
                  <c:v>761.7</c:v>
                </c:pt>
                <c:pt idx="6">
                  <c:v>637</c:v>
                </c:pt>
                <c:pt idx="7">
                  <c:v>613.5</c:v>
                </c:pt>
                <c:pt idx="8">
                  <c:v>281</c:v>
                </c:pt>
                <c:pt idx="9">
                  <c:v>379.7</c:v>
                </c:pt>
                <c:pt idx="10">
                  <c:v>922.1</c:v>
                </c:pt>
                <c:pt idx="11">
                  <c:v>751.5</c:v>
                </c:pt>
                <c:pt idx="12">
                  <c:v>982</c:v>
                </c:pt>
                <c:pt idx="13">
                  <c:v>1005</c:v>
                </c:pt>
                <c:pt idx="14">
                  <c:v>1004</c:v>
                </c:pt>
                <c:pt idx="15">
                  <c:v>1335.1</c:v>
                </c:pt>
                <c:pt idx="16">
                  <c:v>1521.2</c:v>
                </c:pt>
                <c:pt idx="17">
                  <c:v>1296.8</c:v>
                </c:pt>
                <c:pt idx="18">
                  <c:v>1209.5</c:v>
                </c:pt>
                <c:pt idx="19">
                  <c:v>1062.9000000000001</c:v>
                </c:pt>
                <c:pt idx="20">
                  <c:v>1103.6220000000001</c:v>
                </c:pt>
                <c:pt idx="21">
                  <c:v>1007.1</c:v>
                </c:pt>
                <c:pt idx="22">
                  <c:v>1208.0999999999999</c:v>
                </c:pt>
                <c:pt idx="23">
                  <c:v>1069.0999999999999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57-405A-ACED-B708098DE0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1866.8409999999999</c:v>
                </c:pt>
                <c:pt idx="1">
                  <c:v>1996.5990000000004</c:v>
                </c:pt>
                <c:pt idx="2">
                  <c:v>2067.1429999999996</c:v>
                </c:pt>
                <c:pt idx="3">
                  <c:v>2121.5260000000007</c:v>
                </c:pt>
                <c:pt idx="4">
                  <c:v>2127.5410000000006</c:v>
                </c:pt>
                <c:pt idx="5">
                  <c:v>2151.1819999999998</c:v>
                </c:pt>
                <c:pt idx="6">
                  <c:v>2425.5460000000003</c:v>
                </c:pt>
                <c:pt idx="7">
                  <c:v>3480.9920000000011</c:v>
                </c:pt>
                <c:pt idx="8">
                  <c:v>4498.4799999999996</c:v>
                </c:pt>
                <c:pt idx="9">
                  <c:v>5357.3989999999994</c:v>
                </c:pt>
                <c:pt idx="10">
                  <c:v>5998.6179999999977</c:v>
                </c:pt>
                <c:pt idx="11">
                  <c:v>6332.375</c:v>
                </c:pt>
                <c:pt idx="12">
                  <c:v>6387.5799999999981</c:v>
                </c:pt>
                <c:pt idx="13">
                  <c:v>6242.3530000000001</c:v>
                </c:pt>
                <c:pt idx="14">
                  <c:v>5871.3989999999994</c:v>
                </c:pt>
                <c:pt idx="15">
                  <c:v>5251.1399999999985</c:v>
                </c:pt>
                <c:pt idx="16">
                  <c:v>4289.2450000000017</c:v>
                </c:pt>
                <c:pt idx="17">
                  <c:v>2913.7630000000004</c:v>
                </c:pt>
                <c:pt idx="18">
                  <c:v>1973.1390000000001</c:v>
                </c:pt>
                <c:pt idx="19">
                  <c:v>1621.2929999999999</c:v>
                </c:pt>
                <c:pt idx="20">
                  <c:v>1566.9410000000005</c:v>
                </c:pt>
                <c:pt idx="21">
                  <c:v>1647.9830000000002</c:v>
                </c:pt>
                <c:pt idx="22">
                  <c:v>1785.9060000000002</c:v>
                </c:pt>
                <c:pt idx="23">
                  <c:v>1948.0650000000003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57-405A-ACED-B708098DE0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40</c:v>
                </c:pt>
                <c:pt idx="2">
                  <c:v>37</c:v>
                </c:pt>
                <c:pt idx="3">
                  <c:v>35</c:v>
                </c:pt>
                <c:pt idx="4">
                  <c:v>32</c:v>
                </c:pt>
                <c:pt idx="5">
                  <c:v>28</c:v>
                </c:pt>
                <c:pt idx="6">
                  <c:v>36</c:v>
                </c:pt>
                <c:pt idx="7">
                  <c:v>57</c:v>
                </c:pt>
                <c:pt idx="8">
                  <c:v>77</c:v>
                </c:pt>
                <c:pt idx="9">
                  <c:v>91</c:v>
                </c:pt>
                <c:pt idx="10">
                  <c:v>100</c:v>
                </c:pt>
                <c:pt idx="11">
                  <c:v>106</c:v>
                </c:pt>
                <c:pt idx="12">
                  <c:v>108</c:v>
                </c:pt>
                <c:pt idx="13">
                  <c:v>108</c:v>
                </c:pt>
                <c:pt idx="14">
                  <c:v>103</c:v>
                </c:pt>
                <c:pt idx="15">
                  <c:v>95</c:v>
                </c:pt>
                <c:pt idx="16">
                  <c:v>82</c:v>
                </c:pt>
                <c:pt idx="17">
                  <c:v>63</c:v>
                </c:pt>
                <c:pt idx="18">
                  <c:v>43</c:v>
                </c:pt>
                <c:pt idx="19">
                  <c:v>38</c:v>
                </c:pt>
                <c:pt idx="20">
                  <c:v>42</c:v>
                </c:pt>
                <c:pt idx="21">
                  <c:v>45</c:v>
                </c:pt>
                <c:pt idx="22">
                  <c:v>48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57-405A-ACED-B708098DE0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96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206</c:v>
                </c:pt>
                <c:pt idx="5">
                  <c:v>405</c:v>
                </c:pt>
                <c:pt idx="6">
                  <c:v>625</c:v>
                </c:pt>
                <c:pt idx="7">
                  <c:v>720</c:v>
                </c:pt>
                <c:pt idx="8">
                  <c:v>626</c:v>
                </c:pt>
                <c:pt idx="9">
                  <c:v>375</c:v>
                </c:pt>
                <c:pt idx="10">
                  <c:v>188</c:v>
                </c:pt>
                <c:pt idx="11">
                  <c:v>154</c:v>
                </c:pt>
                <c:pt idx="12">
                  <c:v>114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211</c:v>
                </c:pt>
                <c:pt idx="17">
                  <c:v>566</c:v>
                </c:pt>
                <c:pt idx="18">
                  <c:v>962</c:v>
                </c:pt>
                <c:pt idx="19">
                  <c:v>1296</c:v>
                </c:pt>
                <c:pt idx="20">
                  <c:v>1330</c:v>
                </c:pt>
                <c:pt idx="21">
                  <c:v>1260</c:v>
                </c:pt>
                <c:pt idx="22">
                  <c:v>886</c:v>
                </c:pt>
                <c:pt idx="23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57-405A-ACED-B708098DE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6498.5460000000012</c:v>
                </c:pt>
                <c:pt idx="1">
                  <c:v>6216.9069999999992</c:v>
                </c:pt>
                <c:pt idx="2">
                  <c:v>5984.9100000000017</c:v>
                </c:pt>
                <c:pt idx="3">
                  <c:v>5906.9320000000007</c:v>
                </c:pt>
                <c:pt idx="4">
                  <c:v>5815.4540000000025</c:v>
                </c:pt>
                <c:pt idx="5">
                  <c:v>5822.4990000000007</c:v>
                </c:pt>
                <c:pt idx="6">
                  <c:v>6195.12</c:v>
                </c:pt>
                <c:pt idx="7">
                  <c:v>6762.5590000000029</c:v>
                </c:pt>
                <c:pt idx="8">
                  <c:v>7555.9270000000033</c:v>
                </c:pt>
                <c:pt idx="9">
                  <c:v>7673.9510000000009</c:v>
                </c:pt>
                <c:pt idx="10">
                  <c:v>8149.6389999999992</c:v>
                </c:pt>
                <c:pt idx="11">
                  <c:v>8603.8090000000011</c:v>
                </c:pt>
                <c:pt idx="12">
                  <c:v>8685.4800000000014</c:v>
                </c:pt>
                <c:pt idx="13">
                  <c:v>8377.2430000000022</c:v>
                </c:pt>
                <c:pt idx="14">
                  <c:v>8299.3119999999981</c:v>
                </c:pt>
                <c:pt idx="15">
                  <c:v>8005.152</c:v>
                </c:pt>
                <c:pt idx="16">
                  <c:v>7673.0160000000014</c:v>
                </c:pt>
                <c:pt idx="17">
                  <c:v>7482.7490000000016</c:v>
                </c:pt>
                <c:pt idx="18">
                  <c:v>7391.2450000000008</c:v>
                </c:pt>
                <c:pt idx="19">
                  <c:v>7397.0729999999994</c:v>
                </c:pt>
                <c:pt idx="20">
                  <c:v>7427.5150000000003</c:v>
                </c:pt>
                <c:pt idx="21">
                  <c:v>7311.9490000000005</c:v>
                </c:pt>
                <c:pt idx="22">
                  <c:v>7115.5680000000002</c:v>
                </c:pt>
                <c:pt idx="23">
                  <c:v>6636.2979999999998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57-405A-ACED-B708098DE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103.57</c:v>
                </c:pt>
                <c:pt idx="1">
                  <c:v>97.95</c:v>
                </c:pt>
                <c:pt idx="2">
                  <c:v>95.18</c:v>
                </c:pt>
                <c:pt idx="3">
                  <c:v>89.62</c:v>
                </c:pt>
                <c:pt idx="4">
                  <c:v>90.11</c:v>
                </c:pt>
                <c:pt idx="5">
                  <c:v>91.6</c:v>
                </c:pt>
                <c:pt idx="6">
                  <c:v>99.51</c:v>
                </c:pt>
                <c:pt idx="7">
                  <c:v>89.85</c:v>
                </c:pt>
                <c:pt idx="8">
                  <c:v>83.02</c:v>
                </c:pt>
                <c:pt idx="9">
                  <c:v>79.37</c:v>
                </c:pt>
                <c:pt idx="10">
                  <c:v>69.400000000000006</c:v>
                </c:pt>
                <c:pt idx="11">
                  <c:v>41.83</c:v>
                </c:pt>
                <c:pt idx="12">
                  <c:v>56.01</c:v>
                </c:pt>
                <c:pt idx="13">
                  <c:v>50</c:v>
                </c:pt>
                <c:pt idx="14">
                  <c:v>49</c:v>
                </c:pt>
                <c:pt idx="15">
                  <c:v>49</c:v>
                </c:pt>
                <c:pt idx="16">
                  <c:v>89.46</c:v>
                </c:pt>
                <c:pt idx="17">
                  <c:v>100.49</c:v>
                </c:pt>
                <c:pt idx="18">
                  <c:v>114.62</c:v>
                </c:pt>
                <c:pt idx="19">
                  <c:v>134.1</c:v>
                </c:pt>
                <c:pt idx="20">
                  <c:v>150</c:v>
                </c:pt>
                <c:pt idx="21">
                  <c:v>133.05000000000001</c:v>
                </c:pt>
                <c:pt idx="22">
                  <c:v>123.71</c:v>
                </c:pt>
                <c:pt idx="23">
                  <c:v>112.54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57-405A-ACED-B708098DE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6498.5540000000001</v>
      </c>
      <c r="C4" s="18">
        <v>6216.9069999999983</v>
      </c>
      <c r="D4" s="18">
        <v>5984.9180000000015</v>
      </c>
      <c r="E4" s="18">
        <v>5906.889000000001</v>
      </c>
      <c r="F4" s="18">
        <v>5815.4900000000007</v>
      </c>
      <c r="G4" s="18">
        <v>5822.4530000000013</v>
      </c>
      <c r="H4" s="18">
        <v>6195.1179999999986</v>
      </c>
      <c r="I4" s="18">
        <v>6762.5810000000001</v>
      </c>
      <c r="J4" s="18">
        <v>7555.9570000000003</v>
      </c>
      <c r="K4" s="18">
        <v>7673.9989999999989</v>
      </c>
      <c r="L4" s="18">
        <v>8149.6179999999977</v>
      </c>
      <c r="M4" s="18">
        <v>8603.7749999999978</v>
      </c>
      <c r="N4" s="18">
        <v>8685.4799999999977</v>
      </c>
      <c r="O4" s="18">
        <v>8377.2530000000006</v>
      </c>
      <c r="P4" s="18">
        <v>8299.2989999999972</v>
      </c>
      <c r="Q4" s="18">
        <v>8005.1399999999994</v>
      </c>
      <c r="R4" s="18">
        <v>7673.0450000000019</v>
      </c>
      <c r="S4" s="18">
        <v>7482.7159999999985</v>
      </c>
      <c r="T4" s="18">
        <v>7391.2729999999992</v>
      </c>
      <c r="U4" s="18">
        <v>7397.1090000000013</v>
      </c>
      <c r="V4" s="18">
        <v>7427.4890000000005</v>
      </c>
      <c r="W4" s="18">
        <v>7311.9319999999998</v>
      </c>
      <c r="X4" s="18">
        <v>7115.541000000002</v>
      </c>
      <c r="Y4" s="18">
        <v>6636.2699999999995</v>
      </c>
      <c r="Z4" s="19"/>
      <c r="AA4" s="20">
        <f>SUM(B4:Z4)</f>
        <v>172988.80599999998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103.57</v>
      </c>
      <c r="C7" s="28">
        <v>97.95</v>
      </c>
      <c r="D7" s="28">
        <v>95.18</v>
      </c>
      <c r="E7" s="28">
        <v>89.62</v>
      </c>
      <c r="F7" s="28">
        <v>90.11</v>
      </c>
      <c r="G7" s="28">
        <v>91.6</v>
      </c>
      <c r="H7" s="28">
        <v>99.51</v>
      </c>
      <c r="I7" s="28">
        <v>89.85</v>
      </c>
      <c r="J7" s="28">
        <v>83.02</v>
      </c>
      <c r="K7" s="28">
        <v>79.37</v>
      </c>
      <c r="L7" s="28">
        <v>69.400000000000006</v>
      </c>
      <c r="M7" s="28">
        <v>41.83</v>
      </c>
      <c r="N7" s="28">
        <v>56.01</v>
      </c>
      <c r="O7" s="28">
        <v>50</v>
      </c>
      <c r="P7" s="28">
        <v>49</v>
      </c>
      <c r="Q7" s="28">
        <v>49</v>
      </c>
      <c r="R7" s="28">
        <v>89.46</v>
      </c>
      <c r="S7" s="28">
        <v>100.49</v>
      </c>
      <c r="T7" s="28">
        <v>114.62</v>
      </c>
      <c r="U7" s="28">
        <v>134.1</v>
      </c>
      <c r="V7" s="28">
        <v>150</v>
      </c>
      <c r="W7" s="28">
        <v>133.05000000000001</v>
      </c>
      <c r="X7" s="28">
        <v>123.71</v>
      </c>
      <c r="Y7" s="28">
        <v>112.54</v>
      </c>
      <c r="Z7" s="29"/>
      <c r="AA7" s="30">
        <f>IF(SUM(B7:Z7)&lt;&gt;0,AVERAGEIF(B7:Z7,"&lt;&gt;"""),"")</f>
        <v>91.37458333333332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459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616</v>
      </c>
      <c r="K10" s="42">
        <v>462</v>
      </c>
      <c r="L10" s="42">
        <v>308</v>
      </c>
      <c r="M10" s="42">
        <v>616</v>
      </c>
      <c r="N10" s="42">
        <v>462</v>
      </c>
      <c r="O10" s="42">
        <v>308</v>
      </c>
      <c r="P10" s="42">
        <v>616</v>
      </c>
      <c r="Q10" s="42">
        <v>462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8929</v>
      </c>
    </row>
    <row r="11" spans="1:27" ht="24.95" customHeight="1" x14ac:dyDescent="0.2">
      <c r="A11" s="45" t="s">
        <v>7</v>
      </c>
      <c r="B11" s="46">
        <v>221</v>
      </c>
      <c r="C11" s="47">
        <v>209</v>
      </c>
      <c r="D11" s="47">
        <v>209</v>
      </c>
      <c r="E11" s="47">
        <v>209</v>
      </c>
      <c r="F11" s="47">
        <v>209</v>
      </c>
      <c r="G11" s="47">
        <v>209</v>
      </c>
      <c r="H11" s="47">
        <v>228</v>
      </c>
      <c r="I11" s="47">
        <v>263</v>
      </c>
      <c r="J11" s="47">
        <v>289</v>
      </c>
      <c r="K11" s="47">
        <v>298</v>
      </c>
      <c r="L11" s="47">
        <v>305</v>
      </c>
      <c r="M11" s="47">
        <v>316</v>
      </c>
      <c r="N11" s="47">
        <v>304</v>
      </c>
      <c r="O11" s="47">
        <v>296</v>
      </c>
      <c r="P11" s="47">
        <v>287</v>
      </c>
      <c r="Q11" s="47">
        <v>284</v>
      </c>
      <c r="R11" s="47">
        <v>301</v>
      </c>
      <c r="S11" s="47">
        <v>336</v>
      </c>
      <c r="T11" s="47">
        <v>356</v>
      </c>
      <c r="U11" s="47">
        <v>363</v>
      </c>
      <c r="V11" s="47">
        <v>338</v>
      </c>
      <c r="W11" s="47">
        <v>292</v>
      </c>
      <c r="X11" s="47">
        <v>251</v>
      </c>
      <c r="Y11" s="47">
        <v>209</v>
      </c>
      <c r="Z11" s="48"/>
      <c r="AA11" s="49">
        <f t="shared" si="0"/>
        <v>6582</v>
      </c>
    </row>
    <row r="12" spans="1:27" ht="24.95" customHeight="1" x14ac:dyDescent="0.2">
      <c r="A12" s="50" t="s">
        <v>8</v>
      </c>
      <c r="B12" s="51">
        <v>2591.0129999999999</v>
      </c>
      <c r="C12" s="52">
        <v>2264.308</v>
      </c>
      <c r="D12" s="52">
        <v>2042.675</v>
      </c>
      <c r="E12" s="52">
        <v>1913.6629999999998</v>
      </c>
      <c r="F12" s="52">
        <v>1902.4490000000001</v>
      </c>
      <c r="G12" s="52">
        <v>1959.5709999999999</v>
      </c>
      <c r="H12" s="52">
        <v>1935.5720000000001</v>
      </c>
      <c r="I12" s="52">
        <v>1320.0889999999999</v>
      </c>
      <c r="J12" s="52">
        <v>1168.4769999999999</v>
      </c>
      <c r="K12" s="52">
        <v>710.9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487.9</v>
      </c>
      <c r="R12" s="52">
        <v>960.59999999999991</v>
      </c>
      <c r="S12" s="52">
        <v>1999.153</v>
      </c>
      <c r="T12" s="52">
        <v>2539.634</v>
      </c>
      <c r="U12" s="52">
        <v>2707.9160000000002</v>
      </c>
      <c r="V12" s="52">
        <v>2738.9260000000004</v>
      </c>
      <c r="W12" s="52">
        <v>2751.8490000000002</v>
      </c>
      <c r="X12" s="52">
        <v>2628.5349999999999</v>
      </c>
      <c r="Y12" s="52">
        <v>2630.105</v>
      </c>
      <c r="Z12" s="53"/>
      <c r="AA12" s="54">
        <f t="shared" si="0"/>
        <v>38892.835000000014</v>
      </c>
    </row>
    <row r="13" spans="1:27" ht="24.95" customHeight="1" x14ac:dyDescent="0.2">
      <c r="A13" s="50" t="s">
        <v>9</v>
      </c>
      <c r="B13" s="51">
        <v>96</v>
      </c>
      <c r="C13" s="52">
        <v>70</v>
      </c>
      <c r="D13" s="52">
        <v>70</v>
      </c>
      <c r="E13" s="52">
        <v>70</v>
      </c>
      <c r="F13" s="52">
        <v>206</v>
      </c>
      <c r="G13" s="52">
        <v>405</v>
      </c>
      <c r="H13" s="52">
        <v>625</v>
      </c>
      <c r="I13" s="52">
        <v>720</v>
      </c>
      <c r="J13" s="52">
        <v>626</v>
      </c>
      <c r="K13" s="52">
        <v>375</v>
      </c>
      <c r="L13" s="52">
        <v>188</v>
      </c>
      <c r="M13" s="52">
        <v>154</v>
      </c>
      <c r="N13" s="52">
        <v>114</v>
      </c>
      <c r="O13" s="52">
        <v>90</v>
      </c>
      <c r="P13" s="52">
        <v>90</v>
      </c>
      <c r="Q13" s="52">
        <v>90</v>
      </c>
      <c r="R13" s="52">
        <v>211</v>
      </c>
      <c r="S13" s="52">
        <v>566</v>
      </c>
      <c r="T13" s="52">
        <v>962</v>
      </c>
      <c r="U13" s="52">
        <v>1296</v>
      </c>
      <c r="V13" s="52">
        <v>1330</v>
      </c>
      <c r="W13" s="52">
        <v>1260</v>
      </c>
      <c r="X13" s="52">
        <v>886</v>
      </c>
      <c r="Y13" s="52">
        <v>421</v>
      </c>
      <c r="Z13" s="53"/>
      <c r="AA13" s="54">
        <f t="shared" si="0"/>
        <v>10921</v>
      </c>
    </row>
    <row r="14" spans="1:27" ht="24.95" customHeight="1" x14ac:dyDescent="0.2">
      <c r="A14" s="55" t="s">
        <v>10</v>
      </c>
      <c r="B14" s="56">
        <v>1866.8409999999999</v>
      </c>
      <c r="C14" s="57">
        <v>1996.5990000000004</v>
      </c>
      <c r="D14" s="57">
        <v>2067.1429999999996</v>
      </c>
      <c r="E14" s="57">
        <v>2121.5260000000007</v>
      </c>
      <c r="F14" s="57">
        <v>2127.5410000000006</v>
      </c>
      <c r="G14" s="57">
        <v>2151.1819999999998</v>
      </c>
      <c r="H14" s="57">
        <v>2425.5460000000003</v>
      </c>
      <c r="I14" s="57">
        <v>3480.9920000000011</v>
      </c>
      <c r="J14" s="57">
        <v>4498.4799999999996</v>
      </c>
      <c r="K14" s="57">
        <v>5357.3989999999994</v>
      </c>
      <c r="L14" s="57">
        <v>5998.6179999999977</v>
      </c>
      <c r="M14" s="57">
        <v>6332.375</v>
      </c>
      <c r="N14" s="57">
        <v>6387.5799999999981</v>
      </c>
      <c r="O14" s="57">
        <v>6242.3530000000001</v>
      </c>
      <c r="P14" s="57">
        <v>5871.3989999999994</v>
      </c>
      <c r="Q14" s="57">
        <v>5251.1399999999985</v>
      </c>
      <c r="R14" s="57">
        <v>4289.2450000000017</v>
      </c>
      <c r="S14" s="57">
        <v>2913.7630000000004</v>
      </c>
      <c r="T14" s="57">
        <v>1973.1390000000001</v>
      </c>
      <c r="U14" s="57">
        <v>1621.2929999999999</v>
      </c>
      <c r="V14" s="57">
        <v>1566.9410000000005</v>
      </c>
      <c r="W14" s="57">
        <v>1647.9830000000002</v>
      </c>
      <c r="X14" s="57">
        <v>1785.9060000000002</v>
      </c>
      <c r="Y14" s="57">
        <v>1948.0650000000003</v>
      </c>
      <c r="Z14" s="58"/>
      <c r="AA14" s="59">
        <f t="shared" si="0"/>
        <v>81923.049000000014</v>
      </c>
    </row>
    <row r="15" spans="1:27" ht="24.95" customHeight="1" x14ac:dyDescent="0.2">
      <c r="A15" s="55" t="s">
        <v>11</v>
      </c>
      <c r="B15" s="56">
        <v>41</v>
      </c>
      <c r="C15" s="57">
        <v>40</v>
      </c>
      <c r="D15" s="57">
        <v>37</v>
      </c>
      <c r="E15" s="57">
        <v>35</v>
      </c>
      <c r="F15" s="57">
        <v>32</v>
      </c>
      <c r="G15" s="57">
        <v>28</v>
      </c>
      <c r="H15" s="57">
        <v>36</v>
      </c>
      <c r="I15" s="57">
        <v>57</v>
      </c>
      <c r="J15" s="57">
        <v>77</v>
      </c>
      <c r="K15" s="57">
        <v>91</v>
      </c>
      <c r="L15" s="57">
        <v>100</v>
      </c>
      <c r="M15" s="57">
        <v>106</v>
      </c>
      <c r="N15" s="57">
        <v>108</v>
      </c>
      <c r="O15" s="57">
        <v>108</v>
      </c>
      <c r="P15" s="57">
        <v>103</v>
      </c>
      <c r="Q15" s="57">
        <v>95</v>
      </c>
      <c r="R15" s="57">
        <v>82</v>
      </c>
      <c r="S15" s="57">
        <v>63</v>
      </c>
      <c r="T15" s="57">
        <v>43</v>
      </c>
      <c r="U15" s="57">
        <v>38</v>
      </c>
      <c r="V15" s="57">
        <v>42</v>
      </c>
      <c r="W15" s="57">
        <v>45</v>
      </c>
      <c r="X15" s="57">
        <v>48</v>
      </c>
      <c r="Y15" s="57">
        <v>51</v>
      </c>
      <c r="Z15" s="58"/>
      <c r="AA15" s="59">
        <f t="shared" si="0"/>
        <v>1506</v>
      </c>
    </row>
    <row r="16" spans="1:27" ht="30" customHeight="1" thickBot="1" x14ac:dyDescent="0.25">
      <c r="A16" s="60" t="s">
        <v>12</v>
      </c>
      <c r="B16" s="61">
        <f>IF(LEN(B$2)&gt;0,SUM(B10:B15),"")</f>
        <v>5274.8539999999994</v>
      </c>
      <c r="C16" s="62">
        <f t="shared" ref="C16:Z16" si="1">IF(LEN(C$2)&gt;0,SUM(C10:C15),"")</f>
        <v>4887.9070000000002</v>
      </c>
      <c r="D16" s="62">
        <f t="shared" si="1"/>
        <v>4733.8179999999993</v>
      </c>
      <c r="E16" s="62">
        <f t="shared" si="1"/>
        <v>4657.1890000000003</v>
      </c>
      <c r="F16" s="62">
        <f t="shared" si="1"/>
        <v>4784.9900000000007</v>
      </c>
      <c r="G16" s="62">
        <f t="shared" si="1"/>
        <v>5060.7529999999997</v>
      </c>
      <c r="H16" s="62">
        <f t="shared" si="1"/>
        <v>5558.1180000000004</v>
      </c>
      <c r="I16" s="62">
        <f t="shared" si="1"/>
        <v>6149.081000000001</v>
      </c>
      <c r="J16" s="62">
        <f t="shared" si="1"/>
        <v>7274.9569999999994</v>
      </c>
      <c r="K16" s="62">
        <f t="shared" si="1"/>
        <v>7294.2989999999991</v>
      </c>
      <c r="L16" s="62">
        <f t="shared" si="1"/>
        <v>7227.5179999999982</v>
      </c>
      <c r="M16" s="62">
        <f t="shared" si="1"/>
        <v>7852.2749999999996</v>
      </c>
      <c r="N16" s="62">
        <f t="shared" si="1"/>
        <v>7703.4799999999977</v>
      </c>
      <c r="O16" s="62">
        <f t="shared" si="1"/>
        <v>7372.2529999999997</v>
      </c>
      <c r="P16" s="62">
        <f t="shared" si="1"/>
        <v>7295.2989999999991</v>
      </c>
      <c r="Q16" s="62">
        <f t="shared" si="1"/>
        <v>6670.0399999999991</v>
      </c>
      <c r="R16" s="62">
        <f t="shared" si="1"/>
        <v>6151.8450000000012</v>
      </c>
      <c r="S16" s="62">
        <f t="shared" si="1"/>
        <v>6185.9160000000011</v>
      </c>
      <c r="T16" s="62">
        <f t="shared" si="1"/>
        <v>6181.7730000000001</v>
      </c>
      <c r="U16" s="62">
        <f t="shared" si="1"/>
        <v>6334.2089999999998</v>
      </c>
      <c r="V16" s="62">
        <f t="shared" si="1"/>
        <v>6323.8670000000011</v>
      </c>
      <c r="W16" s="62">
        <f t="shared" si="1"/>
        <v>6304.8320000000003</v>
      </c>
      <c r="X16" s="62">
        <f t="shared" si="1"/>
        <v>5907.4409999999998</v>
      </c>
      <c r="Y16" s="62">
        <f t="shared" si="1"/>
        <v>5567.17</v>
      </c>
      <c r="Z16" s="63" t="str">
        <f t="shared" si="1"/>
        <v/>
      </c>
      <c r="AA16" s="64">
        <f>SUM(AA10:AA15)</f>
        <v>148753.88400000002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2419.9</v>
      </c>
      <c r="C28" s="72">
        <v>2455.9</v>
      </c>
      <c r="D28" s="72">
        <v>2489.9</v>
      </c>
      <c r="E28" s="72">
        <v>2506.9</v>
      </c>
      <c r="F28" s="72">
        <v>2651.9</v>
      </c>
      <c r="G28" s="72">
        <v>2856.9</v>
      </c>
      <c r="H28" s="72">
        <v>3210.41</v>
      </c>
      <c r="I28" s="72">
        <v>3691.76</v>
      </c>
      <c r="J28" s="72">
        <v>4389.04</v>
      </c>
      <c r="K28" s="72">
        <v>4401.21</v>
      </c>
      <c r="L28" s="72">
        <v>4368.57</v>
      </c>
      <c r="M28" s="72">
        <v>4809.55</v>
      </c>
      <c r="N28" s="72">
        <v>4630.8500000000004</v>
      </c>
      <c r="O28" s="72">
        <v>4370.96</v>
      </c>
      <c r="P28" s="72">
        <v>4496.6000000000004</v>
      </c>
      <c r="Q28" s="72">
        <v>4046.13</v>
      </c>
      <c r="R28" s="72">
        <v>3594.58</v>
      </c>
      <c r="S28" s="72">
        <v>3433.02</v>
      </c>
      <c r="T28" s="72">
        <v>3407.55</v>
      </c>
      <c r="U28" s="72">
        <v>3556.65</v>
      </c>
      <c r="V28" s="72">
        <v>3536.9</v>
      </c>
      <c r="W28" s="72">
        <v>3493.9</v>
      </c>
      <c r="X28" s="72">
        <v>3169.9</v>
      </c>
      <c r="Y28" s="72">
        <v>2769.9</v>
      </c>
      <c r="Z28" s="73"/>
      <c r="AA28" s="74">
        <f>SUM(B28:Z28)</f>
        <v>84758.879999999961</v>
      </c>
    </row>
    <row r="29" spans="1:27" ht="24.95" customHeight="1" x14ac:dyDescent="0.2">
      <c r="A29" s="75" t="s">
        <v>23</v>
      </c>
      <c r="B29" s="76">
        <v>1488.954</v>
      </c>
      <c r="C29" s="77">
        <v>1332.0070000000001</v>
      </c>
      <c r="D29" s="77">
        <v>1345.9179999999999</v>
      </c>
      <c r="E29" s="77">
        <v>1285.289</v>
      </c>
      <c r="F29" s="77">
        <v>1303.0899999999999</v>
      </c>
      <c r="G29" s="77">
        <v>1384.8530000000001</v>
      </c>
      <c r="H29" s="77">
        <v>1550.7080000000001</v>
      </c>
      <c r="I29" s="77">
        <v>1917.3209999999999</v>
      </c>
      <c r="J29" s="77">
        <v>2227.9169999999999</v>
      </c>
      <c r="K29" s="77">
        <v>2642.0889999999999</v>
      </c>
      <c r="L29" s="77">
        <v>3025.9479999999999</v>
      </c>
      <c r="M29" s="77">
        <v>3189.7249999999999</v>
      </c>
      <c r="N29" s="77">
        <v>3219.63</v>
      </c>
      <c r="O29" s="77">
        <v>3176.2930000000001</v>
      </c>
      <c r="P29" s="77">
        <v>2964.6990000000001</v>
      </c>
      <c r="Q29" s="77">
        <v>2637.91</v>
      </c>
      <c r="R29" s="77">
        <v>2249.2649999999999</v>
      </c>
      <c r="S29" s="77">
        <v>1678.896</v>
      </c>
      <c r="T29" s="77">
        <v>1036.223</v>
      </c>
      <c r="U29" s="77">
        <v>808.55899999999997</v>
      </c>
      <c r="V29" s="77">
        <v>851.18899999999996</v>
      </c>
      <c r="W29" s="77">
        <v>823.93200000000002</v>
      </c>
      <c r="X29" s="77">
        <v>1135.5409999999999</v>
      </c>
      <c r="Y29" s="77">
        <v>1313.27</v>
      </c>
      <c r="Z29" s="78"/>
      <c r="AA29" s="79">
        <f>SUM(B29:Z29)</f>
        <v>44589.225999999995</v>
      </c>
    </row>
    <row r="30" spans="1:27" ht="24.95" customHeight="1" x14ac:dyDescent="0.2">
      <c r="A30" s="82" t="s">
        <v>24</v>
      </c>
      <c r="B30" s="80">
        <v>1931</v>
      </c>
      <c r="C30" s="81">
        <v>1691</v>
      </c>
      <c r="D30" s="81">
        <v>1561</v>
      </c>
      <c r="E30" s="81">
        <v>1561</v>
      </c>
      <c r="F30" s="81">
        <v>1531</v>
      </c>
      <c r="G30" s="81">
        <v>1510</v>
      </c>
      <c r="H30" s="81">
        <v>1434</v>
      </c>
      <c r="I30" s="81">
        <v>1043</v>
      </c>
      <c r="J30" s="81">
        <v>939</v>
      </c>
      <c r="K30" s="81">
        <v>489</v>
      </c>
      <c r="L30" s="81">
        <v>106</v>
      </c>
      <c r="M30" s="81">
        <v>106</v>
      </c>
      <c r="N30" s="81">
        <v>106</v>
      </c>
      <c r="O30" s="81">
        <v>106</v>
      </c>
      <c r="P30" s="81">
        <v>106</v>
      </c>
      <c r="Q30" s="81">
        <v>266</v>
      </c>
      <c r="R30" s="81">
        <v>688</v>
      </c>
      <c r="S30" s="81">
        <v>1462</v>
      </c>
      <c r="T30" s="81">
        <v>2208</v>
      </c>
      <c r="U30" s="81">
        <v>2472</v>
      </c>
      <c r="V30" s="81">
        <v>2489</v>
      </c>
      <c r="W30" s="81">
        <v>2497</v>
      </c>
      <c r="X30" s="81">
        <v>2089</v>
      </c>
      <c r="Y30" s="81">
        <v>2000</v>
      </c>
      <c r="Z30" s="83"/>
      <c r="AA30" s="84">
        <f>SUM(B30:Z30)</f>
        <v>30391</v>
      </c>
    </row>
    <row r="31" spans="1:27" ht="30" customHeight="1" thickBot="1" x14ac:dyDescent="0.25">
      <c r="A31" s="60" t="s">
        <v>25</v>
      </c>
      <c r="B31" s="61">
        <f>IF(LEN(B$2)&gt;0,SUM(B28:B30),"")</f>
        <v>5839.8540000000003</v>
      </c>
      <c r="C31" s="62">
        <f t="shared" ref="C31:Z31" si="4">IF(LEN(C$2)&gt;0,SUM(C28:C30),"")</f>
        <v>5478.9070000000002</v>
      </c>
      <c r="D31" s="62">
        <f t="shared" si="4"/>
        <v>5396.8180000000002</v>
      </c>
      <c r="E31" s="62">
        <f t="shared" si="4"/>
        <v>5353.1890000000003</v>
      </c>
      <c r="F31" s="62">
        <f t="shared" si="4"/>
        <v>5485.99</v>
      </c>
      <c r="G31" s="62">
        <f t="shared" si="4"/>
        <v>5751.7530000000006</v>
      </c>
      <c r="H31" s="62">
        <f t="shared" si="4"/>
        <v>6195.1180000000004</v>
      </c>
      <c r="I31" s="62">
        <f t="shared" si="4"/>
        <v>6652.0810000000001</v>
      </c>
      <c r="J31" s="62">
        <f t="shared" si="4"/>
        <v>7555.9570000000003</v>
      </c>
      <c r="K31" s="62">
        <f t="shared" si="4"/>
        <v>7532.299</v>
      </c>
      <c r="L31" s="62">
        <f t="shared" si="4"/>
        <v>7500.518</v>
      </c>
      <c r="M31" s="62">
        <f t="shared" si="4"/>
        <v>8105.2749999999996</v>
      </c>
      <c r="N31" s="62">
        <f t="shared" si="4"/>
        <v>7956.4800000000005</v>
      </c>
      <c r="O31" s="62">
        <f t="shared" si="4"/>
        <v>7653.2530000000006</v>
      </c>
      <c r="P31" s="62">
        <f t="shared" si="4"/>
        <v>7567.2990000000009</v>
      </c>
      <c r="Q31" s="62">
        <f t="shared" si="4"/>
        <v>6950.04</v>
      </c>
      <c r="R31" s="62">
        <f t="shared" si="4"/>
        <v>6531.8449999999993</v>
      </c>
      <c r="S31" s="62">
        <f t="shared" si="4"/>
        <v>6573.9160000000002</v>
      </c>
      <c r="T31" s="62">
        <f t="shared" si="4"/>
        <v>6651.7730000000001</v>
      </c>
      <c r="U31" s="62">
        <f t="shared" si="4"/>
        <v>6837.2089999999998</v>
      </c>
      <c r="V31" s="62">
        <f t="shared" si="4"/>
        <v>6877.0889999999999</v>
      </c>
      <c r="W31" s="62">
        <f t="shared" si="4"/>
        <v>6814.8320000000003</v>
      </c>
      <c r="X31" s="62">
        <f t="shared" si="4"/>
        <v>6394.4409999999998</v>
      </c>
      <c r="Y31" s="62">
        <f t="shared" si="4"/>
        <v>6083.17</v>
      </c>
      <c r="Z31" s="63" t="str">
        <f t="shared" si="4"/>
        <v/>
      </c>
      <c r="AA31" s="64">
        <f>SUM(AA28:AA30)</f>
        <v>159739.10599999997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126</v>
      </c>
      <c r="C34" s="95">
        <v>169</v>
      </c>
      <c r="D34" s="95">
        <v>234</v>
      </c>
      <c r="E34" s="95">
        <v>264</v>
      </c>
      <c r="F34" s="95">
        <v>269</v>
      </c>
      <c r="G34" s="95">
        <v>269</v>
      </c>
      <c r="H34" s="95">
        <v>234</v>
      </c>
      <c r="I34" s="95">
        <v>154</v>
      </c>
      <c r="J34" s="95">
        <v>11</v>
      </c>
      <c r="K34" s="95">
        <v>11</v>
      </c>
      <c r="L34" s="95">
        <v>38</v>
      </c>
      <c r="M34" s="95">
        <v>18</v>
      </c>
      <c r="N34" s="95">
        <v>18</v>
      </c>
      <c r="O34" s="95">
        <v>46</v>
      </c>
      <c r="P34" s="95">
        <v>38</v>
      </c>
      <c r="Q34" s="95">
        <v>46</v>
      </c>
      <c r="R34" s="95">
        <v>102</v>
      </c>
      <c r="S34" s="95">
        <v>46</v>
      </c>
      <c r="T34" s="95">
        <v>111</v>
      </c>
      <c r="U34" s="95">
        <v>143</v>
      </c>
      <c r="V34" s="95">
        <v>162.22200000000001</v>
      </c>
      <c r="W34" s="95">
        <v>111</v>
      </c>
      <c r="X34" s="95">
        <v>111</v>
      </c>
      <c r="Y34" s="95">
        <v>111</v>
      </c>
      <c r="Z34" s="96"/>
      <c r="AA34" s="74">
        <f t="shared" ref="AA34:AA39" si="5">SUM(B34:Z34)</f>
        <v>2842.2220000000002</v>
      </c>
    </row>
    <row r="35" spans="1:27" ht="24.95" customHeight="1" x14ac:dyDescent="0.2">
      <c r="A35" s="97" t="s">
        <v>28</v>
      </c>
      <c r="B35" s="98">
        <v>364</v>
      </c>
      <c r="C35" s="99">
        <v>347</v>
      </c>
      <c r="D35" s="99">
        <v>354</v>
      </c>
      <c r="E35" s="99">
        <v>357</v>
      </c>
      <c r="F35" s="99">
        <v>357</v>
      </c>
      <c r="G35" s="99">
        <v>347</v>
      </c>
      <c r="H35" s="99">
        <v>328</v>
      </c>
      <c r="I35" s="99">
        <v>274</v>
      </c>
      <c r="J35" s="99">
        <v>202</v>
      </c>
      <c r="K35" s="99">
        <v>159</v>
      </c>
      <c r="L35" s="99">
        <v>167</v>
      </c>
      <c r="M35" s="99">
        <v>167</v>
      </c>
      <c r="N35" s="99">
        <v>167</v>
      </c>
      <c r="O35" s="99">
        <v>167</v>
      </c>
      <c r="P35" s="99">
        <v>166</v>
      </c>
      <c r="Q35" s="99">
        <v>166</v>
      </c>
      <c r="R35" s="99">
        <v>210</v>
      </c>
      <c r="S35" s="99">
        <v>267</v>
      </c>
      <c r="T35" s="99">
        <v>284</v>
      </c>
      <c r="U35" s="99">
        <v>285</v>
      </c>
      <c r="V35" s="99">
        <v>316</v>
      </c>
      <c r="W35" s="99">
        <v>324</v>
      </c>
      <c r="X35" s="99">
        <v>301</v>
      </c>
      <c r="Y35" s="99">
        <v>330</v>
      </c>
      <c r="Z35" s="100"/>
      <c r="AA35" s="79">
        <f t="shared" si="5"/>
        <v>6406</v>
      </c>
    </row>
    <row r="36" spans="1:27" ht="24.95" customHeight="1" x14ac:dyDescent="0.2">
      <c r="A36" s="97" t="s">
        <v>29</v>
      </c>
      <c r="B36" s="98">
        <v>683.7</v>
      </c>
      <c r="C36" s="99">
        <v>763</v>
      </c>
      <c r="D36" s="99">
        <v>613.1</v>
      </c>
      <c r="E36" s="99">
        <v>578.70000000000005</v>
      </c>
      <c r="F36" s="99">
        <v>354.5</v>
      </c>
      <c r="G36" s="99">
        <v>95.7</v>
      </c>
      <c r="H36" s="99">
        <v>25</v>
      </c>
      <c r="I36" s="99">
        <v>135.5</v>
      </c>
      <c r="J36" s="99">
        <v>25</v>
      </c>
      <c r="K36" s="99">
        <v>166.7</v>
      </c>
      <c r="L36" s="99">
        <v>674.1</v>
      </c>
      <c r="M36" s="99">
        <v>523.5</v>
      </c>
      <c r="N36" s="99">
        <v>754</v>
      </c>
      <c r="O36" s="99">
        <v>749</v>
      </c>
      <c r="P36" s="99">
        <v>757</v>
      </c>
      <c r="Q36" s="99">
        <v>770</v>
      </c>
      <c r="R36" s="99">
        <v>734</v>
      </c>
      <c r="S36" s="99">
        <v>753</v>
      </c>
      <c r="T36" s="99">
        <v>264.5</v>
      </c>
      <c r="U36" s="99">
        <v>433</v>
      </c>
      <c r="V36" s="99">
        <v>315.10000000000002</v>
      </c>
      <c r="W36" s="99">
        <v>522.1</v>
      </c>
      <c r="X36" s="99">
        <v>746.1</v>
      </c>
      <c r="Y36" s="99">
        <v>578.1</v>
      </c>
      <c r="Z36" s="100"/>
      <c r="AA36" s="79">
        <f t="shared" si="5"/>
        <v>12014.400000000001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310.10000000000002</v>
      </c>
      <c r="R38" s="99">
        <v>432.2</v>
      </c>
      <c r="S38" s="99">
        <v>180.8</v>
      </c>
      <c r="T38" s="99">
        <v>500</v>
      </c>
      <c r="U38" s="99">
        <v>151.9</v>
      </c>
      <c r="V38" s="99">
        <v>260.3</v>
      </c>
      <c r="W38" s="99"/>
      <c r="X38" s="99"/>
      <c r="Y38" s="99"/>
      <c r="Z38" s="100"/>
      <c r="AA38" s="79">
        <f t="shared" si="5"/>
        <v>1835.3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1223.7</v>
      </c>
      <c r="C39" s="88">
        <f t="shared" si="6"/>
        <v>1329</v>
      </c>
      <c r="D39" s="88">
        <f t="shared" si="6"/>
        <v>1251.0999999999999</v>
      </c>
      <c r="E39" s="88">
        <f t="shared" si="6"/>
        <v>1249.7</v>
      </c>
      <c r="F39" s="88">
        <f t="shared" si="6"/>
        <v>1030.5</v>
      </c>
      <c r="G39" s="88">
        <f t="shared" si="6"/>
        <v>761.7</v>
      </c>
      <c r="H39" s="88">
        <f t="shared" si="6"/>
        <v>637</v>
      </c>
      <c r="I39" s="88">
        <f t="shared" si="6"/>
        <v>613.5</v>
      </c>
      <c r="J39" s="88">
        <f t="shared" si="6"/>
        <v>281</v>
      </c>
      <c r="K39" s="88">
        <f t="shared" si="6"/>
        <v>379.7</v>
      </c>
      <c r="L39" s="88">
        <f t="shared" si="6"/>
        <v>922.1</v>
      </c>
      <c r="M39" s="88">
        <f t="shared" si="6"/>
        <v>751.5</v>
      </c>
      <c r="N39" s="88">
        <f t="shared" si="6"/>
        <v>982</v>
      </c>
      <c r="O39" s="88">
        <f t="shared" si="6"/>
        <v>1005</v>
      </c>
      <c r="P39" s="88">
        <f t="shared" si="6"/>
        <v>1004</v>
      </c>
      <c r="Q39" s="88">
        <f t="shared" si="6"/>
        <v>1335.1</v>
      </c>
      <c r="R39" s="88">
        <f t="shared" si="6"/>
        <v>1521.2</v>
      </c>
      <c r="S39" s="88">
        <f t="shared" si="6"/>
        <v>1296.8</v>
      </c>
      <c r="T39" s="88">
        <f t="shared" si="6"/>
        <v>1209.5</v>
      </c>
      <c r="U39" s="88">
        <f t="shared" si="6"/>
        <v>1062.9000000000001</v>
      </c>
      <c r="V39" s="88">
        <f t="shared" si="6"/>
        <v>1103.6220000000001</v>
      </c>
      <c r="W39" s="88">
        <f t="shared" si="6"/>
        <v>1007.1</v>
      </c>
      <c r="X39" s="88">
        <f t="shared" si="6"/>
        <v>1208.0999999999999</v>
      </c>
      <c r="Y39" s="88">
        <f t="shared" si="6"/>
        <v>1069.0999999999999</v>
      </c>
      <c r="Z39" s="89" t="str">
        <f t="shared" si="6"/>
        <v/>
      </c>
      <c r="AA39" s="90">
        <f t="shared" si="5"/>
        <v>24234.921999999999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658.7</v>
      </c>
      <c r="C44" s="99">
        <v>738</v>
      </c>
      <c r="D44" s="99">
        <v>588.1</v>
      </c>
      <c r="E44" s="99">
        <v>553.70000000000005</v>
      </c>
      <c r="F44" s="99">
        <v>329.5</v>
      </c>
      <c r="G44" s="99">
        <v>70.7</v>
      </c>
      <c r="H44" s="99"/>
      <c r="I44" s="99">
        <v>110.5</v>
      </c>
      <c r="J44" s="99"/>
      <c r="K44" s="99">
        <v>141.69999999999999</v>
      </c>
      <c r="L44" s="99">
        <v>649.1</v>
      </c>
      <c r="M44" s="99">
        <v>498.5</v>
      </c>
      <c r="N44" s="99">
        <v>729</v>
      </c>
      <c r="O44" s="99">
        <v>724</v>
      </c>
      <c r="P44" s="99">
        <v>732</v>
      </c>
      <c r="Q44" s="99">
        <v>745</v>
      </c>
      <c r="R44" s="99">
        <v>709</v>
      </c>
      <c r="S44" s="99">
        <v>728</v>
      </c>
      <c r="T44" s="99">
        <v>239.5</v>
      </c>
      <c r="U44" s="99">
        <v>408</v>
      </c>
      <c r="V44" s="99">
        <v>290.10000000000002</v>
      </c>
      <c r="W44" s="99">
        <v>497.1</v>
      </c>
      <c r="X44" s="99">
        <v>721.1</v>
      </c>
      <c r="Y44" s="99">
        <v>553.1</v>
      </c>
      <c r="Z44" s="100"/>
      <c r="AA44" s="79">
        <f t="shared" si="7"/>
        <v>11414.400000000001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310.10000000000002</v>
      </c>
      <c r="R46" s="99">
        <v>432.2</v>
      </c>
      <c r="S46" s="99">
        <v>180.8</v>
      </c>
      <c r="T46" s="99">
        <v>500</v>
      </c>
      <c r="U46" s="99">
        <v>151.9</v>
      </c>
      <c r="V46" s="99">
        <v>260.3</v>
      </c>
      <c r="W46" s="99"/>
      <c r="X46" s="99"/>
      <c r="Y46" s="99"/>
      <c r="Z46" s="100"/>
      <c r="AA46" s="79">
        <f t="shared" si="7"/>
        <v>1835.3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658.7</v>
      </c>
      <c r="C48" s="88">
        <f t="shared" ref="C48:Z48" si="8">IF(LEN(C$2)&gt;0,SUM(C42:C47),"")</f>
        <v>738</v>
      </c>
      <c r="D48" s="88">
        <f t="shared" si="8"/>
        <v>588.1</v>
      </c>
      <c r="E48" s="88">
        <f t="shared" si="8"/>
        <v>553.70000000000005</v>
      </c>
      <c r="F48" s="88">
        <f t="shared" si="8"/>
        <v>329.5</v>
      </c>
      <c r="G48" s="88">
        <f t="shared" si="8"/>
        <v>70.7</v>
      </c>
      <c r="H48" s="88">
        <f t="shared" si="8"/>
        <v>0</v>
      </c>
      <c r="I48" s="88">
        <f t="shared" si="8"/>
        <v>110.5</v>
      </c>
      <c r="J48" s="88">
        <f t="shared" si="8"/>
        <v>0</v>
      </c>
      <c r="K48" s="88">
        <f t="shared" si="8"/>
        <v>141.69999999999999</v>
      </c>
      <c r="L48" s="88">
        <f t="shared" si="8"/>
        <v>649.1</v>
      </c>
      <c r="M48" s="88">
        <f t="shared" si="8"/>
        <v>498.5</v>
      </c>
      <c r="N48" s="88">
        <f t="shared" si="8"/>
        <v>729</v>
      </c>
      <c r="O48" s="88">
        <f t="shared" si="8"/>
        <v>724</v>
      </c>
      <c r="P48" s="88">
        <f t="shared" si="8"/>
        <v>732</v>
      </c>
      <c r="Q48" s="88">
        <f t="shared" si="8"/>
        <v>1055.0999999999999</v>
      </c>
      <c r="R48" s="88">
        <f t="shared" si="8"/>
        <v>1141.2</v>
      </c>
      <c r="S48" s="88">
        <f t="shared" si="8"/>
        <v>908.8</v>
      </c>
      <c r="T48" s="88">
        <f t="shared" si="8"/>
        <v>739.5</v>
      </c>
      <c r="U48" s="88">
        <f t="shared" si="8"/>
        <v>559.9</v>
      </c>
      <c r="V48" s="88">
        <f t="shared" si="8"/>
        <v>550.40000000000009</v>
      </c>
      <c r="W48" s="88">
        <f t="shared" si="8"/>
        <v>497.1</v>
      </c>
      <c r="X48" s="88">
        <f t="shared" si="8"/>
        <v>721.1</v>
      </c>
      <c r="Y48" s="88">
        <f t="shared" si="8"/>
        <v>553.1</v>
      </c>
      <c r="Z48" s="89" t="str">
        <f t="shared" si="8"/>
        <v/>
      </c>
      <c r="AA48" s="90">
        <f t="shared" si="7"/>
        <v>13249.7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6498.5539999999992</v>
      </c>
      <c r="C51" s="88">
        <f t="shared" si="10"/>
        <v>6216.9070000000002</v>
      </c>
      <c r="D51" s="88">
        <f t="shared" si="10"/>
        <v>5984.9179999999997</v>
      </c>
      <c r="E51" s="88">
        <f t="shared" si="10"/>
        <v>5906.8890000000001</v>
      </c>
      <c r="F51" s="88">
        <f t="shared" si="10"/>
        <v>5815.4900000000007</v>
      </c>
      <c r="G51" s="88">
        <f t="shared" si="10"/>
        <v>5822.4529999999995</v>
      </c>
      <c r="H51" s="88">
        <f t="shared" si="10"/>
        <v>6195.1180000000004</v>
      </c>
      <c r="I51" s="88">
        <f t="shared" si="10"/>
        <v>6762.581000000001</v>
      </c>
      <c r="J51" s="88">
        <f t="shared" si="10"/>
        <v>7555.9569999999994</v>
      </c>
      <c r="K51" s="88">
        <f t="shared" si="10"/>
        <v>7673.9989999999989</v>
      </c>
      <c r="L51" s="88">
        <f t="shared" si="10"/>
        <v>8149.6179999999986</v>
      </c>
      <c r="M51" s="88">
        <f t="shared" si="10"/>
        <v>8603.7749999999996</v>
      </c>
      <c r="N51" s="88">
        <f t="shared" si="10"/>
        <v>8685.4799999999977</v>
      </c>
      <c r="O51" s="88">
        <f t="shared" si="10"/>
        <v>8377.2530000000006</v>
      </c>
      <c r="P51" s="88">
        <f t="shared" si="10"/>
        <v>8299.2989999999991</v>
      </c>
      <c r="Q51" s="88">
        <f t="shared" si="10"/>
        <v>8005.1399999999994</v>
      </c>
      <c r="R51" s="88">
        <f t="shared" si="10"/>
        <v>7673.045000000001</v>
      </c>
      <c r="S51" s="88">
        <f t="shared" si="10"/>
        <v>7482.7160000000013</v>
      </c>
      <c r="T51" s="88">
        <f t="shared" si="10"/>
        <v>7391.2730000000001</v>
      </c>
      <c r="U51" s="88">
        <f t="shared" si="10"/>
        <v>7397.1090000000004</v>
      </c>
      <c r="V51" s="88">
        <f t="shared" si="10"/>
        <v>7427.4890000000014</v>
      </c>
      <c r="W51" s="88">
        <f t="shared" si="10"/>
        <v>7311.9320000000007</v>
      </c>
      <c r="X51" s="88">
        <f t="shared" si="10"/>
        <v>7115.5409999999993</v>
      </c>
      <c r="Y51" s="88">
        <f t="shared" si="10"/>
        <v>6636.27</v>
      </c>
      <c r="Z51" s="89" t="str">
        <f t="shared" si="10"/>
        <v/>
      </c>
      <c r="AA51" s="104">
        <f>SUM(B51:Z51)</f>
        <v>172988.80599999995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6498.5460000000012</v>
      </c>
      <c r="C4" s="18">
        <v>6216.9069999999992</v>
      </c>
      <c r="D4" s="18">
        <v>5984.9100000000017</v>
      </c>
      <c r="E4" s="18">
        <v>5906.9320000000007</v>
      </c>
      <c r="F4" s="18">
        <v>5815.4540000000025</v>
      </c>
      <c r="G4" s="18">
        <v>5822.4990000000007</v>
      </c>
      <c r="H4" s="18">
        <v>6195.12</v>
      </c>
      <c r="I4" s="18">
        <v>6762.5590000000029</v>
      </c>
      <c r="J4" s="18">
        <v>7555.9270000000033</v>
      </c>
      <c r="K4" s="18">
        <v>7673.9510000000009</v>
      </c>
      <c r="L4" s="18">
        <v>8149.6389999999992</v>
      </c>
      <c r="M4" s="18">
        <v>8603.8090000000011</v>
      </c>
      <c r="N4" s="18">
        <v>8685.4800000000014</v>
      </c>
      <c r="O4" s="18">
        <v>8377.2430000000022</v>
      </c>
      <c r="P4" s="18">
        <v>8299.3119999999981</v>
      </c>
      <c r="Q4" s="18">
        <v>8005.152</v>
      </c>
      <c r="R4" s="18">
        <v>7673.0160000000014</v>
      </c>
      <c r="S4" s="18">
        <v>7482.7490000000016</v>
      </c>
      <c r="T4" s="18">
        <v>7391.2450000000008</v>
      </c>
      <c r="U4" s="18">
        <v>7397.0729999999994</v>
      </c>
      <c r="V4" s="18">
        <v>7427.5150000000003</v>
      </c>
      <c r="W4" s="18">
        <v>7311.9490000000005</v>
      </c>
      <c r="X4" s="18">
        <v>7115.5680000000002</v>
      </c>
      <c r="Y4" s="18">
        <v>6636.2979999999998</v>
      </c>
      <c r="Z4" s="19"/>
      <c r="AA4" s="20">
        <f>SUM(B4:Z4)</f>
        <v>172988.85300000006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103.57</v>
      </c>
      <c r="C7" s="28">
        <v>97.95</v>
      </c>
      <c r="D7" s="28">
        <v>95.18</v>
      </c>
      <c r="E7" s="28">
        <v>89.62</v>
      </c>
      <c r="F7" s="28">
        <v>90.11</v>
      </c>
      <c r="G7" s="28">
        <v>91.6</v>
      </c>
      <c r="H7" s="28">
        <v>99.51</v>
      </c>
      <c r="I7" s="28">
        <v>89.85</v>
      </c>
      <c r="J7" s="28">
        <v>83.02</v>
      </c>
      <c r="K7" s="28">
        <v>79.37</v>
      </c>
      <c r="L7" s="28">
        <v>69.400000000000006</v>
      </c>
      <c r="M7" s="28">
        <v>41.83</v>
      </c>
      <c r="N7" s="28">
        <v>56.01</v>
      </c>
      <c r="O7" s="28">
        <v>50</v>
      </c>
      <c r="P7" s="28">
        <v>49</v>
      </c>
      <c r="Q7" s="28">
        <v>49</v>
      </c>
      <c r="R7" s="28">
        <v>89.46</v>
      </c>
      <c r="S7" s="28">
        <v>100.49</v>
      </c>
      <c r="T7" s="28">
        <v>114.62</v>
      </c>
      <c r="U7" s="28">
        <v>134.1</v>
      </c>
      <c r="V7" s="28">
        <v>150</v>
      </c>
      <c r="W7" s="28">
        <v>133.05000000000001</v>
      </c>
      <c r="X7" s="28">
        <v>123.71</v>
      </c>
      <c r="Y7" s="28">
        <v>112.54</v>
      </c>
      <c r="Z7" s="29"/>
      <c r="AA7" s="30">
        <f>IF(SUM(B7:Z7)&lt;&gt;0,AVERAGEIF(B7:Z7,"&lt;&gt;"""),"")</f>
        <v>91.37458333333332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723.05600000000004</v>
      </c>
      <c r="C19" s="72">
        <v>736.84799999999996</v>
      </c>
      <c r="D19" s="72">
        <v>753.17700000000002</v>
      </c>
      <c r="E19" s="72">
        <v>743.94599999999991</v>
      </c>
      <c r="F19" s="72">
        <v>743.71799999999996</v>
      </c>
      <c r="G19" s="72">
        <v>747.803</v>
      </c>
      <c r="H19" s="72">
        <v>738.13099999999997</v>
      </c>
      <c r="I19" s="72">
        <v>732.04700000000003</v>
      </c>
      <c r="J19" s="72">
        <v>760.85199999999998</v>
      </c>
      <c r="K19" s="72">
        <v>744.83199999999999</v>
      </c>
      <c r="L19" s="72">
        <v>723.7170000000001</v>
      </c>
      <c r="M19" s="72">
        <v>753.56200000000001</v>
      </c>
      <c r="N19" s="72">
        <v>747.23399999999992</v>
      </c>
      <c r="O19" s="72">
        <v>725.88599999999997</v>
      </c>
      <c r="P19" s="72">
        <v>744.21800000000007</v>
      </c>
      <c r="Q19" s="72">
        <v>719.553</v>
      </c>
      <c r="R19" s="72">
        <v>729.279</v>
      </c>
      <c r="S19" s="72">
        <v>728.20900000000006</v>
      </c>
      <c r="T19" s="72">
        <v>716.28199999999993</v>
      </c>
      <c r="U19" s="72">
        <v>699.16700000000003</v>
      </c>
      <c r="V19" s="72">
        <v>684.01900000000012</v>
      </c>
      <c r="W19" s="72">
        <v>688.07799999999997</v>
      </c>
      <c r="X19" s="72">
        <v>684.01299999999992</v>
      </c>
      <c r="Y19" s="72">
        <v>681.98299999999995</v>
      </c>
      <c r="Z19" s="73"/>
      <c r="AA19" s="74">
        <f t="shared" ref="AA19:AA24" si="2">SUM(B19:Z19)</f>
        <v>17449.61</v>
      </c>
    </row>
    <row r="20" spans="1:27" ht="24.95" customHeight="1" x14ac:dyDescent="0.2">
      <c r="A20" s="75" t="s">
        <v>15</v>
      </c>
      <c r="B20" s="76">
        <v>1047.7449999999999</v>
      </c>
      <c r="C20" s="77">
        <v>1053.3889999999999</v>
      </c>
      <c r="D20" s="77">
        <v>1034.838</v>
      </c>
      <c r="E20" s="77">
        <v>1042.1190000000001</v>
      </c>
      <c r="F20" s="77">
        <v>1039.8359999999998</v>
      </c>
      <c r="G20" s="77">
        <v>1050.471</v>
      </c>
      <c r="H20" s="77">
        <v>1094.8410000000001</v>
      </c>
      <c r="I20" s="77">
        <v>1269.884</v>
      </c>
      <c r="J20" s="77">
        <v>1312.0350000000001</v>
      </c>
      <c r="K20" s="77">
        <v>1318.9389999999996</v>
      </c>
      <c r="L20" s="77">
        <v>1327.6010000000003</v>
      </c>
      <c r="M20" s="77">
        <v>1327.9970000000001</v>
      </c>
      <c r="N20" s="77">
        <v>1327.7349999999999</v>
      </c>
      <c r="O20" s="77">
        <v>1316.7429999999997</v>
      </c>
      <c r="P20" s="77">
        <v>1320.6100000000001</v>
      </c>
      <c r="Q20" s="77">
        <v>1341.0519999999997</v>
      </c>
      <c r="R20" s="77">
        <v>1319.259</v>
      </c>
      <c r="S20" s="77">
        <v>1207.4949999999999</v>
      </c>
      <c r="T20" s="77">
        <v>1173.6119999999999</v>
      </c>
      <c r="U20" s="77">
        <v>1133.2079999999999</v>
      </c>
      <c r="V20" s="77">
        <v>1076.8990000000001</v>
      </c>
      <c r="W20" s="77">
        <v>1075.1779999999999</v>
      </c>
      <c r="X20" s="77">
        <v>1034.759</v>
      </c>
      <c r="Y20" s="77">
        <v>998.61300000000006</v>
      </c>
      <c r="Z20" s="78"/>
      <c r="AA20" s="79">
        <f t="shared" si="2"/>
        <v>28244.857999999997</v>
      </c>
    </row>
    <row r="21" spans="1:27" ht="24.95" customHeight="1" x14ac:dyDescent="0.2">
      <c r="A21" s="75" t="s">
        <v>16</v>
      </c>
      <c r="B21" s="80">
        <v>3609.2449999999994</v>
      </c>
      <c r="C21" s="81">
        <v>3332.1699999999996</v>
      </c>
      <c r="D21" s="81">
        <v>3140.3949999999995</v>
      </c>
      <c r="E21" s="81">
        <v>3070.8670000000002</v>
      </c>
      <c r="F21" s="81">
        <v>3024.8999999999996</v>
      </c>
      <c r="G21" s="81">
        <v>2970.2249999999999</v>
      </c>
      <c r="H21" s="81">
        <v>3029.1480000000001</v>
      </c>
      <c r="I21" s="81">
        <v>3468.6279999999992</v>
      </c>
      <c r="J21" s="81">
        <v>3812.5399999999995</v>
      </c>
      <c r="K21" s="81">
        <v>4117.18</v>
      </c>
      <c r="L21" s="81">
        <v>4398.3210000000008</v>
      </c>
      <c r="M21" s="81">
        <v>4657.7500000000018</v>
      </c>
      <c r="N21" s="81">
        <v>4824.3030000000008</v>
      </c>
      <c r="O21" s="81">
        <v>4869.4140000000007</v>
      </c>
      <c r="P21" s="81">
        <v>4767.2839999999997</v>
      </c>
      <c r="Q21" s="81">
        <v>4714.5469999999996</v>
      </c>
      <c r="R21" s="81">
        <v>4558.4780000000001</v>
      </c>
      <c r="S21" s="81">
        <v>4438.045000000001</v>
      </c>
      <c r="T21" s="81">
        <v>4444.8509999999997</v>
      </c>
      <c r="U21" s="81">
        <v>4605.1980000000003</v>
      </c>
      <c r="V21" s="81">
        <v>4693.5970000000007</v>
      </c>
      <c r="W21" s="81">
        <v>4405.393</v>
      </c>
      <c r="X21" s="81">
        <v>4162.7959999999994</v>
      </c>
      <c r="Y21" s="81">
        <v>3800.7019999999993</v>
      </c>
      <c r="Z21" s="78"/>
      <c r="AA21" s="79">
        <f t="shared" si="2"/>
        <v>96915.976999999984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85.5</v>
      </c>
      <c r="C23" s="77">
        <v>72.5</v>
      </c>
      <c r="D23" s="77">
        <v>68.5</v>
      </c>
      <c r="E23" s="77">
        <v>68</v>
      </c>
      <c r="F23" s="77">
        <v>69</v>
      </c>
      <c r="G23" s="77">
        <v>72</v>
      </c>
      <c r="H23" s="77">
        <v>80</v>
      </c>
      <c r="I23" s="77">
        <v>89</v>
      </c>
      <c r="J23" s="77">
        <v>92</v>
      </c>
      <c r="K23" s="77">
        <v>88</v>
      </c>
      <c r="L23" s="77">
        <v>86</v>
      </c>
      <c r="M23" s="77">
        <v>86.5</v>
      </c>
      <c r="N23" s="77">
        <v>83</v>
      </c>
      <c r="O23" s="77">
        <v>81.5</v>
      </c>
      <c r="P23" s="77">
        <v>82</v>
      </c>
      <c r="Q23" s="77">
        <v>82</v>
      </c>
      <c r="R23" s="77">
        <v>106</v>
      </c>
      <c r="S23" s="77">
        <v>133</v>
      </c>
      <c r="T23" s="77">
        <v>141.5</v>
      </c>
      <c r="U23" s="77">
        <v>146.5</v>
      </c>
      <c r="V23" s="77">
        <v>127</v>
      </c>
      <c r="W23" s="77">
        <v>119.5</v>
      </c>
      <c r="X23" s="77">
        <v>114</v>
      </c>
      <c r="Y23" s="77">
        <v>79</v>
      </c>
      <c r="Z23" s="77"/>
      <c r="AA23" s="79">
        <f t="shared" si="2"/>
        <v>2252</v>
      </c>
    </row>
    <row r="24" spans="1:27" ht="24.95" customHeight="1" x14ac:dyDescent="0.2">
      <c r="A24" s="85" t="s">
        <v>19</v>
      </c>
      <c r="B24" s="77">
        <v>410.00000000000006</v>
      </c>
      <c r="C24" s="77">
        <v>390.00000000000006</v>
      </c>
      <c r="D24" s="77">
        <v>372.99999999999994</v>
      </c>
      <c r="E24" s="77">
        <v>367.00000000000006</v>
      </c>
      <c r="F24" s="77">
        <v>366</v>
      </c>
      <c r="G24" s="77">
        <v>376.00000000000006</v>
      </c>
      <c r="H24" s="77">
        <v>413.99999999999994</v>
      </c>
      <c r="I24" s="77">
        <v>470</v>
      </c>
      <c r="J24" s="77">
        <v>516</v>
      </c>
      <c r="K24" s="77">
        <v>539</v>
      </c>
      <c r="L24" s="77">
        <v>555</v>
      </c>
      <c r="M24" s="77">
        <v>572</v>
      </c>
      <c r="N24" s="77">
        <v>561.99999999999989</v>
      </c>
      <c r="O24" s="77">
        <v>554.00000000000011</v>
      </c>
      <c r="P24" s="77">
        <v>540.00000000000011</v>
      </c>
      <c r="Q24" s="77">
        <v>529</v>
      </c>
      <c r="R24" s="77">
        <v>533</v>
      </c>
      <c r="S24" s="77">
        <v>549.00000000000011</v>
      </c>
      <c r="T24" s="77">
        <v>549.00000000000011</v>
      </c>
      <c r="U24" s="77">
        <v>551</v>
      </c>
      <c r="V24" s="77">
        <v>530</v>
      </c>
      <c r="W24" s="77">
        <v>487</v>
      </c>
      <c r="X24" s="77">
        <v>449.00000000000011</v>
      </c>
      <c r="Y24" s="77">
        <v>398.00000000000006</v>
      </c>
      <c r="Z24" s="77"/>
      <c r="AA24" s="79">
        <f t="shared" si="2"/>
        <v>11579</v>
      </c>
    </row>
    <row r="25" spans="1:27" ht="30" customHeight="1" thickBot="1" x14ac:dyDescent="0.25">
      <c r="A25" s="86" t="s">
        <v>20</v>
      </c>
      <c r="B25" s="87">
        <f t="shared" ref="B25:AA25" si="3">SUM(B19:B24)</f>
        <v>5875.5459999999994</v>
      </c>
      <c r="C25" s="88">
        <f t="shared" si="3"/>
        <v>5584.9069999999992</v>
      </c>
      <c r="D25" s="88">
        <f t="shared" si="3"/>
        <v>5369.91</v>
      </c>
      <c r="E25" s="88">
        <f t="shared" si="3"/>
        <v>5291.9320000000007</v>
      </c>
      <c r="F25" s="88">
        <f t="shared" si="3"/>
        <v>5243.4539999999997</v>
      </c>
      <c r="G25" s="88">
        <f t="shared" si="3"/>
        <v>5216.4989999999998</v>
      </c>
      <c r="H25" s="88">
        <f t="shared" si="3"/>
        <v>5356.1200000000008</v>
      </c>
      <c r="I25" s="88">
        <f t="shared" si="3"/>
        <v>6029.5589999999993</v>
      </c>
      <c r="J25" s="88">
        <f t="shared" si="3"/>
        <v>6493.4269999999997</v>
      </c>
      <c r="K25" s="88">
        <f t="shared" si="3"/>
        <v>6807.951</v>
      </c>
      <c r="L25" s="88">
        <f t="shared" si="3"/>
        <v>7090.639000000001</v>
      </c>
      <c r="M25" s="88">
        <f t="shared" si="3"/>
        <v>7397.809000000002</v>
      </c>
      <c r="N25" s="88">
        <f t="shared" si="3"/>
        <v>7544.2720000000008</v>
      </c>
      <c r="O25" s="88">
        <f t="shared" si="3"/>
        <v>7547.5430000000006</v>
      </c>
      <c r="P25" s="88">
        <f t="shared" si="3"/>
        <v>7454.1120000000001</v>
      </c>
      <c r="Q25" s="88">
        <f t="shared" si="3"/>
        <v>7386.1519999999991</v>
      </c>
      <c r="R25" s="88">
        <f t="shared" si="3"/>
        <v>7246.0159999999996</v>
      </c>
      <c r="S25" s="88">
        <f t="shared" si="3"/>
        <v>7055.7490000000007</v>
      </c>
      <c r="T25" s="88">
        <f t="shared" si="3"/>
        <v>7025.244999999999</v>
      </c>
      <c r="U25" s="88">
        <f t="shared" si="3"/>
        <v>7135.0730000000003</v>
      </c>
      <c r="V25" s="88">
        <f t="shared" si="3"/>
        <v>7111.5150000000012</v>
      </c>
      <c r="W25" s="88">
        <f t="shared" si="3"/>
        <v>6775.1489999999994</v>
      </c>
      <c r="X25" s="88">
        <f t="shared" si="3"/>
        <v>6444.5679999999993</v>
      </c>
      <c r="Y25" s="88">
        <f t="shared" si="3"/>
        <v>5958.2979999999989</v>
      </c>
      <c r="Z25" s="89">
        <f t="shared" si="3"/>
        <v>0</v>
      </c>
      <c r="AA25" s="90">
        <f t="shared" si="3"/>
        <v>156441.44499999998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618.5</v>
      </c>
      <c r="C28" s="72">
        <v>585.5</v>
      </c>
      <c r="D28" s="72">
        <v>564.5</v>
      </c>
      <c r="E28" s="72">
        <v>558</v>
      </c>
      <c r="F28" s="72">
        <v>558</v>
      </c>
      <c r="G28" s="72">
        <v>575</v>
      </c>
      <c r="H28" s="72">
        <v>629.51</v>
      </c>
      <c r="I28" s="72">
        <v>697.86</v>
      </c>
      <c r="J28" s="72">
        <v>757.14</v>
      </c>
      <c r="K28" s="72">
        <v>782.31</v>
      </c>
      <c r="L28" s="72">
        <v>800.67</v>
      </c>
      <c r="M28" s="72">
        <v>821.15</v>
      </c>
      <c r="N28" s="72">
        <v>808.95</v>
      </c>
      <c r="O28" s="72">
        <v>793.56</v>
      </c>
      <c r="P28" s="72">
        <v>777.7</v>
      </c>
      <c r="Q28" s="72">
        <v>763.23</v>
      </c>
      <c r="R28" s="72">
        <v>781.68</v>
      </c>
      <c r="S28" s="72">
        <v>818.12</v>
      </c>
      <c r="T28" s="72">
        <v>818.15</v>
      </c>
      <c r="U28" s="72">
        <v>824.25</v>
      </c>
      <c r="V28" s="72">
        <v>751</v>
      </c>
      <c r="W28" s="72">
        <v>729.5</v>
      </c>
      <c r="X28" s="72">
        <v>686</v>
      </c>
      <c r="Y28" s="72">
        <v>600</v>
      </c>
      <c r="Z28" s="73"/>
      <c r="AA28" s="74">
        <f>SUM(B28:Z28)</f>
        <v>17100.28</v>
      </c>
    </row>
    <row r="29" spans="1:27" ht="24.95" customHeight="1" x14ac:dyDescent="0.2">
      <c r="A29" s="75" t="s">
        <v>23</v>
      </c>
      <c r="B29" s="76">
        <v>5380.0460000000003</v>
      </c>
      <c r="C29" s="77">
        <v>5131.4070000000002</v>
      </c>
      <c r="D29" s="77">
        <v>4920.41</v>
      </c>
      <c r="E29" s="77">
        <v>4848.9319999999998</v>
      </c>
      <c r="F29" s="77">
        <v>4757.4539999999997</v>
      </c>
      <c r="G29" s="77">
        <v>4747.4989999999998</v>
      </c>
      <c r="H29" s="77">
        <v>4901.6099999999997</v>
      </c>
      <c r="I29" s="77">
        <v>5564.6989999999996</v>
      </c>
      <c r="J29" s="77">
        <v>5979.2870000000003</v>
      </c>
      <c r="K29" s="77">
        <v>6391.6409999999996</v>
      </c>
      <c r="L29" s="77">
        <v>6848.9690000000001</v>
      </c>
      <c r="M29" s="77">
        <v>7282.6589999999997</v>
      </c>
      <c r="N29" s="77">
        <v>7376.53</v>
      </c>
      <c r="O29" s="77">
        <v>7399.9830000000002</v>
      </c>
      <c r="P29" s="77">
        <v>7287.4120000000003</v>
      </c>
      <c r="Q29" s="77">
        <v>7241.9219999999996</v>
      </c>
      <c r="R29" s="77">
        <v>6891.3360000000002</v>
      </c>
      <c r="S29" s="77">
        <v>6664.6289999999999</v>
      </c>
      <c r="T29" s="77">
        <v>6573.0950000000003</v>
      </c>
      <c r="U29" s="77">
        <v>6572.8230000000003</v>
      </c>
      <c r="V29" s="77">
        <v>6676.5150000000003</v>
      </c>
      <c r="W29" s="77">
        <v>6305.6490000000003</v>
      </c>
      <c r="X29" s="77">
        <v>5929.5680000000002</v>
      </c>
      <c r="Y29" s="77">
        <v>5536.2979999999998</v>
      </c>
      <c r="Z29" s="78"/>
      <c r="AA29" s="79">
        <f>SUM(B29:Z29)</f>
        <v>147210.37299999999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5998.5460000000003</v>
      </c>
      <c r="C31" s="62">
        <f t="shared" si="4"/>
        <v>5716.9070000000002</v>
      </c>
      <c r="D31" s="62">
        <f t="shared" si="4"/>
        <v>5484.91</v>
      </c>
      <c r="E31" s="62">
        <f t="shared" si="4"/>
        <v>5406.9319999999998</v>
      </c>
      <c r="F31" s="62">
        <f t="shared" si="4"/>
        <v>5315.4539999999997</v>
      </c>
      <c r="G31" s="62">
        <f t="shared" si="4"/>
        <v>5322.4989999999998</v>
      </c>
      <c r="H31" s="62">
        <f t="shared" si="4"/>
        <v>5531.12</v>
      </c>
      <c r="I31" s="62">
        <f t="shared" si="4"/>
        <v>6262.5589999999993</v>
      </c>
      <c r="J31" s="62">
        <f t="shared" si="4"/>
        <v>6736.4270000000006</v>
      </c>
      <c r="K31" s="62">
        <f t="shared" si="4"/>
        <v>7173.9509999999991</v>
      </c>
      <c r="L31" s="62">
        <f t="shared" si="4"/>
        <v>7649.6390000000001</v>
      </c>
      <c r="M31" s="62">
        <f t="shared" si="4"/>
        <v>8103.8089999999993</v>
      </c>
      <c r="N31" s="62">
        <f t="shared" si="4"/>
        <v>8185.48</v>
      </c>
      <c r="O31" s="62">
        <f t="shared" si="4"/>
        <v>8193.5429999999997</v>
      </c>
      <c r="P31" s="62">
        <f t="shared" si="4"/>
        <v>8065.1120000000001</v>
      </c>
      <c r="Q31" s="62">
        <f t="shared" si="4"/>
        <v>8005.152</v>
      </c>
      <c r="R31" s="62">
        <f t="shared" si="4"/>
        <v>7673.0160000000005</v>
      </c>
      <c r="S31" s="62">
        <f t="shared" si="4"/>
        <v>7482.7489999999998</v>
      </c>
      <c r="T31" s="62">
        <f t="shared" si="4"/>
        <v>7391.2449999999999</v>
      </c>
      <c r="U31" s="62">
        <f t="shared" si="4"/>
        <v>7397.0730000000003</v>
      </c>
      <c r="V31" s="62">
        <f t="shared" si="4"/>
        <v>7427.5150000000003</v>
      </c>
      <c r="W31" s="62">
        <f t="shared" si="4"/>
        <v>7035.1490000000003</v>
      </c>
      <c r="X31" s="62">
        <f t="shared" si="4"/>
        <v>6615.5680000000002</v>
      </c>
      <c r="Y31" s="62">
        <f t="shared" si="4"/>
        <v>6136.2979999999998</v>
      </c>
      <c r="Z31" s="63">
        <f t="shared" si="4"/>
        <v>0</v>
      </c>
      <c r="AA31" s="64">
        <f t="shared" si="4"/>
        <v>164310.65299999999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60</v>
      </c>
      <c r="C34" s="95">
        <v>44</v>
      </c>
      <c r="D34" s="95">
        <v>36</v>
      </c>
      <c r="E34" s="95">
        <v>36</v>
      </c>
      <c r="F34" s="95">
        <v>36</v>
      </c>
      <c r="G34" s="95">
        <v>60</v>
      </c>
      <c r="H34" s="95">
        <v>70</v>
      </c>
      <c r="I34" s="95">
        <v>130</v>
      </c>
      <c r="J34" s="95">
        <v>122</v>
      </c>
      <c r="K34" s="95">
        <v>259</v>
      </c>
      <c r="L34" s="95">
        <v>321</v>
      </c>
      <c r="M34" s="95">
        <v>332</v>
      </c>
      <c r="N34" s="95">
        <v>318</v>
      </c>
      <c r="O34" s="95">
        <v>288</v>
      </c>
      <c r="P34" s="95">
        <v>277</v>
      </c>
      <c r="Q34" s="95">
        <v>316</v>
      </c>
      <c r="R34" s="95">
        <v>272</v>
      </c>
      <c r="S34" s="95">
        <v>314</v>
      </c>
      <c r="T34" s="95">
        <v>211</v>
      </c>
      <c r="U34" s="95">
        <v>150</v>
      </c>
      <c r="V34" s="95">
        <v>174</v>
      </c>
      <c r="W34" s="95">
        <v>115</v>
      </c>
      <c r="X34" s="95">
        <v>86</v>
      </c>
      <c r="Y34" s="95">
        <v>80</v>
      </c>
      <c r="Z34" s="96"/>
      <c r="AA34" s="74">
        <f t="shared" ref="AA34:AA39" si="5">SUM(B34:Z34)</f>
        <v>4107</v>
      </c>
    </row>
    <row r="35" spans="1:27" ht="24.95" customHeight="1" x14ac:dyDescent="0.2">
      <c r="A35" s="97" t="s">
        <v>41</v>
      </c>
      <c r="B35" s="98">
        <v>63</v>
      </c>
      <c r="C35" s="99">
        <v>88</v>
      </c>
      <c r="D35" s="99">
        <v>79</v>
      </c>
      <c r="E35" s="99">
        <v>79</v>
      </c>
      <c r="F35" s="99">
        <v>36</v>
      </c>
      <c r="G35" s="99">
        <v>46</v>
      </c>
      <c r="H35" s="99">
        <v>105</v>
      </c>
      <c r="I35" s="99">
        <v>103</v>
      </c>
      <c r="J35" s="99">
        <v>121</v>
      </c>
      <c r="K35" s="99">
        <v>97</v>
      </c>
      <c r="L35" s="99">
        <v>158</v>
      </c>
      <c r="M35" s="99">
        <v>165</v>
      </c>
      <c r="N35" s="99">
        <v>171</v>
      </c>
      <c r="O35" s="99">
        <v>149</v>
      </c>
      <c r="P35" s="99">
        <v>125</v>
      </c>
      <c r="Q35" s="99">
        <v>94</v>
      </c>
      <c r="R35" s="99">
        <v>115</v>
      </c>
      <c r="S35" s="99">
        <v>113</v>
      </c>
      <c r="T35" s="99">
        <v>155</v>
      </c>
      <c r="U35" s="99">
        <v>112</v>
      </c>
      <c r="V35" s="99">
        <v>142</v>
      </c>
      <c r="W35" s="99">
        <v>145</v>
      </c>
      <c r="X35" s="99">
        <v>85</v>
      </c>
      <c r="Y35" s="99">
        <v>98</v>
      </c>
      <c r="Z35" s="100"/>
      <c r="AA35" s="79">
        <f t="shared" si="5"/>
        <v>2644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164</v>
      </c>
      <c r="I36" s="99"/>
      <c r="J36" s="99">
        <v>319.5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483.5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</v>
      </c>
      <c r="L37" s="99">
        <v>80</v>
      </c>
      <c r="M37" s="99">
        <v>209</v>
      </c>
      <c r="N37" s="99">
        <v>152.208</v>
      </c>
      <c r="O37" s="99">
        <v>209</v>
      </c>
      <c r="P37" s="99">
        <v>209</v>
      </c>
      <c r="Q37" s="99">
        <v>209</v>
      </c>
      <c r="R37" s="99">
        <v>40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1118.2080000000001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183.7</v>
      </c>
      <c r="P38" s="99">
        <v>234.2</v>
      </c>
      <c r="Q38" s="99"/>
      <c r="R38" s="99"/>
      <c r="S38" s="99"/>
      <c r="T38" s="99"/>
      <c r="U38" s="99"/>
      <c r="V38" s="99"/>
      <c r="W38" s="99">
        <v>276.8</v>
      </c>
      <c r="X38" s="99">
        <v>500</v>
      </c>
      <c r="Y38" s="99">
        <v>500</v>
      </c>
      <c r="Z38" s="100"/>
      <c r="AA38" s="79">
        <f t="shared" si="5"/>
        <v>8194.7000000000007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623</v>
      </c>
      <c r="C39" s="88">
        <f t="shared" si="6"/>
        <v>632</v>
      </c>
      <c r="D39" s="88">
        <f t="shared" si="6"/>
        <v>615</v>
      </c>
      <c r="E39" s="88">
        <f t="shared" si="6"/>
        <v>615</v>
      </c>
      <c r="F39" s="88">
        <f t="shared" si="6"/>
        <v>572</v>
      </c>
      <c r="G39" s="88">
        <f t="shared" si="6"/>
        <v>606</v>
      </c>
      <c r="H39" s="88">
        <f t="shared" si="6"/>
        <v>839</v>
      </c>
      <c r="I39" s="88">
        <f t="shared" si="6"/>
        <v>733</v>
      </c>
      <c r="J39" s="88">
        <f t="shared" si="6"/>
        <v>1062.5</v>
      </c>
      <c r="K39" s="88">
        <f t="shared" si="6"/>
        <v>866</v>
      </c>
      <c r="L39" s="88">
        <f t="shared" si="6"/>
        <v>1059</v>
      </c>
      <c r="M39" s="88">
        <f t="shared" si="6"/>
        <v>1206</v>
      </c>
      <c r="N39" s="88">
        <f t="shared" si="6"/>
        <v>1141.2080000000001</v>
      </c>
      <c r="O39" s="88">
        <f t="shared" si="6"/>
        <v>829.7</v>
      </c>
      <c r="P39" s="88">
        <f t="shared" si="6"/>
        <v>845.2</v>
      </c>
      <c r="Q39" s="88">
        <f t="shared" si="6"/>
        <v>619</v>
      </c>
      <c r="R39" s="88">
        <f t="shared" si="6"/>
        <v>427</v>
      </c>
      <c r="S39" s="88">
        <f t="shared" si="6"/>
        <v>427</v>
      </c>
      <c r="T39" s="88">
        <f t="shared" si="6"/>
        <v>366</v>
      </c>
      <c r="U39" s="88">
        <f t="shared" si="6"/>
        <v>262</v>
      </c>
      <c r="V39" s="88">
        <f t="shared" si="6"/>
        <v>316</v>
      </c>
      <c r="W39" s="88">
        <f t="shared" si="6"/>
        <v>536.79999999999995</v>
      </c>
      <c r="X39" s="88">
        <f t="shared" si="6"/>
        <v>671</v>
      </c>
      <c r="Y39" s="88">
        <f t="shared" si="6"/>
        <v>678</v>
      </c>
      <c r="Z39" s="89">
        <f t="shared" si="6"/>
        <v>0</v>
      </c>
      <c r="AA39" s="90">
        <f t="shared" si="5"/>
        <v>16547.408000000003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164</v>
      </c>
      <c r="I44" s="99"/>
      <c r="J44" s="99">
        <v>319.5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483.5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183.7</v>
      </c>
      <c r="P46" s="99">
        <v>234.2</v>
      </c>
      <c r="Q46" s="99"/>
      <c r="R46" s="99"/>
      <c r="S46" s="99"/>
      <c r="T46" s="99"/>
      <c r="U46" s="99"/>
      <c r="V46" s="99"/>
      <c r="W46" s="99">
        <v>276.8</v>
      </c>
      <c r="X46" s="99">
        <v>500</v>
      </c>
      <c r="Y46" s="99">
        <v>500</v>
      </c>
      <c r="Z46" s="100"/>
      <c r="AA46" s="79">
        <f t="shared" si="7"/>
        <v>8194.7000000000007</v>
      </c>
    </row>
    <row r="47" spans="1:27" ht="24.95" customHeight="1" x14ac:dyDescent="0.2">
      <c r="A47" s="85" t="s">
        <v>47</v>
      </c>
      <c r="B47" s="98">
        <v>148</v>
      </c>
      <c r="C47" s="99">
        <v>141</v>
      </c>
      <c r="D47" s="99">
        <v>127</v>
      </c>
      <c r="E47" s="99">
        <v>123</v>
      </c>
      <c r="F47" s="99">
        <v>125</v>
      </c>
      <c r="G47" s="99">
        <v>139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138</v>
      </c>
      <c r="Z47" s="100"/>
      <c r="AA47" s="79">
        <f t="shared" si="7"/>
        <v>3491</v>
      </c>
    </row>
    <row r="48" spans="1:27" ht="30" customHeight="1" thickBot="1" x14ac:dyDescent="0.25">
      <c r="A48" s="86" t="s">
        <v>48</v>
      </c>
      <c r="B48" s="87">
        <f>SUM(B42:B47)</f>
        <v>648</v>
      </c>
      <c r="C48" s="88">
        <f t="shared" ref="C48:Z48" si="8">SUM(C42:C47)</f>
        <v>641</v>
      </c>
      <c r="D48" s="88">
        <f t="shared" si="8"/>
        <v>627</v>
      </c>
      <c r="E48" s="88">
        <f t="shared" si="8"/>
        <v>623</v>
      </c>
      <c r="F48" s="88">
        <f t="shared" si="8"/>
        <v>625</v>
      </c>
      <c r="G48" s="88">
        <f t="shared" si="8"/>
        <v>639</v>
      </c>
      <c r="H48" s="88">
        <f t="shared" si="8"/>
        <v>814</v>
      </c>
      <c r="I48" s="88">
        <f t="shared" si="8"/>
        <v>650</v>
      </c>
      <c r="J48" s="88">
        <f t="shared" si="8"/>
        <v>969.5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333.7</v>
      </c>
      <c r="P48" s="88">
        <f t="shared" si="8"/>
        <v>384.2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426.8</v>
      </c>
      <c r="X48" s="88">
        <f t="shared" si="8"/>
        <v>650</v>
      </c>
      <c r="Y48" s="88">
        <f t="shared" si="8"/>
        <v>638</v>
      </c>
      <c r="Z48" s="89">
        <f t="shared" si="8"/>
        <v>0</v>
      </c>
      <c r="AA48" s="90">
        <f t="shared" si="7"/>
        <v>12169.2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6498.5459999999994</v>
      </c>
      <c r="C51" s="88">
        <f t="shared" si="10"/>
        <v>6216.9069999999992</v>
      </c>
      <c r="D51" s="88">
        <f t="shared" si="10"/>
        <v>5984.91</v>
      </c>
      <c r="E51" s="88">
        <f t="shared" si="10"/>
        <v>5906.9320000000007</v>
      </c>
      <c r="F51" s="88">
        <f t="shared" si="10"/>
        <v>5815.4539999999997</v>
      </c>
      <c r="G51" s="88">
        <f t="shared" si="10"/>
        <v>5822.4989999999998</v>
      </c>
      <c r="H51" s="88">
        <f t="shared" si="10"/>
        <v>6195.1200000000008</v>
      </c>
      <c r="I51" s="88">
        <f t="shared" si="10"/>
        <v>6762.5589999999993</v>
      </c>
      <c r="J51" s="88">
        <f t="shared" si="10"/>
        <v>7555.9269999999997</v>
      </c>
      <c r="K51" s="88">
        <f t="shared" si="10"/>
        <v>7673.951</v>
      </c>
      <c r="L51" s="88">
        <f t="shared" si="10"/>
        <v>8149.639000000001</v>
      </c>
      <c r="M51" s="88">
        <f t="shared" si="10"/>
        <v>8603.8090000000011</v>
      </c>
      <c r="N51" s="88">
        <f t="shared" si="10"/>
        <v>8685.4800000000014</v>
      </c>
      <c r="O51" s="88">
        <f t="shared" si="10"/>
        <v>8377.2430000000004</v>
      </c>
      <c r="P51" s="88">
        <f t="shared" si="10"/>
        <v>8299.3119999999999</v>
      </c>
      <c r="Q51" s="88">
        <f t="shared" si="10"/>
        <v>8005.1519999999991</v>
      </c>
      <c r="R51" s="88">
        <f t="shared" si="10"/>
        <v>7673.0159999999996</v>
      </c>
      <c r="S51" s="88">
        <f t="shared" si="10"/>
        <v>7482.7490000000007</v>
      </c>
      <c r="T51" s="88">
        <f t="shared" si="10"/>
        <v>7391.244999999999</v>
      </c>
      <c r="U51" s="88">
        <f t="shared" si="10"/>
        <v>7397.0730000000003</v>
      </c>
      <c r="V51" s="88">
        <f t="shared" si="10"/>
        <v>7427.5150000000012</v>
      </c>
      <c r="W51" s="88">
        <f t="shared" si="10"/>
        <v>7311.9489999999996</v>
      </c>
      <c r="X51" s="88">
        <f t="shared" si="10"/>
        <v>7115.5679999999993</v>
      </c>
      <c r="Y51" s="88">
        <f t="shared" si="10"/>
        <v>6636.2979999999989</v>
      </c>
      <c r="Z51" s="89">
        <f t="shared" si="10"/>
        <v>0</v>
      </c>
      <c r="AA51" s="104">
        <f>SUM(B51:Z51)</f>
        <v>172988.85300000003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-158.70000000000005</v>
      </c>
      <c r="C4" s="18">
        <v>-238</v>
      </c>
      <c r="D4" s="18">
        <v>-88.100000000000023</v>
      </c>
      <c r="E4" s="18">
        <v>-53.700000000000045</v>
      </c>
      <c r="F4" s="18">
        <v>170.5</v>
      </c>
      <c r="G4" s="18">
        <v>429.3</v>
      </c>
      <c r="H4" s="18">
        <v>664</v>
      </c>
      <c r="I4" s="18">
        <v>389.5</v>
      </c>
      <c r="J4" s="18">
        <v>819.5</v>
      </c>
      <c r="K4" s="18">
        <v>358.3</v>
      </c>
      <c r="L4" s="18">
        <v>-149.10000000000002</v>
      </c>
      <c r="M4" s="18">
        <v>1.5</v>
      </c>
      <c r="N4" s="18">
        <v>-229</v>
      </c>
      <c r="O4" s="18">
        <v>-540.29999999999995</v>
      </c>
      <c r="P4" s="18">
        <v>-497.8</v>
      </c>
      <c r="Q4" s="18">
        <v>-1055.0999999999999</v>
      </c>
      <c r="R4" s="18">
        <v>-1141.2</v>
      </c>
      <c r="S4" s="18">
        <v>-908.8</v>
      </c>
      <c r="T4" s="18">
        <v>-739.5</v>
      </c>
      <c r="U4" s="18">
        <v>-559.9</v>
      </c>
      <c r="V4" s="18">
        <v>-550.40000000000009</v>
      </c>
      <c r="W4" s="18">
        <v>-220.3</v>
      </c>
      <c r="X4" s="18">
        <v>-221.10000000000002</v>
      </c>
      <c r="Y4" s="18">
        <v>-53.100000000000023</v>
      </c>
      <c r="Z4" s="19"/>
      <c r="AA4" s="111">
        <f>SUM(B4:Z4)</f>
        <v>-4571.5000000000009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103.57</v>
      </c>
      <c r="C7" s="117">
        <v>97.95</v>
      </c>
      <c r="D7" s="117">
        <v>95.18</v>
      </c>
      <c r="E7" s="117">
        <v>89.62</v>
      </c>
      <c r="F7" s="117">
        <v>90.11</v>
      </c>
      <c r="G7" s="117">
        <v>91.6</v>
      </c>
      <c r="H7" s="117">
        <v>99.51</v>
      </c>
      <c r="I7" s="117">
        <v>89.85</v>
      </c>
      <c r="J7" s="117">
        <v>83.02</v>
      </c>
      <c r="K7" s="117">
        <v>79.37</v>
      </c>
      <c r="L7" s="117">
        <v>69.400000000000006</v>
      </c>
      <c r="M7" s="117">
        <v>41.83</v>
      </c>
      <c r="N7" s="117">
        <v>56.01</v>
      </c>
      <c r="O7" s="117">
        <v>50</v>
      </c>
      <c r="P7" s="117">
        <v>49</v>
      </c>
      <c r="Q7" s="117">
        <v>49</v>
      </c>
      <c r="R7" s="117">
        <v>89.46</v>
      </c>
      <c r="S7" s="117">
        <v>100.49</v>
      </c>
      <c r="T7" s="117">
        <v>114.62</v>
      </c>
      <c r="U7" s="117">
        <v>134.1</v>
      </c>
      <c r="V7" s="117">
        <v>150</v>
      </c>
      <c r="W7" s="117">
        <v>133.05000000000001</v>
      </c>
      <c r="X7" s="117">
        <v>123.71</v>
      </c>
      <c r="Y7" s="117">
        <v>112.54</v>
      </c>
      <c r="Z7" s="118"/>
      <c r="AA7" s="119">
        <f>IF(SUM(B7:Z7)&lt;&gt;0,AVERAGEIF(B7:Z7,"&lt;&gt;"""),"")</f>
        <v>91.37458333333332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658.7</v>
      </c>
      <c r="C13" s="129">
        <v>738</v>
      </c>
      <c r="D13" s="129">
        <v>588.1</v>
      </c>
      <c r="E13" s="129">
        <v>553.70000000000005</v>
      </c>
      <c r="F13" s="129">
        <v>329.5</v>
      </c>
      <c r="G13" s="129">
        <v>70.7</v>
      </c>
      <c r="H13" s="129"/>
      <c r="I13" s="129">
        <v>110.5</v>
      </c>
      <c r="J13" s="129"/>
      <c r="K13" s="129">
        <v>141.69999999999999</v>
      </c>
      <c r="L13" s="129">
        <v>649.1</v>
      </c>
      <c r="M13" s="129">
        <v>498.5</v>
      </c>
      <c r="N13" s="129">
        <v>729</v>
      </c>
      <c r="O13" s="129">
        <v>724</v>
      </c>
      <c r="P13" s="129">
        <v>732</v>
      </c>
      <c r="Q13" s="129">
        <v>745</v>
      </c>
      <c r="R13" s="129">
        <v>709</v>
      </c>
      <c r="S13" s="129">
        <v>728</v>
      </c>
      <c r="T13" s="129">
        <v>239.5</v>
      </c>
      <c r="U13" s="129">
        <v>408</v>
      </c>
      <c r="V13" s="129">
        <v>290.10000000000002</v>
      </c>
      <c r="W13" s="129">
        <v>497.1</v>
      </c>
      <c r="X13" s="129">
        <v>721.1</v>
      </c>
      <c r="Y13" s="130">
        <v>553.1</v>
      </c>
      <c r="Z13" s="131"/>
      <c r="AA13" s="132">
        <f t="shared" si="0"/>
        <v>11414.400000000001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310.10000000000002</v>
      </c>
      <c r="R15" s="133">
        <v>432.2</v>
      </c>
      <c r="S15" s="133">
        <v>180.8</v>
      </c>
      <c r="T15" s="133">
        <v>500</v>
      </c>
      <c r="U15" s="133">
        <v>151.9</v>
      </c>
      <c r="V15" s="133">
        <v>260.3</v>
      </c>
      <c r="W15" s="133"/>
      <c r="X15" s="133"/>
      <c r="Y15" s="133"/>
      <c r="Z15" s="131"/>
      <c r="AA15" s="132">
        <f t="shared" si="0"/>
        <v>1835.3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658.7</v>
      </c>
      <c r="C16" s="135">
        <f t="shared" si="1"/>
        <v>738</v>
      </c>
      <c r="D16" s="135">
        <f t="shared" si="1"/>
        <v>588.1</v>
      </c>
      <c r="E16" s="135">
        <f t="shared" si="1"/>
        <v>553.70000000000005</v>
      </c>
      <c r="F16" s="135">
        <f t="shared" si="1"/>
        <v>329.5</v>
      </c>
      <c r="G16" s="135">
        <f t="shared" si="1"/>
        <v>70.7</v>
      </c>
      <c r="H16" s="135">
        <f t="shared" si="1"/>
        <v>0</v>
      </c>
      <c r="I16" s="135">
        <f t="shared" si="1"/>
        <v>110.5</v>
      </c>
      <c r="J16" s="135">
        <f t="shared" si="1"/>
        <v>0</v>
      </c>
      <c r="K16" s="135">
        <f t="shared" si="1"/>
        <v>141.69999999999999</v>
      </c>
      <c r="L16" s="135">
        <f t="shared" si="1"/>
        <v>649.1</v>
      </c>
      <c r="M16" s="135">
        <f t="shared" si="1"/>
        <v>498.5</v>
      </c>
      <c r="N16" s="135">
        <f t="shared" si="1"/>
        <v>729</v>
      </c>
      <c r="O16" s="135">
        <f t="shared" si="1"/>
        <v>724</v>
      </c>
      <c r="P16" s="135">
        <f t="shared" si="1"/>
        <v>732</v>
      </c>
      <c r="Q16" s="135">
        <f t="shared" si="1"/>
        <v>1055.0999999999999</v>
      </c>
      <c r="R16" s="135">
        <f t="shared" si="1"/>
        <v>1141.2</v>
      </c>
      <c r="S16" s="135">
        <f t="shared" si="1"/>
        <v>908.8</v>
      </c>
      <c r="T16" s="135">
        <f t="shared" si="1"/>
        <v>739.5</v>
      </c>
      <c r="U16" s="135">
        <f t="shared" si="1"/>
        <v>559.9</v>
      </c>
      <c r="V16" s="135">
        <f t="shared" si="1"/>
        <v>550.40000000000009</v>
      </c>
      <c r="W16" s="135">
        <f t="shared" si="1"/>
        <v>497.1</v>
      </c>
      <c r="X16" s="135">
        <f t="shared" si="1"/>
        <v>721.1</v>
      </c>
      <c r="Y16" s="135">
        <f t="shared" si="1"/>
        <v>553.1</v>
      </c>
      <c r="Z16" s="136" t="str">
        <f t="shared" si="1"/>
        <v/>
      </c>
      <c r="AA16" s="90">
        <f t="shared" si="0"/>
        <v>13249.7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164</v>
      </c>
      <c r="I21" s="129"/>
      <c r="J21" s="129">
        <v>319.5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483.5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183.7</v>
      </c>
      <c r="P23" s="133">
        <v>234.2</v>
      </c>
      <c r="Q23" s="133"/>
      <c r="R23" s="133"/>
      <c r="S23" s="133"/>
      <c r="T23" s="133"/>
      <c r="U23" s="133"/>
      <c r="V23" s="133"/>
      <c r="W23" s="133">
        <v>276.8</v>
      </c>
      <c r="X23" s="133">
        <v>500</v>
      </c>
      <c r="Y23" s="133">
        <v>500</v>
      </c>
      <c r="Z23" s="131"/>
      <c r="AA23" s="132">
        <f t="shared" si="2"/>
        <v>8194.7000000000007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664</v>
      </c>
      <c r="I24" s="135">
        <f t="shared" si="3"/>
        <v>500</v>
      </c>
      <c r="J24" s="135">
        <f t="shared" si="3"/>
        <v>819.5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183.7</v>
      </c>
      <c r="P24" s="135">
        <f t="shared" si="3"/>
        <v>234.2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276.8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8678.2000000000007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2023-08-18T11:11:03Z</dcterms:created>
  <dcterms:modified xsi:type="dcterms:W3CDTF">2023-08-18T11:11:04Z</dcterms:modified>
</cp:coreProperties>
</file>