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<sst xmlns="http://schemas.openxmlformats.org/spreadsheetml/2006/main" count="117" uniqueCount="53">
  <si>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17/08/2023 14:05:24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</si>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</sst>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459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17-40A9-A812-5306580217E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209</c:v>
                </c:pt>
                <c:pt idx="1">
                  <c:v>209</c:v>
                </c:pt>
                <c:pt idx="2">
                  <c:v>209</c:v>
                </c:pt>
                <c:pt idx="3">
                  <c:v>209</c:v>
                </c:pt>
                <c:pt idx="4">
                  <c:v>209</c:v>
                </c:pt>
                <c:pt idx="5">
                  <c:v>209</c:v>
                </c:pt>
                <c:pt idx="6">
                  <c:v>213</c:v>
                </c:pt>
                <c:pt idx="7">
                  <c:v>249</c:v>
                </c:pt>
                <c:pt idx="8">
                  <c:v>279</c:v>
                </c:pt>
                <c:pt idx="9">
                  <c:v>308</c:v>
                </c:pt>
                <c:pt idx="10">
                  <c:v>308</c:v>
                </c:pt>
                <c:pt idx="11">
                  <c:v>316</c:v>
                </c:pt>
                <c:pt idx="12">
                  <c:v>319</c:v>
                </c:pt>
                <c:pt idx="13">
                  <c:v>305</c:v>
                </c:pt>
                <c:pt idx="14">
                  <c:v>302</c:v>
                </c:pt>
                <c:pt idx="15">
                  <c:v>294</c:v>
                </c:pt>
                <c:pt idx="16">
                  <c:v>321</c:v>
                </c:pt>
                <c:pt idx="17">
                  <c:v>358</c:v>
                </c:pt>
                <c:pt idx="18">
                  <c:v>383</c:v>
                </c:pt>
                <c:pt idx="19">
                  <c:v>391</c:v>
                </c:pt>
                <c:pt idx="20">
                  <c:v>368</c:v>
                </c:pt>
                <c:pt idx="21">
                  <c:v>329</c:v>
                </c:pt>
                <c:pt idx="22">
                  <c:v>282</c:v>
                </c:pt>
                <c:pt idx="23">
                  <c:v>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17-40A9-A812-5306580217E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3181.625</c:v>
                </c:pt>
                <c:pt idx="1">
                  <c:v>2836.86</c:v>
                </c:pt>
                <c:pt idx="2">
                  <c:v>2482.951</c:v>
                </c:pt>
                <c:pt idx="3">
                  <c:v>2230.739</c:v>
                </c:pt>
                <c:pt idx="4">
                  <c:v>2298.58</c:v>
                </c:pt>
                <c:pt idx="5">
                  <c:v>2394.7370000000001</c:v>
                </c:pt>
                <c:pt idx="6">
                  <c:v>2565.1869999999999</c:v>
                </c:pt>
                <c:pt idx="7">
                  <c:v>2579.73</c:v>
                </c:pt>
                <c:pt idx="8">
                  <c:v>2510.4459999999999</c:v>
                </c:pt>
                <c:pt idx="9">
                  <c:v>2213.6530000000002</c:v>
                </c:pt>
                <c:pt idx="10">
                  <c:v>1913.663</c:v>
                </c:pt>
                <c:pt idx="11">
                  <c:v>1802.1299999999999</c:v>
                </c:pt>
                <c:pt idx="12">
                  <c:v>1771.654</c:v>
                </c:pt>
                <c:pt idx="13">
                  <c:v>1716.9</c:v>
                </c:pt>
                <c:pt idx="14">
                  <c:v>1752.5749999999998</c:v>
                </c:pt>
                <c:pt idx="15">
                  <c:v>1881.9129999999998</c:v>
                </c:pt>
                <c:pt idx="16">
                  <c:v>2241.0100000000002</c:v>
                </c:pt>
                <c:pt idx="17">
                  <c:v>2544.1819999999998</c:v>
                </c:pt>
                <c:pt idx="18">
                  <c:v>2819.6459999999997</c:v>
                </c:pt>
                <c:pt idx="19">
                  <c:v>3105.2939999999999</c:v>
                </c:pt>
                <c:pt idx="20">
                  <c:v>3136.5990000000002</c:v>
                </c:pt>
                <c:pt idx="21">
                  <c:v>3050.5480000000002</c:v>
                </c:pt>
                <c:pt idx="22">
                  <c:v>2668.7150000000001</c:v>
                </c:pt>
                <c:pt idx="23">
                  <c:v>2682.4989999999998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17-40A9-A812-5306580217E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691.3</c:v>
                </c:pt>
                <c:pt idx="1">
                  <c:v>723.7</c:v>
                </c:pt>
                <c:pt idx="2">
                  <c:v>754.5</c:v>
                </c:pt>
                <c:pt idx="3">
                  <c:v>849.2</c:v>
                </c:pt>
                <c:pt idx="4">
                  <c:v>604.9</c:v>
                </c:pt>
                <c:pt idx="5">
                  <c:v>479.2</c:v>
                </c:pt>
                <c:pt idx="6">
                  <c:v>423</c:v>
                </c:pt>
                <c:pt idx="7">
                  <c:v>336</c:v>
                </c:pt>
                <c:pt idx="8">
                  <c:v>284</c:v>
                </c:pt>
                <c:pt idx="9">
                  <c:v>234</c:v>
                </c:pt>
                <c:pt idx="10">
                  <c:v>135</c:v>
                </c:pt>
                <c:pt idx="11">
                  <c:v>125</c:v>
                </c:pt>
                <c:pt idx="12">
                  <c:v>213</c:v>
                </c:pt>
                <c:pt idx="13">
                  <c:v>234.5</c:v>
                </c:pt>
                <c:pt idx="14">
                  <c:v>526</c:v>
                </c:pt>
                <c:pt idx="15">
                  <c:v>712.4</c:v>
                </c:pt>
                <c:pt idx="16">
                  <c:v>802</c:v>
                </c:pt>
                <c:pt idx="17">
                  <c:v>814.1</c:v>
                </c:pt>
                <c:pt idx="18">
                  <c:v>951</c:v>
                </c:pt>
                <c:pt idx="19">
                  <c:v>1001.52</c:v>
                </c:pt>
                <c:pt idx="20">
                  <c:v>643.20000000000005</c:v>
                </c:pt>
                <c:pt idx="21">
                  <c:v>962.1</c:v>
                </c:pt>
                <c:pt idx="22">
                  <c:v>1149</c:v>
                </c:pt>
                <c:pt idx="23">
                  <c:v>1150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17-40A9-A812-5306580217E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1630.345</c:v>
                </c:pt>
                <c:pt idx="1">
                  <c:v>1798.7539999999999</c:v>
                </c:pt>
                <c:pt idx="2">
                  <c:v>1884.7319999999997</c:v>
                </c:pt>
                <c:pt idx="3">
                  <c:v>1962.9679999999998</c:v>
                </c:pt>
                <c:pt idx="4">
                  <c:v>2021.2350000000001</c:v>
                </c:pt>
                <c:pt idx="5">
                  <c:v>2079.8289999999997</c:v>
                </c:pt>
                <c:pt idx="6">
                  <c:v>2335.8370000000004</c:v>
                </c:pt>
                <c:pt idx="7">
                  <c:v>2897.498</c:v>
                </c:pt>
                <c:pt idx="8">
                  <c:v>3954.1620000000016</c:v>
                </c:pt>
                <c:pt idx="9">
                  <c:v>5335.6489999999994</c:v>
                </c:pt>
                <c:pt idx="10">
                  <c:v>5938.9770000000008</c:v>
                </c:pt>
                <c:pt idx="11">
                  <c:v>6250.4550000000017</c:v>
                </c:pt>
                <c:pt idx="12">
                  <c:v>6311.7850000000008</c:v>
                </c:pt>
                <c:pt idx="13">
                  <c:v>6174.6060000000025</c:v>
                </c:pt>
                <c:pt idx="14">
                  <c:v>5806.2370000000001</c:v>
                </c:pt>
                <c:pt idx="15">
                  <c:v>4708.5190000000002</c:v>
                </c:pt>
                <c:pt idx="16">
                  <c:v>3717.4780000000005</c:v>
                </c:pt>
                <c:pt idx="17">
                  <c:v>2629.6140000000005</c:v>
                </c:pt>
                <c:pt idx="18">
                  <c:v>1951.806</c:v>
                </c:pt>
                <c:pt idx="19">
                  <c:v>1566.8000000000004</c:v>
                </c:pt>
                <c:pt idx="20">
                  <c:v>1482.664</c:v>
                </c:pt>
                <c:pt idx="21">
                  <c:v>1500.9169999999999</c:v>
                </c:pt>
                <c:pt idx="22">
                  <c:v>1596.8109999999995</c:v>
                </c:pt>
                <c:pt idx="23">
                  <c:v>1738.0159999999996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17-40A9-A812-5306580217E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63</c:v>
                </c:pt>
                <c:pt idx="1">
                  <c:v>57</c:v>
                </c:pt>
                <c:pt idx="2">
                  <c:v>52</c:v>
                </c:pt>
                <c:pt idx="3">
                  <c:v>50</c:v>
                </c:pt>
                <c:pt idx="4">
                  <c:v>47</c:v>
                </c:pt>
                <c:pt idx="5">
                  <c:v>43</c:v>
                </c:pt>
                <c:pt idx="6">
                  <c:v>52</c:v>
                </c:pt>
                <c:pt idx="7">
                  <c:v>75</c:v>
                </c:pt>
                <c:pt idx="8">
                  <c:v>95</c:v>
                </c:pt>
                <c:pt idx="9">
                  <c:v>109</c:v>
                </c:pt>
                <c:pt idx="10">
                  <c:v>120</c:v>
                </c:pt>
                <c:pt idx="11">
                  <c:v>125</c:v>
                </c:pt>
                <c:pt idx="12">
                  <c:v>127</c:v>
                </c:pt>
                <c:pt idx="13">
                  <c:v>126</c:v>
                </c:pt>
                <c:pt idx="14">
                  <c:v>120</c:v>
                </c:pt>
                <c:pt idx="15">
                  <c:v>109</c:v>
                </c:pt>
                <c:pt idx="16">
                  <c:v>93</c:v>
                </c:pt>
                <c:pt idx="17">
                  <c:v>72</c:v>
                </c:pt>
                <c:pt idx="18">
                  <c:v>50</c:v>
                </c:pt>
                <c:pt idx="19">
                  <c:v>41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17-40A9-A812-5306580217E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212</c:v>
                </c:pt>
                <c:pt idx="5">
                  <c:v>436</c:v>
                </c:pt>
                <c:pt idx="6">
                  <c:v>666</c:v>
                </c:pt>
                <c:pt idx="7">
                  <c:v>761</c:v>
                </c:pt>
                <c:pt idx="8">
                  <c:v>662</c:v>
                </c:pt>
                <c:pt idx="9">
                  <c:v>442</c:v>
                </c:pt>
                <c:pt idx="10">
                  <c:v>214</c:v>
                </c:pt>
                <c:pt idx="11">
                  <c:v>170</c:v>
                </c:pt>
                <c:pt idx="12">
                  <c:v>170</c:v>
                </c:pt>
                <c:pt idx="13">
                  <c:v>106</c:v>
                </c:pt>
                <c:pt idx="14">
                  <c:v>106</c:v>
                </c:pt>
                <c:pt idx="15">
                  <c:v>106</c:v>
                </c:pt>
                <c:pt idx="16">
                  <c:v>268</c:v>
                </c:pt>
                <c:pt idx="17">
                  <c:v>620</c:v>
                </c:pt>
                <c:pt idx="18">
                  <c:v>1021</c:v>
                </c:pt>
                <c:pt idx="19">
                  <c:v>1438</c:v>
                </c:pt>
                <c:pt idx="20">
                  <c:v>1464</c:v>
                </c:pt>
                <c:pt idx="21">
                  <c:v>1309</c:v>
                </c:pt>
                <c:pt idx="22">
                  <c:v>975</c:v>
                </c:pt>
                <c:pt idx="23">
                  <c:v>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417-40A9-A812-530658021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6310.2740000000003</c:v>
                </c:pt>
                <c:pt idx="1">
                  <c:v>6009.3330000000024</c:v>
                </c:pt>
                <c:pt idx="2">
                  <c:v>5767.1989999999996</c:v>
                </c:pt>
                <c:pt idx="3">
                  <c:v>5685.9420000000009</c:v>
                </c:pt>
                <c:pt idx="4">
                  <c:v>5700.6940000000013</c:v>
                </c:pt>
                <c:pt idx="5">
                  <c:v>5949.8110000000006</c:v>
                </c:pt>
                <c:pt idx="6">
                  <c:v>6563.0660000000016</c:v>
                </c:pt>
                <c:pt idx="7">
                  <c:v>7206.1840000000011</c:v>
                </c:pt>
                <c:pt idx="8">
                  <c:v>8092.5810000000029</c:v>
                </c:pt>
                <c:pt idx="9">
                  <c:v>8950.327000000003</c:v>
                </c:pt>
                <c:pt idx="10">
                  <c:v>8937.6709999999948</c:v>
                </c:pt>
                <c:pt idx="11">
                  <c:v>9096.5409999999974</c:v>
                </c:pt>
                <c:pt idx="12">
                  <c:v>9220.4179999999978</c:v>
                </c:pt>
                <c:pt idx="13">
                  <c:v>8971.0030000000006</c:v>
                </c:pt>
                <c:pt idx="14">
                  <c:v>8920.8110000000033</c:v>
                </c:pt>
                <c:pt idx="15">
                  <c:v>8119.7850000000017</c:v>
                </c:pt>
                <c:pt idx="16">
                  <c:v>8058.5149999999985</c:v>
                </c:pt>
                <c:pt idx="17">
                  <c:v>7653.9439999999995</c:v>
                </c:pt>
                <c:pt idx="18">
                  <c:v>7792.4179999999997</c:v>
                </c:pt>
                <c:pt idx="19">
                  <c:v>8159.6569999999983</c:v>
                </c:pt>
                <c:pt idx="20">
                  <c:v>7750.4790000000003</c:v>
                </c:pt>
                <c:pt idx="21">
                  <c:v>7807.5990000000002</c:v>
                </c:pt>
                <c:pt idx="22">
                  <c:v>7327.4769999999999</c:v>
                </c:pt>
                <c:pt idx="23">
                  <c:v>6578.473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417-40A9-A812-530658021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105.01</c:v>
                </c:pt>
                <c:pt idx="1">
                  <c:v>100.76</c:v>
                </c:pt>
                <c:pt idx="2">
                  <c:v>100.47</c:v>
                </c:pt>
                <c:pt idx="3">
                  <c:v>97.66</c:v>
                </c:pt>
                <c:pt idx="4">
                  <c:v>99.27</c:v>
                </c:pt>
                <c:pt idx="5">
                  <c:v>101.96</c:v>
                </c:pt>
                <c:pt idx="6">
                  <c:v>113.8</c:v>
                </c:pt>
                <c:pt idx="7">
                  <c:v>116.99</c:v>
                </c:pt>
                <c:pt idx="8">
                  <c:v>104.84</c:v>
                </c:pt>
                <c:pt idx="9">
                  <c:v>100.19</c:v>
                </c:pt>
                <c:pt idx="10">
                  <c:v>95.85</c:v>
                </c:pt>
                <c:pt idx="11">
                  <c:v>89.05</c:v>
                </c:pt>
                <c:pt idx="12">
                  <c:v>86.28</c:v>
                </c:pt>
                <c:pt idx="13">
                  <c:v>82.85</c:v>
                </c:pt>
                <c:pt idx="14">
                  <c:v>84.16</c:v>
                </c:pt>
                <c:pt idx="15">
                  <c:v>89.46</c:v>
                </c:pt>
                <c:pt idx="16">
                  <c:v>99</c:v>
                </c:pt>
                <c:pt idx="17">
                  <c:v>110.7</c:v>
                </c:pt>
                <c:pt idx="18">
                  <c:v>129.56</c:v>
                </c:pt>
                <c:pt idx="19">
                  <c:v>155.55000000000001</c:v>
                </c:pt>
                <c:pt idx="20">
                  <c:v>160.36000000000001</c:v>
                </c:pt>
                <c:pt idx="21">
                  <c:v>128.30000000000001</c:v>
                </c:pt>
                <c:pt idx="22">
                  <c:v>114.99</c:v>
                </c:pt>
                <c:pt idx="23">
                  <c:v>113.01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417-40A9-A812-530658021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6310.2699999999986</v>
      </c>
      <c r="C4" s="18">
        <v>6009.3139999999985</v>
      </c>
      <c r="D4" s="18">
        <v>5767.183</v>
      </c>
      <c r="E4" s="18">
        <v>5685.9070000000002</v>
      </c>
      <c r="F4" s="18">
        <v>5700.7150000000001</v>
      </c>
      <c r="G4" s="18">
        <v>5949.7659999999996</v>
      </c>
      <c r="H4" s="18">
        <v>6563.0240000000003</v>
      </c>
      <c r="I4" s="18">
        <v>7206.2280000000001</v>
      </c>
      <c r="J4" s="18">
        <v>8092.6080000000002</v>
      </c>
      <c r="K4" s="18">
        <v>8950.3020000000033</v>
      </c>
      <c r="L4" s="18">
        <v>8937.64</v>
      </c>
      <c r="M4" s="18">
        <v>9096.5850000000028</v>
      </c>
      <c r="N4" s="18">
        <v>9220.4389999999985</v>
      </c>
      <c r="O4" s="18">
        <v>8971.0060000000012</v>
      </c>
      <c r="P4" s="18">
        <v>8920.8120000000035</v>
      </c>
      <c r="Q4" s="18">
        <v>8119.8319999999976</v>
      </c>
      <c r="R4" s="18">
        <v>8058.4879999999994</v>
      </c>
      <c r="S4" s="18">
        <v>7653.8959999999997</v>
      </c>
      <c r="T4" s="18">
        <v>7792.4519999999984</v>
      </c>
      <c r="U4" s="18">
        <v>8159.6139999999996</v>
      </c>
      <c r="V4" s="18">
        <v>7750.4629999999988</v>
      </c>
      <c r="W4" s="18">
        <v>7807.5650000000014</v>
      </c>
      <c r="X4" s="18">
        <v>7327.5260000000007</v>
      </c>
      <c r="Y4" s="18">
        <v>6578.5149999999994</v>
      </c>
      <c r="Z4" s="19"/>
      <c r="AA4" s="20">
        <f>SUM(B4:Z4)</f>
        <v>180630.15000000002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105.01</v>
      </c>
      <c r="C7" s="28">
        <v>100.76</v>
      </c>
      <c r="D7" s="28">
        <v>100.47</v>
      </c>
      <c r="E7" s="28">
        <v>97.66</v>
      </c>
      <c r="F7" s="28">
        <v>99.27</v>
      </c>
      <c r="G7" s="28">
        <v>101.96</v>
      </c>
      <c r="H7" s="28">
        <v>113.8</v>
      </c>
      <c r="I7" s="28">
        <v>116.99</v>
      </c>
      <c r="J7" s="28">
        <v>104.84</v>
      </c>
      <c r="K7" s="28">
        <v>100.19</v>
      </c>
      <c r="L7" s="28">
        <v>95.85</v>
      </c>
      <c r="M7" s="28">
        <v>89.05</v>
      </c>
      <c r="N7" s="28">
        <v>86.28</v>
      </c>
      <c r="O7" s="28">
        <v>82.85</v>
      </c>
      <c r="P7" s="28">
        <v>84.16</v>
      </c>
      <c r="Q7" s="28">
        <v>89.46</v>
      </c>
      <c r="R7" s="28">
        <v>99</v>
      </c>
      <c r="S7" s="28">
        <v>110.7</v>
      </c>
      <c r="T7" s="28">
        <v>129.56</v>
      </c>
      <c r="U7" s="28">
        <v>155.55000000000001</v>
      </c>
      <c r="V7" s="28">
        <v>160.36000000000001</v>
      </c>
      <c r="W7" s="28">
        <v>128.30000000000001</v>
      </c>
      <c r="X7" s="28">
        <v>114.99</v>
      </c>
      <c r="Y7" s="28">
        <v>113.01</v>
      </c>
      <c r="Z7" s="29"/>
      <c r="AA7" s="30">
        <f>IF(SUM(B7:Z7)&lt;&gt;0,AVERAGEIF(B7:Z7,"&lt;&gt;"""),"")</f>
        <v>107.50291666666668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459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9699</v>
      </c>
    </row>
    <row r="11" spans="1:27" ht="25.15" customHeight="1" x14ac:dyDescent="0.2">
      <c r="A11" s="45" t="s">
        <v>7</v>
      </c>
      <c r="B11" s="46">
        <v>209</v>
      </c>
      <c r="C11" s="47">
        <v>209</v>
      </c>
      <c r="D11" s="47">
        <v>209</v>
      </c>
      <c r="E11" s="47">
        <v>209</v>
      </c>
      <c r="F11" s="47">
        <v>209</v>
      </c>
      <c r="G11" s="47">
        <v>209</v>
      </c>
      <c r="H11" s="47">
        <v>213</v>
      </c>
      <c r="I11" s="47">
        <v>249</v>
      </c>
      <c r="J11" s="47">
        <v>279</v>
      </c>
      <c r="K11" s="47">
        <v>308</v>
      </c>
      <c r="L11" s="47">
        <v>308</v>
      </c>
      <c r="M11" s="47">
        <v>316</v>
      </c>
      <c r="N11" s="47">
        <v>319</v>
      </c>
      <c r="O11" s="47">
        <v>305</v>
      </c>
      <c r="P11" s="47">
        <v>302</v>
      </c>
      <c r="Q11" s="47">
        <v>294</v>
      </c>
      <c r="R11" s="47">
        <v>321</v>
      </c>
      <c r="S11" s="47">
        <v>358</v>
      </c>
      <c r="T11" s="47">
        <v>383</v>
      </c>
      <c r="U11" s="47">
        <v>391</v>
      </c>
      <c r="V11" s="47">
        <v>368</v>
      </c>
      <c r="W11" s="47">
        <v>329</v>
      </c>
      <c r="X11" s="47">
        <v>282</v>
      </c>
      <c r="Y11" s="47">
        <v>233</v>
      </c>
      <c r="Z11" s="48"/>
      <c r="AA11" s="49">
        <f t="shared" si="0"/>
        <v>6812</v>
      </c>
    </row>
    <row r="12" spans="1:27" ht="25.15" customHeight="1" x14ac:dyDescent="0.2">
      <c r="A12" s="50" t="s">
        <v>8</v>
      </c>
      <c r="B12" s="51">
        <v>3181.625</v>
      </c>
      <c r="C12" s="52">
        <v>2836.86</v>
      </c>
      <c r="D12" s="52">
        <v>2482.951</v>
      </c>
      <c r="E12" s="52">
        <v>2230.739</v>
      </c>
      <c r="F12" s="52">
        <v>2298.58</v>
      </c>
      <c r="G12" s="52">
        <v>2394.7370000000001</v>
      </c>
      <c r="H12" s="52">
        <v>2565.1869999999999</v>
      </c>
      <c r="I12" s="52">
        <v>2579.73</v>
      </c>
      <c r="J12" s="52">
        <v>2510.4459999999999</v>
      </c>
      <c r="K12" s="52">
        <v>2213.6530000000002</v>
      </c>
      <c r="L12" s="52">
        <v>1913.663</v>
      </c>
      <c r="M12" s="52">
        <v>1802.1299999999999</v>
      </c>
      <c r="N12" s="52">
        <v>1771.654</v>
      </c>
      <c r="O12" s="52">
        <v>1716.9</v>
      </c>
      <c r="P12" s="52">
        <v>1752.5749999999998</v>
      </c>
      <c r="Q12" s="52">
        <v>1881.9129999999998</v>
      </c>
      <c r="R12" s="52">
        <v>2241.0100000000002</v>
      </c>
      <c r="S12" s="52">
        <v>2544.1819999999998</v>
      </c>
      <c r="T12" s="52">
        <v>2819.6459999999997</v>
      </c>
      <c r="U12" s="52">
        <v>3105.2939999999999</v>
      </c>
      <c r="V12" s="52">
        <v>3136.5990000000002</v>
      </c>
      <c r="W12" s="52">
        <v>3050.5480000000002</v>
      </c>
      <c r="X12" s="52">
        <v>2668.7150000000001</v>
      </c>
      <c r="Y12" s="52">
        <v>2682.4989999999998</v>
      </c>
      <c r="Z12" s="53"/>
      <c r="AA12" s="54">
        <f t="shared" si="0"/>
        <v>58381.83600000001</v>
      </c>
    </row>
    <row r="13" spans="1:27" ht="25.1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212</v>
      </c>
      <c r="G13" s="52">
        <v>436</v>
      </c>
      <c r="H13" s="52">
        <v>666</v>
      </c>
      <c r="I13" s="52">
        <v>761</v>
      </c>
      <c r="J13" s="52">
        <v>662</v>
      </c>
      <c r="K13" s="52">
        <v>442</v>
      </c>
      <c r="L13" s="52">
        <v>214</v>
      </c>
      <c r="M13" s="52">
        <v>170</v>
      </c>
      <c r="N13" s="52">
        <v>170</v>
      </c>
      <c r="O13" s="52">
        <v>106</v>
      </c>
      <c r="P13" s="52">
        <v>106</v>
      </c>
      <c r="Q13" s="52">
        <v>106</v>
      </c>
      <c r="R13" s="52">
        <v>268</v>
      </c>
      <c r="S13" s="52">
        <v>620</v>
      </c>
      <c r="T13" s="52">
        <v>1021</v>
      </c>
      <c r="U13" s="52">
        <v>1438</v>
      </c>
      <c r="V13" s="52">
        <v>1464</v>
      </c>
      <c r="W13" s="52">
        <v>1309</v>
      </c>
      <c r="X13" s="52">
        <v>975</v>
      </c>
      <c r="Y13" s="52">
        <v>427</v>
      </c>
      <c r="Z13" s="53"/>
      <c r="AA13" s="54">
        <f t="shared" si="0"/>
        <v>11877</v>
      </c>
    </row>
    <row r="14" spans="1:27" ht="25.15" customHeight="1" x14ac:dyDescent="0.2">
      <c r="A14" s="55" t="s">
        <v>10</v>
      </c>
      <c r="B14" s="56">
        <v>1630.345</v>
      </c>
      <c r="C14" s="57">
        <v>1798.7539999999999</v>
      </c>
      <c r="D14" s="57">
        <v>1884.7319999999997</v>
      </c>
      <c r="E14" s="57">
        <v>1962.9679999999998</v>
      </c>
      <c r="F14" s="57">
        <v>2021.2350000000001</v>
      </c>
      <c r="G14" s="57">
        <v>2079.8289999999997</v>
      </c>
      <c r="H14" s="57">
        <v>2335.8370000000004</v>
      </c>
      <c r="I14" s="57">
        <v>2897.498</v>
      </c>
      <c r="J14" s="57">
        <v>3954.1620000000016</v>
      </c>
      <c r="K14" s="57">
        <v>5335.6489999999994</v>
      </c>
      <c r="L14" s="57">
        <v>5938.9770000000008</v>
      </c>
      <c r="M14" s="57">
        <v>6250.4550000000017</v>
      </c>
      <c r="N14" s="57">
        <v>6311.7850000000008</v>
      </c>
      <c r="O14" s="57">
        <v>6174.6060000000025</v>
      </c>
      <c r="P14" s="57">
        <v>5806.2370000000001</v>
      </c>
      <c r="Q14" s="57">
        <v>4708.5190000000002</v>
      </c>
      <c r="R14" s="57">
        <v>3717.4780000000005</v>
      </c>
      <c r="S14" s="57">
        <v>2629.6140000000005</v>
      </c>
      <c r="T14" s="57">
        <v>1951.806</v>
      </c>
      <c r="U14" s="57">
        <v>1566.8000000000004</v>
      </c>
      <c r="V14" s="57">
        <v>1482.664</v>
      </c>
      <c r="W14" s="57">
        <v>1500.9169999999999</v>
      </c>
      <c r="X14" s="57">
        <v>1596.8109999999995</v>
      </c>
      <c r="Y14" s="57">
        <v>1738.0159999999996</v>
      </c>
      <c r="Z14" s="58"/>
      <c r="AA14" s="59">
        <f t="shared" si="0"/>
        <v>77275.694000000018</v>
      </c>
    </row>
    <row r="15" spans="1:27" ht="25.15" customHeight="1" x14ac:dyDescent="0.2">
      <c r="A15" s="55" t="s">
        <v>11</v>
      </c>
      <c r="B15" s="56">
        <v>63</v>
      </c>
      <c r="C15" s="57">
        <v>57</v>
      </c>
      <c r="D15" s="57">
        <v>52</v>
      </c>
      <c r="E15" s="57">
        <v>50</v>
      </c>
      <c r="F15" s="57">
        <v>47</v>
      </c>
      <c r="G15" s="57">
        <v>43</v>
      </c>
      <c r="H15" s="57">
        <v>52</v>
      </c>
      <c r="I15" s="57">
        <v>75</v>
      </c>
      <c r="J15" s="57">
        <v>95</v>
      </c>
      <c r="K15" s="57">
        <v>109</v>
      </c>
      <c r="L15" s="57">
        <v>120</v>
      </c>
      <c r="M15" s="57">
        <v>125</v>
      </c>
      <c r="N15" s="57">
        <v>127</v>
      </c>
      <c r="O15" s="57">
        <v>126</v>
      </c>
      <c r="P15" s="57">
        <v>120</v>
      </c>
      <c r="Q15" s="57">
        <v>109</v>
      </c>
      <c r="R15" s="57">
        <v>93</v>
      </c>
      <c r="S15" s="57">
        <v>72</v>
      </c>
      <c r="T15" s="57">
        <v>50</v>
      </c>
      <c r="U15" s="57">
        <v>41</v>
      </c>
      <c r="V15" s="57">
        <v>40</v>
      </c>
      <c r="W15" s="57">
        <v>40</v>
      </c>
      <c r="X15" s="57">
        <v>40</v>
      </c>
      <c r="Y15" s="57">
        <v>40</v>
      </c>
      <c r="Z15" s="58"/>
      <c r="AA15" s="59">
        <f t="shared" si="0"/>
        <v>1786</v>
      </c>
    </row>
    <row r="16" spans="1:27" ht="30" customHeight="1" thickBot="1" x14ac:dyDescent="0.25">
      <c r="A16" s="60" t="s">
        <v>12</v>
      </c>
      <c r="B16" s="61">
        <f>IF(LEN(B$2)&gt;0,SUM(B10:B15),"")</f>
        <v>5618.97</v>
      </c>
      <c r="C16" s="62">
        <f t="shared" ref="C16:Z16" si="1">IF(LEN(C$2)&gt;0,SUM(C10:C15),"")</f>
        <v>5285.6139999999996</v>
      </c>
      <c r="D16" s="62">
        <f t="shared" si="1"/>
        <v>5012.683</v>
      </c>
      <c r="E16" s="62">
        <f t="shared" si="1"/>
        <v>4836.7070000000003</v>
      </c>
      <c r="F16" s="62">
        <f t="shared" si="1"/>
        <v>5095.8150000000005</v>
      </c>
      <c r="G16" s="62">
        <f t="shared" si="1"/>
        <v>5470.5659999999998</v>
      </c>
      <c r="H16" s="62">
        <f t="shared" si="1"/>
        <v>6140.0240000000003</v>
      </c>
      <c r="I16" s="62">
        <f t="shared" si="1"/>
        <v>6870.2280000000001</v>
      </c>
      <c r="J16" s="62">
        <f t="shared" si="1"/>
        <v>7808.608000000002</v>
      </c>
      <c r="K16" s="62">
        <f t="shared" si="1"/>
        <v>8716.3019999999997</v>
      </c>
      <c r="L16" s="62">
        <f t="shared" si="1"/>
        <v>8802.6400000000012</v>
      </c>
      <c r="M16" s="62">
        <f t="shared" si="1"/>
        <v>8971.5850000000028</v>
      </c>
      <c r="N16" s="62">
        <f t="shared" si="1"/>
        <v>9007.4390000000003</v>
      </c>
      <c r="O16" s="62">
        <f t="shared" si="1"/>
        <v>8736.506000000003</v>
      </c>
      <c r="P16" s="62">
        <f t="shared" si="1"/>
        <v>8394.8119999999999</v>
      </c>
      <c r="Q16" s="62">
        <f t="shared" si="1"/>
        <v>7407.4319999999998</v>
      </c>
      <c r="R16" s="62">
        <f t="shared" si="1"/>
        <v>7256.4880000000012</v>
      </c>
      <c r="S16" s="62">
        <f t="shared" si="1"/>
        <v>6839.7960000000003</v>
      </c>
      <c r="T16" s="62">
        <f t="shared" si="1"/>
        <v>6841.4519999999993</v>
      </c>
      <c r="U16" s="62">
        <f t="shared" si="1"/>
        <v>7158.0940000000001</v>
      </c>
      <c r="V16" s="62">
        <f t="shared" si="1"/>
        <v>7107.2629999999999</v>
      </c>
      <c r="W16" s="62">
        <f t="shared" si="1"/>
        <v>6845.4650000000001</v>
      </c>
      <c r="X16" s="62">
        <f t="shared" si="1"/>
        <v>6178.5259999999998</v>
      </c>
      <c r="Y16" s="62">
        <f t="shared" si="1"/>
        <v>5428.5149999999994</v>
      </c>
      <c r="Z16" s="63" t="str">
        <f t="shared" si="1"/>
        <v/>
      </c>
      <c r="AA16" s="64">
        <f>SUM(AA10:AA15)</f>
        <v>165831.53000000003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2116.9</v>
      </c>
      <c r="C28" s="72">
        <v>2206.9</v>
      </c>
      <c r="D28" s="72">
        <v>2263.9</v>
      </c>
      <c r="E28" s="72">
        <v>2297.9</v>
      </c>
      <c r="F28" s="72">
        <v>2450.9</v>
      </c>
      <c r="G28" s="72">
        <v>2651.9</v>
      </c>
      <c r="H28" s="72">
        <v>2999.51</v>
      </c>
      <c r="I28" s="72">
        <v>3511.84</v>
      </c>
      <c r="J28" s="72">
        <v>3911.97</v>
      </c>
      <c r="K28" s="72">
        <v>4164.62</v>
      </c>
      <c r="L28" s="72">
        <v>4234.43</v>
      </c>
      <c r="M28" s="72">
        <v>4352.01</v>
      </c>
      <c r="N28" s="72">
        <v>4414.51</v>
      </c>
      <c r="O28" s="72">
        <v>4256.75</v>
      </c>
      <c r="P28" s="72">
        <v>4057.32</v>
      </c>
      <c r="Q28" s="72">
        <v>3734.47</v>
      </c>
      <c r="R28" s="72">
        <v>3797.54</v>
      </c>
      <c r="S28" s="72">
        <v>3646.39</v>
      </c>
      <c r="T28" s="72">
        <v>3633.24</v>
      </c>
      <c r="U28" s="72">
        <v>3820.65</v>
      </c>
      <c r="V28" s="72">
        <v>3796.9</v>
      </c>
      <c r="W28" s="72">
        <v>3607.9</v>
      </c>
      <c r="X28" s="72">
        <v>3225.9</v>
      </c>
      <c r="Y28" s="72">
        <v>2446.9</v>
      </c>
      <c r="Z28" s="73"/>
      <c r="AA28" s="74">
        <f>SUM(B28:Z28)</f>
        <v>81601.249999999985</v>
      </c>
    </row>
    <row r="29" spans="1:27" ht="25.15" customHeight="1" x14ac:dyDescent="0.2">
      <c r="A29" s="75" t="s">
        <v>23</v>
      </c>
      <c r="B29" s="76">
        <v>1586.07</v>
      </c>
      <c r="C29" s="77">
        <v>1292.7139999999999</v>
      </c>
      <c r="D29" s="77">
        <v>1382.7829999999999</v>
      </c>
      <c r="E29" s="77">
        <v>1319.807</v>
      </c>
      <c r="F29" s="77">
        <v>1425.915</v>
      </c>
      <c r="G29" s="77">
        <v>1571.6659999999999</v>
      </c>
      <c r="H29" s="77">
        <v>1848.5139999999999</v>
      </c>
      <c r="I29" s="77">
        <v>1929.3879999999999</v>
      </c>
      <c r="J29" s="77">
        <v>2415.6379999999999</v>
      </c>
      <c r="K29" s="77">
        <v>3152.6819999999998</v>
      </c>
      <c r="L29" s="77">
        <v>3075.21</v>
      </c>
      <c r="M29" s="77">
        <v>3171.5749999999998</v>
      </c>
      <c r="N29" s="77">
        <v>3233.9290000000001</v>
      </c>
      <c r="O29" s="77">
        <v>3115.7559999999999</v>
      </c>
      <c r="P29" s="77">
        <v>2990.4920000000002</v>
      </c>
      <c r="Q29" s="77">
        <v>2221.962</v>
      </c>
      <c r="R29" s="77">
        <v>1926.9480000000001</v>
      </c>
      <c r="S29" s="77">
        <v>1431.4059999999999</v>
      </c>
      <c r="T29" s="77">
        <v>975.21199999999999</v>
      </c>
      <c r="U29" s="77">
        <v>914.46400000000006</v>
      </c>
      <c r="V29" s="77">
        <v>897.36300000000006</v>
      </c>
      <c r="W29" s="77">
        <v>757.56500000000005</v>
      </c>
      <c r="X29" s="77">
        <v>869.62599999999998</v>
      </c>
      <c r="Y29" s="77">
        <v>1346.615</v>
      </c>
      <c r="Z29" s="78"/>
      <c r="AA29" s="79">
        <f>SUM(B29:Z29)</f>
        <v>44853.299999999988</v>
      </c>
    </row>
    <row r="30" spans="1:27" ht="25.15" customHeight="1" x14ac:dyDescent="0.2">
      <c r="A30" s="82" t="s">
        <v>24</v>
      </c>
      <c r="B30" s="80">
        <v>2306</v>
      </c>
      <c r="C30" s="81">
        <v>2233</v>
      </c>
      <c r="D30" s="81">
        <v>1849</v>
      </c>
      <c r="E30" s="81">
        <v>1739</v>
      </c>
      <c r="F30" s="81">
        <v>1739</v>
      </c>
      <c r="G30" s="81">
        <v>1692</v>
      </c>
      <c r="H30" s="81">
        <v>1715</v>
      </c>
      <c r="I30" s="81">
        <v>1765</v>
      </c>
      <c r="J30" s="81">
        <v>1765</v>
      </c>
      <c r="K30" s="81">
        <v>1633</v>
      </c>
      <c r="L30" s="81">
        <v>1628</v>
      </c>
      <c r="M30" s="81">
        <v>1573</v>
      </c>
      <c r="N30" s="81">
        <v>1572</v>
      </c>
      <c r="O30" s="81">
        <v>1589</v>
      </c>
      <c r="P30" s="81">
        <v>1584</v>
      </c>
      <c r="Q30" s="81">
        <v>1685</v>
      </c>
      <c r="R30" s="81">
        <v>1834</v>
      </c>
      <c r="S30" s="81">
        <v>2056</v>
      </c>
      <c r="T30" s="81">
        <v>2684</v>
      </c>
      <c r="U30" s="81">
        <v>2964</v>
      </c>
      <c r="V30" s="81">
        <v>2980</v>
      </c>
      <c r="W30" s="81">
        <v>2890</v>
      </c>
      <c r="X30" s="81">
        <v>2500</v>
      </c>
      <c r="Y30" s="81">
        <v>2055</v>
      </c>
      <c r="Z30" s="83"/>
      <c r="AA30" s="84">
        <f>SUM(B30:Z30)</f>
        <v>48030</v>
      </c>
    </row>
    <row r="31" spans="1:27" ht="30" customHeight="1" thickBot="1" x14ac:dyDescent="0.25">
      <c r="A31" s="60" t="s">
        <v>25</v>
      </c>
      <c r="B31" s="61">
        <f>IF(LEN(B$2)&gt;0,SUM(B28:B30),"")</f>
        <v>6008.97</v>
      </c>
      <c r="C31" s="62">
        <f t="shared" ref="C31:Z31" si="4">IF(LEN(C$2)&gt;0,SUM(C28:C30),"")</f>
        <v>5732.6139999999996</v>
      </c>
      <c r="D31" s="62">
        <f t="shared" si="4"/>
        <v>5495.683</v>
      </c>
      <c r="E31" s="62">
        <f t="shared" si="4"/>
        <v>5356.7070000000003</v>
      </c>
      <c r="F31" s="62">
        <f t="shared" si="4"/>
        <v>5615.8150000000005</v>
      </c>
      <c r="G31" s="62">
        <f t="shared" si="4"/>
        <v>5915.5659999999998</v>
      </c>
      <c r="H31" s="62">
        <f t="shared" si="4"/>
        <v>6563.0240000000003</v>
      </c>
      <c r="I31" s="62">
        <f t="shared" si="4"/>
        <v>7206.2280000000001</v>
      </c>
      <c r="J31" s="62">
        <f t="shared" si="4"/>
        <v>8092.6080000000002</v>
      </c>
      <c r="K31" s="62">
        <f t="shared" si="4"/>
        <v>8950.3019999999997</v>
      </c>
      <c r="L31" s="62">
        <f t="shared" si="4"/>
        <v>8937.64</v>
      </c>
      <c r="M31" s="62">
        <f t="shared" si="4"/>
        <v>9096.5849999999991</v>
      </c>
      <c r="N31" s="62">
        <f t="shared" si="4"/>
        <v>9220.4390000000003</v>
      </c>
      <c r="O31" s="62">
        <f t="shared" si="4"/>
        <v>8961.5059999999994</v>
      </c>
      <c r="P31" s="62">
        <f t="shared" si="4"/>
        <v>8631.8119999999999</v>
      </c>
      <c r="Q31" s="62">
        <f t="shared" si="4"/>
        <v>7641.4319999999998</v>
      </c>
      <c r="R31" s="62">
        <f t="shared" si="4"/>
        <v>7558.4880000000003</v>
      </c>
      <c r="S31" s="62">
        <f t="shared" si="4"/>
        <v>7133.7960000000003</v>
      </c>
      <c r="T31" s="62">
        <f t="shared" si="4"/>
        <v>7292.4519999999993</v>
      </c>
      <c r="U31" s="62">
        <f t="shared" si="4"/>
        <v>7699.1140000000005</v>
      </c>
      <c r="V31" s="62">
        <f t="shared" si="4"/>
        <v>7674.2629999999999</v>
      </c>
      <c r="W31" s="62">
        <f t="shared" si="4"/>
        <v>7255.4650000000001</v>
      </c>
      <c r="X31" s="62">
        <f t="shared" si="4"/>
        <v>6595.5259999999998</v>
      </c>
      <c r="Y31" s="62">
        <f t="shared" si="4"/>
        <v>5848.5150000000003</v>
      </c>
      <c r="Z31" s="63" t="str">
        <f t="shared" si="4"/>
        <v/>
      </c>
      <c r="AA31" s="64">
        <f>SUM(AA28:AA30)</f>
        <v>174484.55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61</v>
      </c>
      <c r="C34" s="95">
        <v>118</v>
      </c>
      <c r="D34" s="95">
        <v>154</v>
      </c>
      <c r="E34" s="95">
        <v>191</v>
      </c>
      <c r="F34" s="95">
        <v>191</v>
      </c>
      <c r="G34" s="95">
        <v>139</v>
      </c>
      <c r="H34" s="95">
        <v>155</v>
      </c>
      <c r="I34" s="95">
        <v>89</v>
      </c>
      <c r="J34" s="95">
        <v>60</v>
      </c>
      <c r="K34" s="95">
        <v>50</v>
      </c>
      <c r="L34" s="95">
        <v>17</v>
      </c>
      <c r="M34" s="95">
        <v>6</v>
      </c>
      <c r="N34" s="95">
        <v>6</v>
      </c>
      <c r="O34" s="95">
        <v>21</v>
      </c>
      <c r="P34" s="95">
        <v>21</v>
      </c>
      <c r="Q34" s="95">
        <v>21</v>
      </c>
      <c r="R34" s="95">
        <v>68</v>
      </c>
      <c r="S34" s="95">
        <v>44</v>
      </c>
      <c r="T34" s="95">
        <v>108</v>
      </c>
      <c r="U34" s="95">
        <v>193.02</v>
      </c>
      <c r="V34" s="95">
        <v>207</v>
      </c>
      <c r="W34" s="95">
        <v>73</v>
      </c>
      <c r="X34" s="95">
        <v>79</v>
      </c>
      <c r="Y34" s="95">
        <v>90</v>
      </c>
      <c r="Z34" s="96"/>
      <c r="AA34" s="74">
        <f t="shared" ref="AA34:AA39" si="5">SUM(B34:Z34)</f>
        <v>2162.02</v>
      </c>
    </row>
    <row r="35" spans="1:27" ht="25.15" customHeight="1" x14ac:dyDescent="0.2">
      <c r="A35" s="97" t="s">
        <v>28</v>
      </c>
      <c r="B35" s="98">
        <v>254</v>
      </c>
      <c r="C35" s="99">
        <v>254</v>
      </c>
      <c r="D35" s="99">
        <v>254</v>
      </c>
      <c r="E35" s="99">
        <v>254</v>
      </c>
      <c r="F35" s="99">
        <v>254</v>
      </c>
      <c r="G35" s="99">
        <v>231</v>
      </c>
      <c r="H35" s="99">
        <v>193</v>
      </c>
      <c r="I35" s="99">
        <v>172</v>
      </c>
      <c r="J35" s="99">
        <v>149</v>
      </c>
      <c r="K35" s="99">
        <v>109</v>
      </c>
      <c r="L35" s="99">
        <v>43</v>
      </c>
      <c r="M35" s="99">
        <v>44</v>
      </c>
      <c r="N35" s="99">
        <v>132</v>
      </c>
      <c r="O35" s="99">
        <v>136</v>
      </c>
      <c r="P35" s="99">
        <v>148</v>
      </c>
      <c r="Q35" s="99">
        <v>142</v>
      </c>
      <c r="R35" s="99">
        <v>159</v>
      </c>
      <c r="S35" s="99">
        <v>175</v>
      </c>
      <c r="T35" s="99">
        <v>268</v>
      </c>
      <c r="U35" s="99">
        <v>273</v>
      </c>
      <c r="V35" s="99">
        <v>285</v>
      </c>
      <c r="W35" s="99">
        <v>262</v>
      </c>
      <c r="X35" s="99">
        <v>263</v>
      </c>
      <c r="Y35" s="99">
        <v>255</v>
      </c>
      <c r="Z35" s="100"/>
      <c r="AA35" s="79">
        <f t="shared" si="5"/>
        <v>4709</v>
      </c>
    </row>
    <row r="36" spans="1:27" ht="25.15" customHeight="1" x14ac:dyDescent="0.2">
      <c r="A36" s="97" t="s">
        <v>29</v>
      </c>
      <c r="B36" s="98">
        <v>326.3</v>
      </c>
      <c r="C36" s="99">
        <v>301.7</v>
      </c>
      <c r="D36" s="99">
        <v>296.5</v>
      </c>
      <c r="E36" s="99">
        <v>354.2</v>
      </c>
      <c r="F36" s="99">
        <v>109.9</v>
      </c>
      <c r="G36" s="99">
        <v>59.2</v>
      </c>
      <c r="H36" s="99">
        <v>25</v>
      </c>
      <c r="I36" s="99">
        <v>25</v>
      </c>
      <c r="J36" s="99">
        <v>25</v>
      </c>
      <c r="K36" s="99">
        <v>25</v>
      </c>
      <c r="L36" s="99">
        <v>25</v>
      </c>
      <c r="M36" s="99">
        <v>25</v>
      </c>
      <c r="N36" s="99">
        <v>25</v>
      </c>
      <c r="O36" s="99">
        <v>34.5</v>
      </c>
      <c r="P36" s="99">
        <v>314</v>
      </c>
      <c r="Q36" s="99">
        <v>25</v>
      </c>
      <c r="R36" s="99">
        <v>25</v>
      </c>
      <c r="S36" s="99">
        <v>45.1</v>
      </c>
      <c r="T36" s="99">
        <v>25</v>
      </c>
      <c r="U36" s="99">
        <v>25</v>
      </c>
      <c r="V36" s="99">
        <v>101.2</v>
      </c>
      <c r="W36" s="99">
        <v>577.1</v>
      </c>
      <c r="X36" s="99">
        <v>757</v>
      </c>
      <c r="Y36" s="99">
        <v>755</v>
      </c>
      <c r="Z36" s="100"/>
      <c r="AA36" s="79">
        <f t="shared" si="5"/>
        <v>4306.7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43</v>
      </c>
      <c r="P37" s="99">
        <v>43</v>
      </c>
      <c r="Q37" s="99">
        <v>46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1182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478.4</v>
      </c>
      <c r="R38" s="99">
        <v>500</v>
      </c>
      <c r="S38" s="99">
        <v>500</v>
      </c>
      <c r="T38" s="99">
        <v>500</v>
      </c>
      <c r="U38" s="99">
        <v>460.5</v>
      </c>
      <c r="V38" s="99"/>
      <c r="W38" s="99"/>
      <c r="X38" s="99"/>
      <c r="Y38" s="99"/>
      <c r="Z38" s="100"/>
      <c r="AA38" s="79">
        <f t="shared" si="5"/>
        <v>2438.9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691.3</v>
      </c>
      <c r="C39" s="88">
        <f t="shared" si="6"/>
        <v>723.7</v>
      </c>
      <c r="D39" s="88">
        <f t="shared" si="6"/>
        <v>754.5</v>
      </c>
      <c r="E39" s="88">
        <f t="shared" si="6"/>
        <v>849.2</v>
      </c>
      <c r="F39" s="88">
        <f t="shared" si="6"/>
        <v>604.9</v>
      </c>
      <c r="G39" s="88">
        <f t="shared" si="6"/>
        <v>479.2</v>
      </c>
      <c r="H39" s="88">
        <f t="shared" si="6"/>
        <v>423</v>
      </c>
      <c r="I39" s="88">
        <f t="shared" si="6"/>
        <v>336</v>
      </c>
      <c r="J39" s="88">
        <f t="shared" si="6"/>
        <v>284</v>
      </c>
      <c r="K39" s="88">
        <f t="shared" si="6"/>
        <v>234</v>
      </c>
      <c r="L39" s="88">
        <f t="shared" si="6"/>
        <v>135</v>
      </c>
      <c r="M39" s="88">
        <f t="shared" si="6"/>
        <v>125</v>
      </c>
      <c r="N39" s="88">
        <f t="shared" si="6"/>
        <v>213</v>
      </c>
      <c r="O39" s="88">
        <f t="shared" si="6"/>
        <v>234.5</v>
      </c>
      <c r="P39" s="88">
        <f t="shared" si="6"/>
        <v>526</v>
      </c>
      <c r="Q39" s="88">
        <f t="shared" si="6"/>
        <v>712.4</v>
      </c>
      <c r="R39" s="88">
        <f t="shared" si="6"/>
        <v>802</v>
      </c>
      <c r="S39" s="88">
        <f t="shared" si="6"/>
        <v>814.1</v>
      </c>
      <c r="T39" s="88">
        <f t="shared" si="6"/>
        <v>951</v>
      </c>
      <c r="U39" s="88">
        <f t="shared" si="6"/>
        <v>1001.52</v>
      </c>
      <c r="V39" s="88">
        <f t="shared" si="6"/>
        <v>643.20000000000005</v>
      </c>
      <c r="W39" s="88">
        <f t="shared" si="6"/>
        <v>962.1</v>
      </c>
      <c r="X39" s="88">
        <f t="shared" si="6"/>
        <v>1149</v>
      </c>
      <c r="Y39" s="88">
        <f t="shared" si="6"/>
        <v>1150</v>
      </c>
      <c r="Z39" s="89" t="str">
        <f t="shared" si="6"/>
        <v/>
      </c>
      <c r="AA39" s="90">
        <f t="shared" si="5"/>
        <v>14798.62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301.3</v>
      </c>
      <c r="C44" s="99">
        <v>276.7</v>
      </c>
      <c r="D44" s="99">
        <v>271.5</v>
      </c>
      <c r="E44" s="99">
        <v>329.2</v>
      </c>
      <c r="F44" s="99">
        <v>84.9</v>
      </c>
      <c r="G44" s="99">
        <v>34.200000000000003</v>
      </c>
      <c r="H44" s="99"/>
      <c r="I44" s="99"/>
      <c r="J44" s="99"/>
      <c r="K44" s="99"/>
      <c r="L44" s="99"/>
      <c r="M44" s="99"/>
      <c r="N44" s="99"/>
      <c r="O44" s="99">
        <v>9.5</v>
      </c>
      <c r="P44" s="99">
        <v>289</v>
      </c>
      <c r="Q44" s="99"/>
      <c r="R44" s="99"/>
      <c r="S44" s="99">
        <v>20.100000000000001</v>
      </c>
      <c r="T44" s="99"/>
      <c r="U44" s="99"/>
      <c r="V44" s="99">
        <v>76.2</v>
      </c>
      <c r="W44" s="99">
        <v>552.1</v>
      </c>
      <c r="X44" s="99">
        <v>732</v>
      </c>
      <c r="Y44" s="99">
        <v>730</v>
      </c>
      <c r="Z44" s="100"/>
      <c r="AA44" s="79">
        <f t="shared" si="7"/>
        <v>3706.7000000000003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478.4</v>
      </c>
      <c r="R46" s="99">
        <v>500</v>
      </c>
      <c r="S46" s="99">
        <v>500</v>
      </c>
      <c r="T46" s="99">
        <v>500</v>
      </c>
      <c r="U46" s="99">
        <v>460.5</v>
      </c>
      <c r="V46" s="99"/>
      <c r="W46" s="99"/>
      <c r="X46" s="99"/>
      <c r="Y46" s="99"/>
      <c r="Z46" s="100"/>
      <c r="AA46" s="79">
        <f t="shared" si="7"/>
        <v>2438.9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301.3</v>
      </c>
      <c r="C48" s="88">
        <f t="shared" ref="C48:Z48" si="8">IF(LEN(C$2)&gt;0,SUM(C42:C47),"")</f>
        <v>276.7</v>
      </c>
      <c r="D48" s="88">
        <f t="shared" si="8"/>
        <v>271.5</v>
      </c>
      <c r="E48" s="88">
        <f t="shared" si="8"/>
        <v>329.2</v>
      </c>
      <c r="F48" s="88">
        <f t="shared" si="8"/>
        <v>84.9</v>
      </c>
      <c r="G48" s="88">
        <f t="shared" si="8"/>
        <v>34.200000000000003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9.5</v>
      </c>
      <c r="P48" s="88">
        <f t="shared" si="8"/>
        <v>289</v>
      </c>
      <c r="Q48" s="88">
        <f t="shared" si="8"/>
        <v>478.4</v>
      </c>
      <c r="R48" s="88">
        <f t="shared" si="8"/>
        <v>500</v>
      </c>
      <c r="S48" s="88">
        <f t="shared" si="8"/>
        <v>520.1</v>
      </c>
      <c r="T48" s="88">
        <f t="shared" si="8"/>
        <v>500</v>
      </c>
      <c r="U48" s="88">
        <f t="shared" si="8"/>
        <v>460.5</v>
      </c>
      <c r="V48" s="88">
        <f t="shared" si="8"/>
        <v>76.2</v>
      </c>
      <c r="W48" s="88">
        <f t="shared" si="8"/>
        <v>552.1</v>
      </c>
      <c r="X48" s="88">
        <f t="shared" si="8"/>
        <v>732</v>
      </c>
      <c r="Y48" s="88">
        <f t="shared" si="8"/>
        <v>730</v>
      </c>
      <c r="Z48" s="89" t="str">
        <f t="shared" si="8"/>
        <v/>
      </c>
      <c r="AA48" s="90">
        <f t="shared" si="7"/>
        <v>6145.6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6310.27</v>
      </c>
      <c r="C51" s="88">
        <f t="shared" si="10"/>
        <v>6009.3139999999994</v>
      </c>
      <c r="D51" s="88">
        <f t="shared" si="10"/>
        <v>5767.183</v>
      </c>
      <c r="E51" s="88">
        <f t="shared" si="10"/>
        <v>5685.9070000000002</v>
      </c>
      <c r="F51" s="88">
        <f t="shared" si="10"/>
        <v>5700.7150000000001</v>
      </c>
      <c r="G51" s="88">
        <f t="shared" si="10"/>
        <v>5949.7659999999996</v>
      </c>
      <c r="H51" s="88">
        <f t="shared" si="10"/>
        <v>6563.0240000000003</v>
      </c>
      <c r="I51" s="88">
        <f t="shared" si="10"/>
        <v>7206.2280000000001</v>
      </c>
      <c r="J51" s="88">
        <f t="shared" si="10"/>
        <v>8092.608000000002</v>
      </c>
      <c r="K51" s="88">
        <f t="shared" si="10"/>
        <v>8950.3019999999997</v>
      </c>
      <c r="L51" s="88">
        <f t="shared" si="10"/>
        <v>8937.6400000000012</v>
      </c>
      <c r="M51" s="88">
        <f t="shared" si="10"/>
        <v>9096.5850000000028</v>
      </c>
      <c r="N51" s="88">
        <f t="shared" si="10"/>
        <v>9220.4390000000003</v>
      </c>
      <c r="O51" s="88">
        <f t="shared" si="10"/>
        <v>8971.006000000003</v>
      </c>
      <c r="P51" s="88">
        <f t="shared" si="10"/>
        <v>8920.8119999999999</v>
      </c>
      <c r="Q51" s="88">
        <f t="shared" si="10"/>
        <v>8119.8319999999994</v>
      </c>
      <c r="R51" s="88">
        <f t="shared" si="10"/>
        <v>8058.4880000000012</v>
      </c>
      <c r="S51" s="88">
        <f t="shared" si="10"/>
        <v>7653.8960000000006</v>
      </c>
      <c r="T51" s="88">
        <f t="shared" si="10"/>
        <v>7792.4519999999993</v>
      </c>
      <c r="U51" s="88">
        <f t="shared" si="10"/>
        <v>8159.6139999999996</v>
      </c>
      <c r="V51" s="88">
        <f t="shared" si="10"/>
        <v>7750.4629999999997</v>
      </c>
      <c r="W51" s="88">
        <f t="shared" si="10"/>
        <v>7807.5650000000005</v>
      </c>
      <c r="X51" s="88">
        <f t="shared" si="10"/>
        <v>7327.5259999999998</v>
      </c>
      <c r="Y51" s="88">
        <f t="shared" si="10"/>
        <v>6578.5149999999994</v>
      </c>
      <c r="Z51" s="89" t="str">
        <f t="shared" si="10"/>
        <v/>
      </c>
      <c r="AA51" s="104">
        <f>SUM(B51:Z51)</f>
        <v>180630.15000000002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6310.2740000000003</v>
      </c>
      <c r="C4" s="18">
        <v>6009.3330000000024</v>
      </c>
      <c r="D4" s="18">
        <v>5767.1989999999996</v>
      </c>
      <c r="E4" s="18">
        <v>5685.9420000000009</v>
      </c>
      <c r="F4" s="18">
        <v>5700.6940000000013</v>
      </c>
      <c r="G4" s="18">
        <v>5949.8110000000006</v>
      </c>
      <c r="H4" s="18">
        <v>6563.0660000000016</v>
      </c>
      <c r="I4" s="18">
        <v>7206.1840000000011</v>
      </c>
      <c r="J4" s="18">
        <v>8092.5810000000029</v>
      </c>
      <c r="K4" s="18">
        <v>8950.327000000003</v>
      </c>
      <c r="L4" s="18">
        <v>8937.6709999999948</v>
      </c>
      <c r="M4" s="18">
        <v>9096.5409999999974</v>
      </c>
      <c r="N4" s="18">
        <v>9220.4179999999978</v>
      </c>
      <c r="O4" s="18">
        <v>8971.0030000000006</v>
      </c>
      <c r="P4" s="18">
        <v>8920.8110000000033</v>
      </c>
      <c r="Q4" s="18">
        <v>8119.7850000000017</v>
      </c>
      <c r="R4" s="18">
        <v>8058.5149999999985</v>
      </c>
      <c r="S4" s="18">
        <v>7653.9439999999995</v>
      </c>
      <c r="T4" s="18">
        <v>7792.4179999999997</v>
      </c>
      <c r="U4" s="18">
        <v>8159.6569999999983</v>
      </c>
      <c r="V4" s="18">
        <v>7750.4790000000003</v>
      </c>
      <c r="W4" s="18">
        <v>7807.5990000000002</v>
      </c>
      <c r="X4" s="18">
        <v>7327.4769999999999</v>
      </c>
      <c r="Y4" s="18">
        <v>6578.473</v>
      </c>
      <c r="Z4" s="19"/>
      <c r="AA4" s="20">
        <f>SUM(B4:Z4)</f>
        <v>180630.20200000002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105.01</v>
      </c>
      <c r="C7" s="28">
        <v>100.76</v>
      </c>
      <c r="D7" s="28">
        <v>100.47</v>
      </c>
      <c r="E7" s="28">
        <v>97.66</v>
      </c>
      <c r="F7" s="28">
        <v>99.27</v>
      </c>
      <c r="G7" s="28">
        <v>101.96</v>
      </c>
      <c r="H7" s="28">
        <v>113.8</v>
      </c>
      <c r="I7" s="28">
        <v>116.99</v>
      </c>
      <c r="J7" s="28">
        <v>104.84</v>
      </c>
      <c r="K7" s="28">
        <v>100.19</v>
      </c>
      <c r="L7" s="28">
        <v>95.85</v>
      </c>
      <c r="M7" s="28">
        <v>89.05</v>
      </c>
      <c r="N7" s="28">
        <v>86.28</v>
      </c>
      <c r="O7" s="28">
        <v>82.85</v>
      </c>
      <c r="P7" s="28">
        <v>84.16</v>
      </c>
      <c r="Q7" s="28">
        <v>89.46</v>
      </c>
      <c r="R7" s="28">
        <v>99</v>
      </c>
      <c r="S7" s="28">
        <v>110.7</v>
      </c>
      <c r="T7" s="28">
        <v>129.56</v>
      </c>
      <c r="U7" s="28">
        <v>155.55000000000001</v>
      </c>
      <c r="V7" s="28">
        <v>160.36000000000001</v>
      </c>
      <c r="W7" s="28">
        <v>128.30000000000001</v>
      </c>
      <c r="X7" s="28">
        <v>114.99</v>
      </c>
      <c r="Y7" s="28">
        <v>113.01</v>
      </c>
      <c r="Z7" s="29"/>
      <c r="AA7" s="30">
        <f>IF(SUM(B7:Z7)&lt;&gt;0,AVERAGEIF(B7:Z7,"&lt;&gt;"""),"")</f>
        <v>107.50291666666668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712.553</v>
      </c>
      <c r="C19" s="72">
        <v>729.65499999999997</v>
      </c>
      <c r="D19" s="72">
        <v>737.64800000000002</v>
      </c>
      <c r="E19" s="72">
        <v>725.33100000000013</v>
      </c>
      <c r="F19" s="72">
        <v>734.48</v>
      </c>
      <c r="G19" s="72">
        <v>734.45399999999995</v>
      </c>
      <c r="H19" s="72">
        <v>709.39200000000005</v>
      </c>
      <c r="I19" s="72">
        <v>701.053</v>
      </c>
      <c r="J19" s="72">
        <v>704.22400000000005</v>
      </c>
      <c r="K19" s="72">
        <v>694.548</v>
      </c>
      <c r="L19" s="72">
        <v>704.00900000000001</v>
      </c>
      <c r="M19" s="72">
        <v>715.31400000000008</v>
      </c>
      <c r="N19" s="72">
        <v>733.452</v>
      </c>
      <c r="O19" s="72">
        <v>737.61500000000001</v>
      </c>
      <c r="P19" s="72">
        <v>727.28700000000003</v>
      </c>
      <c r="Q19" s="72">
        <v>731.99600000000009</v>
      </c>
      <c r="R19" s="72">
        <v>757.60599999999999</v>
      </c>
      <c r="S19" s="72">
        <v>769.17000000000007</v>
      </c>
      <c r="T19" s="72">
        <v>746.66899999999998</v>
      </c>
      <c r="U19" s="72">
        <v>732.33400000000006</v>
      </c>
      <c r="V19" s="72">
        <v>733.17400000000009</v>
      </c>
      <c r="W19" s="72">
        <v>737.96100000000001</v>
      </c>
      <c r="X19" s="72">
        <v>728.52800000000013</v>
      </c>
      <c r="Y19" s="72">
        <v>712.80799999999999</v>
      </c>
      <c r="Z19" s="73"/>
      <c r="AA19" s="74">
        <f t="shared" ref="AA19:AA24" si="2">SUM(B19:Z19)</f>
        <v>17451.260999999999</v>
      </c>
    </row>
    <row r="20" spans="1:27" ht="25.15" customHeight="1" x14ac:dyDescent="0.2">
      <c r="A20" s="75" t="s">
        <v>15</v>
      </c>
      <c r="B20" s="76">
        <v>1015.5939999999999</v>
      </c>
      <c r="C20" s="77">
        <v>996.33799999999997</v>
      </c>
      <c r="D20" s="77">
        <v>982.86799999999971</v>
      </c>
      <c r="E20" s="77">
        <v>981.21500000000015</v>
      </c>
      <c r="F20" s="77">
        <v>1013.0910000000001</v>
      </c>
      <c r="G20" s="77">
        <v>1102.9510000000002</v>
      </c>
      <c r="H20" s="77">
        <v>1218.876</v>
      </c>
      <c r="I20" s="77">
        <v>1292.3989999999999</v>
      </c>
      <c r="J20" s="77">
        <v>1363.0579999999998</v>
      </c>
      <c r="K20" s="77">
        <v>1523.3979999999999</v>
      </c>
      <c r="L20" s="77">
        <v>1530.5159999999998</v>
      </c>
      <c r="M20" s="77">
        <v>1575.6860000000001</v>
      </c>
      <c r="N20" s="77">
        <v>1590.6130000000003</v>
      </c>
      <c r="O20" s="77">
        <v>1603.2020000000002</v>
      </c>
      <c r="P20" s="77">
        <v>1599.8230000000003</v>
      </c>
      <c r="Q20" s="77">
        <v>1409.6369999999999</v>
      </c>
      <c r="R20" s="77">
        <v>1405.1499999999999</v>
      </c>
      <c r="S20" s="77">
        <v>1368.7380000000001</v>
      </c>
      <c r="T20" s="77">
        <v>1395.2930000000001</v>
      </c>
      <c r="U20" s="77">
        <v>1366.7540000000001</v>
      </c>
      <c r="V20" s="77">
        <v>1297.9919999999997</v>
      </c>
      <c r="W20" s="77">
        <v>1180.67</v>
      </c>
      <c r="X20" s="77">
        <v>1104.8009999999999</v>
      </c>
      <c r="Y20" s="77">
        <v>1052.0820000000001</v>
      </c>
      <c r="Z20" s="78"/>
      <c r="AA20" s="79">
        <f t="shared" si="2"/>
        <v>30970.744999999999</v>
      </c>
    </row>
    <row r="21" spans="1:27" ht="25.15" customHeight="1" x14ac:dyDescent="0.2">
      <c r="A21" s="75" t="s">
        <v>16</v>
      </c>
      <c r="B21" s="80">
        <v>3450.1269999999995</v>
      </c>
      <c r="C21" s="81">
        <v>3155.8399999999997</v>
      </c>
      <c r="D21" s="81">
        <v>2971.1829999999995</v>
      </c>
      <c r="E21" s="81">
        <v>2909.8960000000002</v>
      </c>
      <c r="F21" s="81">
        <v>2887.123</v>
      </c>
      <c r="G21" s="81">
        <v>2974.4059999999999</v>
      </c>
      <c r="H21" s="81">
        <v>3161.1980000000003</v>
      </c>
      <c r="I21" s="81">
        <v>3480.5319999999992</v>
      </c>
      <c r="J21" s="81">
        <v>3826.1989999999996</v>
      </c>
      <c r="K21" s="81">
        <v>4252.1809999999996</v>
      </c>
      <c r="L21" s="81">
        <v>4462.1460000000006</v>
      </c>
      <c r="M21" s="81">
        <v>4662.9409999999998</v>
      </c>
      <c r="N21" s="81">
        <v>4839.1530000000002</v>
      </c>
      <c r="O21" s="81">
        <v>4872.1860000000006</v>
      </c>
      <c r="P21" s="81">
        <v>4803.701</v>
      </c>
      <c r="Q21" s="81">
        <v>4534.3520000000008</v>
      </c>
      <c r="R21" s="81">
        <v>4434.1589999999997</v>
      </c>
      <c r="S21" s="81">
        <v>4491.536000000001</v>
      </c>
      <c r="T21" s="81">
        <v>4642.6559999999999</v>
      </c>
      <c r="U21" s="81">
        <v>4742.0690000000004</v>
      </c>
      <c r="V21" s="81">
        <v>4839.4130000000005</v>
      </c>
      <c r="W21" s="81">
        <v>4656.5679999999993</v>
      </c>
      <c r="X21" s="81">
        <v>4394.5479999999998</v>
      </c>
      <c r="Y21" s="81">
        <v>3949.4829999999997</v>
      </c>
      <c r="Z21" s="78"/>
      <c r="AA21" s="79">
        <f t="shared" si="2"/>
        <v>97393.596000000005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82</v>
      </c>
      <c r="C23" s="77">
        <v>69.5</v>
      </c>
      <c r="D23" s="77">
        <v>70.5</v>
      </c>
      <c r="E23" s="77">
        <v>73.5</v>
      </c>
      <c r="F23" s="77">
        <v>69</v>
      </c>
      <c r="G23" s="77">
        <v>68</v>
      </c>
      <c r="H23" s="77">
        <v>82.5</v>
      </c>
      <c r="I23" s="77">
        <v>98.5</v>
      </c>
      <c r="J23" s="77">
        <v>99</v>
      </c>
      <c r="K23" s="77">
        <v>94</v>
      </c>
      <c r="L23" s="77">
        <v>96.5</v>
      </c>
      <c r="M23" s="77">
        <v>96</v>
      </c>
      <c r="N23" s="77">
        <v>94.5</v>
      </c>
      <c r="O23" s="77">
        <v>91</v>
      </c>
      <c r="P23" s="77">
        <v>88</v>
      </c>
      <c r="Q23" s="77">
        <v>88</v>
      </c>
      <c r="R23" s="77">
        <v>117.5</v>
      </c>
      <c r="S23" s="77">
        <v>146.5</v>
      </c>
      <c r="T23" s="77">
        <v>158.5</v>
      </c>
      <c r="U23" s="77">
        <v>176</v>
      </c>
      <c r="V23" s="77">
        <v>147.5</v>
      </c>
      <c r="W23" s="77">
        <v>139.5</v>
      </c>
      <c r="X23" s="77">
        <v>133</v>
      </c>
      <c r="Y23" s="77">
        <v>94</v>
      </c>
      <c r="Z23" s="77"/>
      <c r="AA23" s="79">
        <f t="shared" si="2"/>
        <v>2473</v>
      </c>
    </row>
    <row r="24" spans="1:27" ht="25.15" customHeight="1" x14ac:dyDescent="0.2">
      <c r="A24" s="85" t="s">
        <v>19</v>
      </c>
      <c r="B24" s="77">
        <v>405.99999999999994</v>
      </c>
      <c r="C24" s="77">
        <v>382</v>
      </c>
      <c r="D24" s="77">
        <v>364</v>
      </c>
      <c r="E24" s="77">
        <v>358.00000000000006</v>
      </c>
      <c r="F24" s="77">
        <v>359</v>
      </c>
      <c r="G24" s="77">
        <v>372</v>
      </c>
      <c r="H24" s="77">
        <v>412</v>
      </c>
      <c r="I24" s="77">
        <v>474.00000000000006</v>
      </c>
      <c r="J24" s="77">
        <v>524</v>
      </c>
      <c r="K24" s="77">
        <v>567.00000000000011</v>
      </c>
      <c r="L24" s="77">
        <v>578</v>
      </c>
      <c r="M24" s="77">
        <v>590.99999999999989</v>
      </c>
      <c r="N24" s="77">
        <v>595.99999999999989</v>
      </c>
      <c r="O24" s="77">
        <v>581</v>
      </c>
      <c r="P24" s="77">
        <v>572</v>
      </c>
      <c r="Q24" s="77">
        <v>552.99999999999989</v>
      </c>
      <c r="R24" s="77">
        <v>564</v>
      </c>
      <c r="S24" s="77">
        <v>580</v>
      </c>
      <c r="T24" s="77">
        <v>583</v>
      </c>
      <c r="U24" s="77">
        <v>582.00000000000011</v>
      </c>
      <c r="V24" s="77">
        <v>557.99999999999989</v>
      </c>
      <c r="W24" s="77">
        <v>519</v>
      </c>
      <c r="X24" s="77">
        <v>472.00000000000006</v>
      </c>
      <c r="Y24" s="77">
        <v>422.99999999999994</v>
      </c>
      <c r="Z24" s="77"/>
      <c r="AA24" s="79">
        <f t="shared" si="2"/>
        <v>11970</v>
      </c>
    </row>
    <row r="25" spans="1:27" ht="30" customHeight="1" thickBot="1" x14ac:dyDescent="0.25">
      <c r="A25" s="86" t="s">
        <v>20</v>
      </c>
      <c r="B25" s="87">
        <f t="shared" ref="B25:AA25" si="3">SUM(B19:B24)</f>
        <v>5666.2739999999994</v>
      </c>
      <c r="C25" s="88">
        <f t="shared" si="3"/>
        <v>5333.3329999999996</v>
      </c>
      <c r="D25" s="88">
        <f t="shared" si="3"/>
        <v>5126.1989999999987</v>
      </c>
      <c r="E25" s="88">
        <f t="shared" si="3"/>
        <v>5047.9420000000009</v>
      </c>
      <c r="F25" s="88">
        <f t="shared" si="3"/>
        <v>5062.6940000000004</v>
      </c>
      <c r="G25" s="88">
        <f t="shared" si="3"/>
        <v>5251.8109999999997</v>
      </c>
      <c r="H25" s="88">
        <f t="shared" si="3"/>
        <v>5583.9660000000003</v>
      </c>
      <c r="I25" s="88">
        <f t="shared" si="3"/>
        <v>6046.4839999999986</v>
      </c>
      <c r="J25" s="88">
        <f t="shared" si="3"/>
        <v>6516.4809999999998</v>
      </c>
      <c r="K25" s="88">
        <f t="shared" si="3"/>
        <v>7131.1269999999995</v>
      </c>
      <c r="L25" s="88">
        <f t="shared" si="3"/>
        <v>7371.1710000000003</v>
      </c>
      <c r="M25" s="88">
        <f t="shared" si="3"/>
        <v>7640.9409999999998</v>
      </c>
      <c r="N25" s="88">
        <f t="shared" si="3"/>
        <v>7853.7180000000008</v>
      </c>
      <c r="O25" s="88">
        <f t="shared" si="3"/>
        <v>7885.0030000000006</v>
      </c>
      <c r="P25" s="88">
        <f t="shared" si="3"/>
        <v>7790.8110000000006</v>
      </c>
      <c r="Q25" s="88">
        <f t="shared" si="3"/>
        <v>7316.9850000000006</v>
      </c>
      <c r="R25" s="88">
        <f t="shared" si="3"/>
        <v>7278.4149999999991</v>
      </c>
      <c r="S25" s="88">
        <f t="shared" si="3"/>
        <v>7355.9440000000013</v>
      </c>
      <c r="T25" s="88">
        <f t="shared" si="3"/>
        <v>7526.1180000000004</v>
      </c>
      <c r="U25" s="88">
        <f t="shared" si="3"/>
        <v>7599.1570000000011</v>
      </c>
      <c r="V25" s="88">
        <f t="shared" si="3"/>
        <v>7576.0789999999997</v>
      </c>
      <c r="W25" s="88">
        <f t="shared" si="3"/>
        <v>7233.6989999999996</v>
      </c>
      <c r="X25" s="88">
        <f t="shared" si="3"/>
        <v>6832.8770000000004</v>
      </c>
      <c r="Y25" s="88">
        <f t="shared" si="3"/>
        <v>6231.3729999999996</v>
      </c>
      <c r="Z25" s="89">
        <f t="shared" si="3"/>
        <v>0</v>
      </c>
      <c r="AA25" s="90">
        <f t="shared" si="3"/>
        <v>160258.60200000001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611</v>
      </c>
      <c r="C28" s="72">
        <v>574.5</v>
      </c>
      <c r="D28" s="72">
        <v>557.5</v>
      </c>
      <c r="E28" s="72">
        <v>554.5</v>
      </c>
      <c r="F28" s="72">
        <v>551</v>
      </c>
      <c r="G28" s="72">
        <v>569</v>
      </c>
      <c r="H28" s="72">
        <v>636.11</v>
      </c>
      <c r="I28" s="72">
        <v>717.44</v>
      </c>
      <c r="J28" s="72">
        <v>784.07</v>
      </c>
      <c r="K28" s="72">
        <v>827.72</v>
      </c>
      <c r="L28" s="72">
        <v>852.03</v>
      </c>
      <c r="M28" s="72">
        <v>869.11</v>
      </c>
      <c r="N28" s="72">
        <v>862.11</v>
      </c>
      <c r="O28" s="72">
        <v>837.85</v>
      </c>
      <c r="P28" s="72">
        <v>792.42</v>
      </c>
      <c r="Q28" s="72">
        <v>766.57</v>
      </c>
      <c r="R28" s="72">
        <v>803.14</v>
      </c>
      <c r="S28" s="72">
        <v>833.99</v>
      </c>
      <c r="T28" s="72">
        <v>843.84</v>
      </c>
      <c r="U28" s="72">
        <v>859.75</v>
      </c>
      <c r="V28" s="72">
        <v>799.5</v>
      </c>
      <c r="W28" s="72">
        <v>756.5</v>
      </c>
      <c r="X28" s="72">
        <v>703</v>
      </c>
      <c r="Y28" s="72">
        <v>615</v>
      </c>
      <c r="Z28" s="73"/>
      <c r="AA28" s="74">
        <f>SUM(B28:Z28)</f>
        <v>17577.650000000001</v>
      </c>
    </row>
    <row r="29" spans="1:27" ht="25.15" customHeight="1" x14ac:dyDescent="0.2">
      <c r="A29" s="75" t="s">
        <v>23</v>
      </c>
      <c r="B29" s="76">
        <v>5199.2740000000003</v>
      </c>
      <c r="C29" s="77">
        <v>4934.8329999999996</v>
      </c>
      <c r="D29" s="77">
        <v>4709.6989999999996</v>
      </c>
      <c r="E29" s="77">
        <v>4631.442</v>
      </c>
      <c r="F29" s="77">
        <v>4649.6940000000004</v>
      </c>
      <c r="G29" s="77">
        <v>4880.8109999999997</v>
      </c>
      <c r="H29" s="77">
        <v>5171.8559999999998</v>
      </c>
      <c r="I29" s="77">
        <v>5631.0439999999999</v>
      </c>
      <c r="J29" s="77">
        <v>6147.4110000000001</v>
      </c>
      <c r="K29" s="77">
        <v>6807.4070000000002</v>
      </c>
      <c r="L29" s="77">
        <v>6973.1409999999996</v>
      </c>
      <c r="M29" s="77">
        <v>7324.8310000000001</v>
      </c>
      <c r="N29" s="77">
        <v>7504.6080000000002</v>
      </c>
      <c r="O29" s="77">
        <v>7633.1530000000002</v>
      </c>
      <c r="P29" s="77">
        <v>7628.3909999999996</v>
      </c>
      <c r="Q29" s="77">
        <v>7063.415</v>
      </c>
      <c r="R29" s="77">
        <v>6916.2749999999996</v>
      </c>
      <c r="S29" s="77">
        <v>6819.9539999999997</v>
      </c>
      <c r="T29" s="77">
        <v>6828.2780000000002</v>
      </c>
      <c r="U29" s="77">
        <v>6926.4070000000002</v>
      </c>
      <c r="V29" s="77">
        <v>6877.5789999999997</v>
      </c>
      <c r="W29" s="77">
        <v>6588.1989999999996</v>
      </c>
      <c r="X29" s="77">
        <v>6218.8770000000004</v>
      </c>
      <c r="Y29" s="77">
        <v>5677.3729999999996</v>
      </c>
      <c r="Z29" s="78"/>
      <c r="AA29" s="79">
        <f>SUM(B29:Z29)</f>
        <v>149743.95200000002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5810.2740000000003</v>
      </c>
      <c r="C31" s="62">
        <f t="shared" si="4"/>
        <v>5509.3329999999996</v>
      </c>
      <c r="D31" s="62">
        <f t="shared" si="4"/>
        <v>5267.1989999999996</v>
      </c>
      <c r="E31" s="62">
        <f t="shared" si="4"/>
        <v>5185.942</v>
      </c>
      <c r="F31" s="62">
        <f t="shared" si="4"/>
        <v>5200.6940000000004</v>
      </c>
      <c r="G31" s="62">
        <f t="shared" si="4"/>
        <v>5449.8109999999997</v>
      </c>
      <c r="H31" s="62">
        <f t="shared" si="4"/>
        <v>5807.9659999999994</v>
      </c>
      <c r="I31" s="62">
        <f t="shared" si="4"/>
        <v>6348.4840000000004</v>
      </c>
      <c r="J31" s="62">
        <f t="shared" si="4"/>
        <v>6931.4809999999998</v>
      </c>
      <c r="K31" s="62">
        <f t="shared" si="4"/>
        <v>7635.1270000000004</v>
      </c>
      <c r="L31" s="62">
        <f t="shared" si="4"/>
        <v>7825.1709999999994</v>
      </c>
      <c r="M31" s="62">
        <f t="shared" si="4"/>
        <v>8193.9410000000007</v>
      </c>
      <c r="N31" s="62">
        <f t="shared" si="4"/>
        <v>8366.7180000000008</v>
      </c>
      <c r="O31" s="62">
        <f t="shared" si="4"/>
        <v>8471.0030000000006</v>
      </c>
      <c r="P31" s="62">
        <f t="shared" si="4"/>
        <v>8420.8109999999997</v>
      </c>
      <c r="Q31" s="62">
        <f t="shared" si="4"/>
        <v>7829.9849999999997</v>
      </c>
      <c r="R31" s="62">
        <f t="shared" si="4"/>
        <v>7719.415</v>
      </c>
      <c r="S31" s="62">
        <f t="shared" si="4"/>
        <v>7653.9439999999995</v>
      </c>
      <c r="T31" s="62">
        <f t="shared" si="4"/>
        <v>7672.1180000000004</v>
      </c>
      <c r="U31" s="62">
        <f t="shared" si="4"/>
        <v>7786.1570000000002</v>
      </c>
      <c r="V31" s="62">
        <f t="shared" si="4"/>
        <v>7677.0789999999997</v>
      </c>
      <c r="W31" s="62">
        <f t="shared" si="4"/>
        <v>7344.6989999999996</v>
      </c>
      <c r="X31" s="62">
        <f t="shared" si="4"/>
        <v>6921.8770000000004</v>
      </c>
      <c r="Y31" s="62">
        <f t="shared" si="4"/>
        <v>6292.3729999999996</v>
      </c>
      <c r="Z31" s="63">
        <f t="shared" si="4"/>
        <v>0</v>
      </c>
      <c r="AA31" s="64">
        <f t="shared" si="4"/>
        <v>167321.60200000001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100</v>
      </c>
      <c r="C34" s="95">
        <v>127</v>
      </c>
      <c r="D34" s="95">
        <v>97</v>
      </c>
      <c r="E34" s="95">
        <v>94</v>
      </c>
      <c r="F34" s="95">
        <v>94</v>
      </c>
      <c r="G34" s="95">
        <v>139</v>
      </c>
      <c r="H34" s="95">
        <v>149</v>
      </c>
      <c r="I34" s="95">
        <v>229</v>
      </c>
      <c r="J34" s="95">
        <v>275</v>
      </c>
      <c r="K34" s="95">
        <v>347</v>
      </c>
      <c r="L34" s="95">
        <v>355</v>
      </c>
      <c r="M34" s="95">
        <v>362</v>
      </c>
      <c r="N34" s="95">
        <v>338</v>
      </c>
      <c r="O34" s="95">
        <v>337</v>
      </c>
      <c r="P34" s="95">
        <v>368</v>
      </c>
      <c r="Q34" s="95">
        <v>280</v>
      </c>
      <c r="R34" s="95">
        <v>273</v>
      </c>
      <c r="S34" s="95">
        <v>205</v>
      </c>
      <c r="T34" s="95">
        <v>115</v>
      </c>
      <c r="U34" s="95">
        <v>92</v>
      </c>
      <c r="V34" s="95">
        <v>68</v>
      </c>
      <c r="W34" s="95">
        <v>37</v>
      </c>
      <c r="X34" s="95">
        <v>49</v>
      </c>
      <c r="Y34" s="95">
        <v>37</v>
      </c>
      <c r="Z34" s="96"/>
      <c r="AA34" s="74">
        <f t="shared" ref="AA34:AA39" si="5">SUM(B34:Z34)</f>
        <v>4567</v>
      </c>
    </row>
    <row r="35" spans="1:27" ht="25.15" customHeight="1" x14ac:dyDescent="0.2">
      <c r="A35" s="97" t="s">
        <v>41</v>
      </c>
      <c r="B35" s="98">
        <v>44</v>
      </c>
      <c r="C35" s="99">
        <v>49</v>
      </c>
      <c r="D35" s="99">
        <v>44</v>
      </c>
      <c r="E35" s="99">
        <v>44</v>
      </c>
      <c r="F35" s="99">
        <v>44</v>
      </c>
      <c r="G35" s="99">
        <v>59</v>
      </c>
      <c r="H35" s="99">
        <v>75</v>
      </c>
      <c r="I35" s="99">
        <v>73</v>
      </c>
      <c r="J35" s="99">
        <v>140</v>
      </c>
      <c r="K35" s="99">
        <v>157</v>
      </c>
      <c r="L35" s="99">
        <v>99</v>
      </c>
      <c r="M35" s="99">
        <v>191</v>
      </c>
      <c r="N35" s="99">
        <v>175</v>
      </c>
      <c r="O35" s="99">
        <v>219</v>
      </c>
      <c r="P35" s="99">
        <v>232</v>
      </c>
      <c r="Q35" s="99">
        <v>233</v>
      </c>
      <c r="R35" s="99">
        <v>168</v>
      </c>
      <c r="S35" s="99">
        <v>93</v>
      </c>
      <c r="T35" s="99">
        <v>31</v>
      </c>
      <c r="U35" s="99">
        <v>95</v>
      </c>
      <c r="V35" s="99">
        <v>33</v>
      </c>
      <c r="W35" s="99">
        <v>74</v>
      </c>
      <c r="X35" s="99">
        <v>40</v>
      </c>
      <c r="Y35" s="99">
        <v>24</v>
      </c>
      <c r="Z35" s="100"/>
      <c r="AA35" s="79">
        <f t="shared" si="5"/>
        <v>2436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420.4</v>
      </c>
      <c r="I36" s="99">
        <v>375.1</v>
      </c>
      <c r="J36" s="99">
        <v>661.1</v>
      </c>
      <c r="K36" s="99">
        <v>815.2</v>
      </c>
      <c r="L36" s="99">
        <v>612.5</v>
      </c>
      <c r="M36" s="99">
        <v>402.6</v>
      </c>
      <c r="N36" s="99">
        <v>353.7</v>
      </c>
      <c r="O36" s="99"/>
      <c r="P36" s="99"/>
      <c r="Q36" s="99">
        <v>289.8</v>
      </c>
      <c r="R36" s="99">
        <v>339.1</v>
      </c>
      <c r="S36" s="99"/>
      <c r="T36" s="99">
        <v>120.3</v>
      </c>
      <c r="U36" s="99">
        <v>373.5</v>
      </c>
      <c r="V36" s="99"/>
      <c r="W36" s="99"/>
      <c r="X36" s="99"/>
      <c r="Y36" s="99"/>
      <c r="Z36" s="100"/>
      <c r="AA36" s="79">
        <f t="shared" si="5"/>
        <v>4763.3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30</v>
      </c>
      <c r="P37" s="99">
        <v>30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334.7</v>
      </c>
      <c r="I38" s="99">
        <v>482.6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/>
      <c r="R38" s="99"/>
      <c r="S38" s="99"/>
      <c r="T38" s="99"/>
      <c r="U38" s="99"/>
      <c r="V38" s="99">
        <v>73.400000000000006</v>
      </c>
      <c r="W38" s="99">
        <v>462.9</v>
      </c>
      <c r="X38" s="99">
        <v>405.6</v>
      </c>
      <c r="Y38" s="99">
        <v>286.10000000000002</v>
      </c>
      <c r="Z38" s="100"/>
      <c r="AA38" s="79">
        <f t="shared" si="5"/>
        <v>8545.2999999999993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644</v>
      </c>
      <c r="C39" s="88">
        <f t="shared" si="6"/>
        <v>676</v>
      </c>
      <c r="D39" s="88">
        <f t="shared" si="6"/>
        <v>641</v>
      </c>
      <c r="E39" s="88">
        <f t="shared" si="6"/>
        <v>638</v>
      </c>
      <c r="F39" s="88">
        <f t="shared" si="6"/>
        <v>638</v>
      </c>
      <c r="G39" s="88">
        <f t="shared" si="6"/>
        <v>698</v>
      </c>
      <c r="H39" s="88">
        <f t="shared" si="6"/>
        <v>979.09999999999991</v>
      </c>
      <c r="I39" s="88">
        <f t="shared" si="6"/>
        <v>1159.7</v>
      </c>
      <c r="J39" s="88">
        <f t="shared" si="6"/>
        <v>1576.1</v>
      </c>
      <c r="K39" s="88">
        <f t="shared" si="6"/>
        <v>1819.2</v>
      </c>
      <c r="L39" s="88">
        <f t="shared" si="6"/>
        <v>1566.5</v>
      </c>
      <c r="M39" s="88">
        <f t="shared" si="6"/>
        <v>1455.6</v>
      </c>
      <c r="N39" s="88">
        <f t="shared" si="6"/>
        <v>1366.7</v>
      </c>
      <c r="O39" s="88">
        <f t="shared" si="6"/>
        <v>1086</v>
      </c>
      <c r="P39" s="88">
        <f t="shared" si="6"/>
        <v>1130</v>
      </c>
      <c r="Q39" s="88">
        <f t="shared" si="6"/>
        <v>802.8</v>
      </c>
      <c r="R39" s="88">
        <f t="shared" si="6"/>
        <v>780.1</v>
      </c>
      <c r="S39" s="88">
        <f t="shared" si="6"/>
        <v>298</v>
      </c>
      <c r="T39" s="88">
        <f t="shared" si="6"/>
        <v>266.3</v>
      </c>
      <c r="U39" s="88">
        <f t="shared" si="6"/>
        <v>560.5</v>
      </c>
      <c r="V39" s="88">
        <f t="shared" si="6"/>
        <v>174.4</v>
      </c>
      <c r="W39" s="88">
        <f t="shared" si="6"/>
        <v>573.9</v>
      </c>
      <c r="X39" s="88">
        <f t="shared" si="6"/>
        <v>494.6</v>
      </c>
      <c r="Y39" s="88">
        <f t="shared" si="6"/>
        <v>347.1</v>
      </c>
      <c r="Z39" s="89">
        <f t="shared" si="6"/>
        <v>0</v>
      </c>
      <c r="AA39" s="90">
        <f t="shared" si="5"/>
        <v>20371.599999999999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420.4</v>
      </c>
      <c r="I44" s="99">
        <v>375.1</v>
      </c>
      <c r="J44" s="99">
        <v>661.1</v>
      </c>
      <c r="K44" s="99">
        <v>815.2</v>
      </c>
      <c r="L44" s="99">
        <v>612.5</v>
      </c>
      <c r="M44" s="99">
        <v>402.6</v>
      </c>
      <c r="N44" s="99">
        <v>353.7</v>
      </c>
      <c r="O44" s="99"/>
      <c r="P44" s="99"/>
      <c r="Q44" s="99">
        <v>289.8</v>
      </c>
      <c r="R44" s="99">
        <v>339.1</v>
      </c>
      <c r="S44" s="99"/>
      <c r="T44" s="99">
        <v>120.3</v>
      </c>
      <c r="U44" s="99">
        <v>373.5</v>
      </c>
      <c r="V44" s="99"/>
      <c r="W44" s="99"/>
      <c r="X44" s="99"/>
      <c r="Y44" s="99"/>
      <c r="Z44" s="100"/>
      <c r="AA44" s="79">
        <f t="shared" si="7"/>
        <v>4763.3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334.7</v>
      </c>
      <c r="I46" s="99">
        <v>482.6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/>
      <c r="R46" s="99"/>
      <c r="S46" s="99"/>
      <c r="T46" s="99"/>
      <c r="U46" s="99"/>
      <c r="V46" s="99">
        <v>73.400000000000006</v>
      </c>
      <c r="W46" s="99">
        <v>462.9</v>
      </c>
      <c r="X46" s="99">
        <v>405.6</v>
      </c>
      <c r="Y46" s="99">
        <v>286.10000000000002</v>
      </c>
      <c r="Z46" s="100"/>
      <c r="AA46" s="79">
        <f t="shared" si="7"/>
        <v>8545.2999999999993</v>
      </c>
    </row>
    <row r="47" spans="1:27" ht="25.15" customHeight="1" x14ac:dyDescent="0.2">
      <c r="A47" s="85" t="s">
        <v>47</v>
      </c>
      <c r="B47" s="98">
        <v>134</v>
      </c>
      <c r="C47" s="99">
        <v>116</v>
      </c>
      <c r="D47" s="99">
        <v>103</v>
      </c>
      <c r="E47" s="99">
        <v>99</v>
      </c>
      <c r="F47" s="99">
        <v>103</v>
      </c>
      <c r="G47" s="99">
        <v>120</v>
      </c>
      <c r="H47" s="99">
        <v>147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3372</v>
      </c>
    </row>
    <row r="48" spans="1:27" ht="30" customHeight="1" thickBot="1" x14ac:dyDescent="0.25">
      <c r="A48" s="86" t="s">
        <v>48</v>
      </c>
      <c r="B48" s="87">
        <f>SUM(B42:B47)</f>
        <v>634</v>
      </c>
      <c r="C48" s="88">
        <f t="shared" ref="C48:Z48" si="8">SUM(C42:C47)</f>
        <v>616</v>
      </c>
      <c r="D48" s="88">
        <f t="shared" si="8"/>
        <v>603</v>
      </c>
      <c r="E48" s="88">
        <f t="shared" si="8"/>
        <v>599</v>
      </c>
      <c r="F48" s="88">
        <f t="shared" si="8"/>
        <v>603</v>
      </c>
      <c r="G48" s="88">
        <f t="shared" si="8"/>
        <v>620</v>
      </c>
      <c r="H48" s="88">
        <f t="shared" si="8"/>
        <v>902.09999999999991</v>
      </c>
      <c r="I48" s="88">
        <f t="shared" si="8"/>
        <v>1007.7</v>
      </c>
      <c r="J48" s="88">
        <f t="shared" si="8"/>
        <v>1311.1</v>
      </c>
      <c r="K48" s="88">
        <f t="shared" si="8"/>
        <v>1465.2</v>
      </c>
      <c r="L48" s="88">
        <f t="shared" si="8"/>
        <v>1262.5</v>
      </c>
      <c r="M48" s="88">
        <f t="shared" si="8"/>
        <v>1052.5999999999999</v>
      </c>
      <c r="N48" s="88">
        <f t="shared" si="8"/>
        <v>1003.7</v>
      </c>
      <c r="O48" s="88">
        <f t="shared" si="8"/>
        <v>650</v>
      </c>
      <c r="P48" s="88">
        <f t="shared" si="8"/>
        <v>650</v>
      </c>
      <c r="Q48" s="88">
        <f t="shared" si="8"/>
        <v>439.8</v>
      </c>
      <c r="R48" s="88">
        <f t="shared" si="8"/>
        <v>489.1</v>
      </c>
      <c r="S48" s="88">
        <f t="shared" si="8"/>
        <v>150</v>
      </c>
      <c r="T48" s="88">
        <f t="shared" si="8"/>
        <v>270.3</v>
      </c>
      <c r="U48" s="88">
        <f t="shared" si="8"/>
        <v>523.5</v>
      </c>
      <c r="V48" s="88">
        <f t="shared" si="8"/>
        <v>223.4</v>
      </c>
      <c r="W48" s="88">
        <f t="shared" si="8"/>
        <v>612.9</v>
      </c>
      <c r="X48" s="88">
        <f t="shared" si="8"/>
        <v>555.6</v>
      </c>
      <c r="Y48" s="88">
        <f t="shared" si="8"/>
        <v>436.1</v>
      </c>
      <c r="Z48" s="89">
        <f t="shared" si="8"/>
        <v>0</v>
      </c>
      <c r="AA48" s="90">
        <f t="shared" si="7"/>
        <v>16680.599999999999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6310.2739999999994</v>
      </c>
      <c r="C51" s="88">
        <f t="shared" si="10"/>
        <v>6009.3329999999996</v>
      </c>
      <c r="D51" s="88">
        <f t="shared" si="10"/>
        <v>5767.1989999999987</v>
      </c>
      <c r="E51" s="88">
        <f t="shared" si="10"/>
        <v>5685.9420000000009</v>
      </c>
      <c r="F51" s="88">
        <f t="shared" si="10"/>
        <v>5700.6940000000004</v>
      </c>
      <c r="G51" s="88">
        <f t="shared" si="10"/>
        <v>5949.8109999999997</v>
      </c>
      <c r="H51" s="88">
        <f t="shared" si="10"/>
        <v>6563.0660000000007</v>
      </c>
      <c r="I51" s="88">
        <f t="shared" si="10"/>
        <v>7206.1839999999984</v>
      </c>
      <c r="J51" s="88">
        <f t="shared" si="10"/>
        <v>8092.5810000000001</v>
      </c>
      <c r="K51" s="88">
        <f t="shared" si="10"/>
        <v>8950.3269999999993</v>
      </c>
      <c r="L51" s="88">
        <f t="shared" si="10"/>
        <v>8937.6710000000003</v>
      </c>
      <c r="M51" s="88">
        <f t="shared" si="10"/>
        <v>9096.5409999999993</v>
      </c>
      <c r="N51" s="88">
        <f t="shared" si="10"/>
        <v>9220.4180000000015</v>
      </c>
      <c r="O51" s="88">
        <f t="shared" si="10"/>
        <v>8971.0030000000006</v>
      </c>
      <c r="P51" s="88">
        <f t="shared" si="10"/>
        <v>8920.8110000000015</v>
      </c>
      <c r="Q51" s="88">
        <f t="shared" si="10"/>
        <v>8119.7850000000008</v>
      </c>
      <c r="R51" s="88">
        <f t="shared" si="10"/>
        <v>8058.5149999999994</v>
      </c>
      <c r="S51" s="88">
        <f t="shared" si="10"/>
        <v>7653.9440000000013</v>
      </c>
      <c r="T51" s="88">
        <f t="shared" si="10"/>
        <v>7792.4180000000006</v>
      </c>
      <c r="U51" s="88">
        <f t="shared" si="10"/>
        <v>8159.6570000000011</v>
      </c>
      <c r="V51" s="88">
        <f t="shared" si="10"/>
        <v>7750.4789999999994</v>
      </c>
      <c r="W51" s="88">
        <f t="shared" si="10"/>
        <v>7807.5989999999993</v>
      </c>
      <c r="X51" s="88">
        <f t="shared" si="10"/>
        <v>7327.4770000000008</v>
      </c>
      <c r="Y51" s="88">
        <f t="shared" si="10"/>
        <v>6578.473</v>
      </c>
      <c r="Z51" s="89">
        <f t="shared" si="10"/>
        <v>0</v>
      </c>
      <c r="AA51" s="104">
        <f>SUM(B51:Z51)</f>
        <v>180630.20199999999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198.7</v>
      </c>
      <c r="C4" s="18">
        <v>223.3</v>
      </c>
      <c r="D4" s="18">
        <v>228.5</v>
      </c>
      <c r="E4" s="18">
        <v>170.8</v>
      </c>
      <c r="F4" s="18">
        <v>415.1</v>
      </c>
      <c r="G4" s="18">
        <v>465.8</v>
      </c>
      <c r="H4" s="18">
        <v>755.09999999999991</v>
      </c>
      <c r="I4" s="18">
        <v>857.7</v>
      </c>
      <c r="J4" s="18">
        <v>1161.0999999999999</v>
      </c>
      <c r="K4" s="18">
        <v>1315.2</v>
      </c>
      <c r="L4" s="18">
        <v>1112.5</v>
      </c>
      <c r="M4" s="18">
        <v>902.6</v>
      </c>
      <c r="N4" s="18">
        <v>853.7</v>
      </c>
      <c r="O4" s="18">
        <v>490.5</v>
      </c>
      <c r="P4" s="18">
        <v>211</v>
      </c>
      <c r="Q4" s="18">
        <v>-188.59999999999997</v>
      </c>
      <c r="R4" s="18">
        <v>-160.89999999999998</v>
      </c>
      <c r="S4" s="18">
        <v>-520.1</v>
      </c>
      <c r="T4" s="18">
        <v>-379.7</v>
      </c>
      <c r="U4" s="18">
        <v>-87</v>
      </c>
      <c r="V4" s="18">
        <v>-2.7999999999999972</v>
      </c>
      <c r="W4" s="18">
        <v>-89.200000000000045</v>
      </c>
      <c r="X4" s="18">
        <v>-326.39999999999998</v>
      </c>
      <c r="Y4" s="18">
        <v>-443.9</v>
      </c>
      <c r="Z4" s="19"/>
      <c r="AA4" s="111">
        <f>SUM(B4:Z4)</f>
        <v>7163.0000000000009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105.01</v>
      </c>
      <c r="C7" s="117">
        <v>100.76</v>
      </c>
      <c r="D7" s="117">
        <v>100.47</v>
      </c>
      <c r="E7" s="117">
        <v>97.66</v>
      </c>
      <c r="F7" s="117">
        <v>99.27</v>
      </c>
      <c r="G7" s="117">
        <v>101.96</v>
      </c>
      <c r="H7" s="117">
        <v>113.8</v>
      </c>
      <c r="I7" s="117">
        <v>116.99</v>
      </c>
      <c r="J7" s="117">
        <v>104.84</v>
      </c>
      <c r="K7" s="117">
        <v>100.19</v>
      </c>
      <c r="L7" s="117">
        <v>95.85</v>
      </c>
      <c r="M7" s="117">
        <v>89.05</v>
      </c>
      <c r="N7" s="117">
        <v>86.28</v>
      </c>
      <c r="O7" s="117">
        <v>82.85</v>
      </c>
      <c r="P7" s="117">
        <v>84.16</v>
      </c>
      <c r="Q7" s="117">
        <v>89.46</v>
      </c>
      <c r="R7" s="117">
        <v>99</v>
      </c>
      <c r="S7" s="117">
        <v>110.7</v>
      </c>
      <c r="T7" s="117">
        <v>129.56</v>
      </c>
      <c r="U7" s="117">
        <v>155.55000000000001</v>
      </c>
      <c r="V7" s="117">
        <v>160.36000000000001</v>
      </c>
      <c r="W7" s="117">
        <v>128.30000000000001</v>
      </c>
      <c r="X7" s="117">
        <v>114.99</v>
      </c>
      <c r="Y7" s="117">
        <v>113.01</v>
      </c>
      <c r="Z7" s="118"/>
      <c r="AA7" s="119">
        <f>IF(SUM(B7:Z7)&lt;&gt;0,AVERAGEIF(B7:Z7,"&lt;&gt;"""),"")</f>
        <v>107.50291666666668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301.3</v>
      </c>
      <c r="C13" s="129">
        <v>276.7</v>
      </c>
      <c r="D13" s="129">
        <v>271.5</v>
      </c>
      <c r="E13" s="129">
        <v>329.2</v>
      </c>
      <c r="F13" s="129">
        <v>84.9</v>
      </c>
      <c r="G13" s="129">
        <v>34.200000000000003</v>
      </c>
      <c r="H13" s="129"/>
      <c r="I13" s="129"/>
      <c r="J13" s="129"/>
      <c r="K13" s="129"/>
      <c r="L13" s="129"/>
      <c r="M13" s="129"/>
      <c r="N13" s="129"/>
      <c r="O13" s="129">
        <v>9.5</v>
      </c>
      <c r="P13" s="129">
        <v>289</v>
      </c>
      <c r="Q13" s="129"/>
      <c r="R13" s="129"/>
      <c r="S13" s="129">
        <v>20.100000000000001</v>
      </c>
      <c r="T13" s="129"/>
      <c r="U13" s="129"/>
      <c r="V13" s="129">
        <v>76.2</v>
      </c>
      <c r="W13" s="129">
        <v>552.1</v>
      </c>
      <c r="X13" s="129">
        <v>732</v>
      </c>
      <c r="Y13" s="130">
        <v>730</v>
      </c>
      <c r="Z13" s="131"/>
      <c r="AA13" s="132">
        <f t="shared" si="0"/>
        <v>3706.7000000000003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478.4</v>
      </c>
      <c r="R15" s="133">
        <v>500</v>
      </c>
      <c r="S15" s="133">
        <v>500</v>
      </c>
      <c r="T15" s="133">
        <v>500</v>
      </c>
      <c r="U15" s="133">
        <v>460.5</v>
      </c>
      <c r="V15" s="133"/>
      <c r="W15" s="133"/>
      <c r="X15" s="133"/>
      <c r="Y15" s="133"/>
      <c r="Z15" s="131"/>
      <c r="AA15" s="132">
        <f t="shared" si="0"/>
        <v>2438.9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301.3</v>
      </c>
      <c r="C16" s="135">
        <f t="shared" si="1"/>
        <v>276.7</v>
      </c>
      <c r="D16" s="135">
        <f t="shared" si="1"/>
        <v>271.5</v>
      </c>
      <c r="E16" s="135">
        <f t="shared" si="1"/>
        <v>329.2</v>
      </c>
      <c r="F16" s="135">
        <f t="shared" si="1"/>
        <v>84.9</v>
      </c>
      <c r="G16" s="135">
        <f t="shared" si="1"/>
        <v>34.200000000000003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9.5</v>
      </c>
      <c r="P16" s="135">
        <f t="shared" si="1"/>
        <v>289</v>
      </c>
      <c r="Q16" s="135">
        <f t="shared" si="1"/>
        <v>478.4</v>
      </c>
      <c r="R16" s="135">
        <f t="shared" si="1"/>
        <v>500</v>
      </c>
      <c r="S16" s="135">
        <f t="shared" si="1"/>
        <v>520.1</v>
      </c>
      <c r="T16" s="135">
        <f t="shared" si="1"/>
        <v>500</v>
      </c>
      <c r="U16" s="135">
        <f t="shared" si="1"/>
        <v>460.5</v>
      </c>
      <c r="V16" s="135">
        <f t="shared" si="1"/>
        <v>76.2</v>
      </c>
      <c r="W16" s="135">
        <f t="shared" si="1"/>
        <v>552.1</v>
      </c>
      <c r="X16" s="135">
        <f t="shared" si="1"/>
        <v>732</v>
      </c>
      <c r="Y16" s="135">
        <f t="shared" si="1"/>
        <v>730</v>
      </c>
      <c r="Z16" s="136" t="str">
        <f t="shared" si="1"/>
        <v/>
      </c>
      <c r="AA16" s="90">
        <f t="shared" si="0"/>
        <v>6145.6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420.4</v>
      </c>
      <c r="I21" s="129">
        <v>375.1</v>
      </c>
      <c r="J21" s="129">
        <v>661.1</v>
      </c>
      <c r="K21" s="129">
        <v>815.2</v>
      </c>
      <c r="L21" s="129">
        <v>612.5</v>
      </c>
      <c r="M21" s="129">
        <v>402.6</v>
      </c>
      <c r="N21" s="129">
        <v>353.7</v>
      </c>
      <c r="O21" s="129"/>
      <c r="P21" s="129"/>
      <c r="Q21" s="129">
        <v>289.8</v>
      </c>
      <c r="R21" s="129">
        <v>339.1</v>
      </c>
      <c r="S21" s="129"/>
      <c r="T21" s="129">
        <v>120.3</v>
      </c>
      <c r="U21" s="129">
        <v>373.5</v>
      </c>
      <c r="V21" s="129"/>
      <c r="W21" s="129"/>
      <c r="X21" s="129"/>
      <c r="Y21" s="130"/>
      <c r="Z21" s="131"/>
      <c r="AA21" s="132">
        <f t="shared" si="2"/>
        <v>4763.3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334.7</v>
      </c>
      <c r="I23" s="133">
        <v>482.6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>
        <v>73.400000000000006</v>
      </c>
      <c r="W23" s="133">
        <v>462.9</v>
      </c>
      <c r="X23" s="133">
        <v>405.6</v>
      </c>
      <c r="Y23" s="133">
        <v>286.10000000000002</v>
      </c>
      <c r="Z23" s="131"/>
      <c r="AA23" s="132">
        <f t="shared" si="2"/>
        <v>8545.2999999999993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755.09999999999991</v>
      </c>
      <c r="I24" s="135">
        <f t="shared" si="3"/>
        <v>857.7</v>
      </c>
      <c r="J24" s="135">
        <f t="shared" si="3"/>
        <v>1161.0999999999999</v>
      </c>
      <c r="K24" s="135">
        <f t="shared" si="3"/>
        <v>1315.2</v>
      </c>
      <c r="L24" s="135">
        <f t="shared" si="3"/>
        <v>1112.5</v>
      </c>
      <c r="M24" s="135">
        <f t="shared" si="3"/>
        <v>902.6</v>
      </c>
      <c r="N24" s="135">
        <f t="shared" si="3"/>
        <v>853.7</v>
      </c>
      <c r="O24" s="135">
        <f t="shared" si="3"/>
        <v>500</v>
      </c>
      <c r="P24" s="135">
        <f t="shared" si="3"/>
        <v>500</v>
      </c>
      <c r="Q24" s="135">
        <f t="shared" si="3"/>
        <v>289.8</v>
      </c>
      <c r="R24" s="135">
        <f t="shared" si="3"/>
        <v>339.1</v>
      </c>
      <c r="S24" s="135">
        <f t="shared" si="3"/>
        <v>0</v>
      </c>
      <c r="T24" s="135">
        <f t="shared" si="3"/>
        <v>120.3</v>
      </c>
      <c r="U24" s="135">
        <f t="shared" si="3"/>
        <v>373.5</v>
      </c>
      <c r="V24" s="135">
        <f t="shared" si="3"/>
        <v>73.400000000000006</v>
      </c>
      <c r="W24" s="135">
        <f t="shared" si="3"/>
        <v>462.9</v>
      </c>
      <c r="X24" s="135">
        <f t="shared" si="3"/>
        <v>405.6</v>
      </c>
      <c r="Y24" s="135">
        <f t="shared" si="3"/>
        <v>286.10000000000002</v>
      </c>
      <c r="Z24" s="136" t="str">
        <f t="shared" si="3"/>
        <v/>
      </c>
      <c r="AA24" s="90">
        <f t="shared" si="2"/>
        <v>13308.599999999999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2023-08-17T11:05:24Z</dcterms:created>
  <dcterms:modified xsi:type="dcterms:W3CDTF">2023-08-17T11:05:25Z</dcterms:modified>
</cp:coreProperties>
</file>