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<sst xmlns="http://schemas.openxmlformats.org/spreadsheetml/2006/main" count="117" uniqueCount="53">
  <si>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16/08/2023 14:05:50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</si>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</sst>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06-A8DF-80161903F1B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215</c:v>
                </c:pt>
                <c:pt idx="1">
                  <c:v>215</c:v>
                </c:pt>
                <c:pt idx="2">
                  <c:v>209</c:v>
                </c:pt>
                <c:pt idx="3">
                  <c:v>209</c:v>
                </c:pt>
                <c:pt idx="4">
                  <c:v>209</c:v>
                </c:pt>
                <c:pt idx="5">
                  <c:v>209</c:v>
                </c:pt>
                <c:pt idx="6">
                  <c:v>209</c:v>
                </c:pt>
                <c:pt idx="7">
                  <c:v>209</c:v>
                </c:pt>
                <c:pt idx="8">
                  <c:v>209</c:v>
                </c:pt>
                <c:pt idx="9">
                  <c:v>209</c:v>
                </c:pt>
                <c:pt idx="10">
                  <c:v>209</c:v>
                </c:pt>
                <c:pt idx="11">
                  <c:v>209</c:v>
                </c:pt>
                <c:pt idx="12">
                  <c:v>214</c:v>
                </c:pt>
                <c:pt idx="13">
                  <c:v>209</c:v>
                </c:pt>
                <c:pt idx="14">
                  <c:v>209</c:v>
                </c:pt>
                <c:pt idx="15">
                  <c:v>211</c:v>
                </c:pt>
                <c:pt idx="16">
                  <c:v>238</c:v>
                </c:pt>
                <c:pt idx="17">
                  <c:v>276</c:v>
                </c:pt>
                <c:pt idx="18">
                  <c:v>299</c:v>
                </c:pt>
                <c:pt idx="19">
                  <c:v>316</c:v>
                </c:pt>
                <c:pt idx="20">
                  <c:v>306</c:v>
                </c:pt>
                <c:pt idx="21">
                  <c:v>268</c:v>
                </c:pt>
                <c:pt idx="22">
                  <c:v>231</c:v>
                </c:pt>
                <c:pt idx="23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06-A8DF-80161903F1B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4072.0880000000002</c:v>
                </c:pt>
                <c:pt idx="1">
                  <c:v>3380.58</c:v>
                </c:pt>
                <c:pt idx="2">
                  <c:v>2981.7849999999999</c:v>
                </c:pt>
                <c:pt idx="3">
                  <c:v>2633.9780000000001</c:v>
                </c:pt>
                <c:pt idx="4">
                  <c:v>2560.6670000000004</c:v>
                </c:pt>
                <c:pt idx="5">
                  <c:v>2922.451</c:v>
                </c:pt>
                <c:pt idx="6">
                  <c:v>3141.2130000000002</c:v>
                </c:pt>
                <c:pt idx="7">
                  <c:v>3021.2640000000001</c:v>
                </c:pt>
                <c:pt idx="8">
                  <c:v>2591.5330000000004</c:v>
                </c:pt>
                <c:pt idx="9">
                  <c:v>2430.1890000000003</c:v>
                </c:pt>
                <c:pt idx="10">
                  <c:v>2247.9</c:v>
                </c:pt>
                <c:pt idx="11">
                  <c:v>2368.1039999999998</c:v>
                </c:pt>
                <c:pt idx="12">
                  <c:v>2369.7820000000002</c:v>
                </c:pt>
                <c:pt idx="13">
                  <c:v>2335.7780000000002</c:v>
                </c:pt>
                <c:pt idx="14">
                  <c:v>2332.8320000000003</c:v>
                </c:pt>
                <c:pt idx="15">
                  <c:v>2433.5320000000002</c:v>
                </c:pt>
                <c:pt idx="16">
                  <c:v>2713.6220000000003</c:v>
                </c:pt>
                <c:pt idx="17">
                  <c:v>3163.8240000000001</c:v>
                </c:pt>
                <c:pt idx="18">
                  <c:v>3393.172</c:v>
                </c:pt>
                <c:pt idx="19">
                  <c:v>3449.8820000000001</c:v>
                </c:pt>
                <c:pt idx="20">
                  <c:v>3173.9450000000002</c:v>
                </c:pt>
                <c:pt idx="21">
                  <c:v>3186.8490000000002</c:v>
                </c:pt>
                <c:pt idx="22">
                  <c:v>3046.73</c:v>
                </c:pt>
                <c:pt idx="23">
                  <c:v>3053.1280000000002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E1-4206-A8DF-80161903F1B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629.20000000000005</c:v>
                </c:pt>
                <c:pt idx="1">
                  <c:v>878.4</c:v>
                </c:pt>
                <c:pt idx="2">
                  <c:v>846.2</c:v>
                </c:pt>
                <c:pt idx="3">
                  <c:v>908.7</c:v>
                </c:pt>
                <c:pt idx="4">
                  <c:v>695.9</c:v>
                </c:pt>
                <c:pt idx="5">
                  <c:v>311.60000000000002</c:v>
                </c:pt>
                <c:pt idx="6">
                  <c:v>278</c:v>
                </c:pt>
                <c:pt idx="7">
                  <c:v>256</c:v>
                </c:pt>
                <c:pt idx="8">
                  <c:v>216</c:v>
                </c:pt>
                <c:pt idx="9">
                  <c:v>142.077</c:v>
                </c:pt>
                <c:pt idx="10">
                  <c:v>130</c:v>
                </c:pt>
                <c:pt idx="11">
                  <c:v>149</c:v>
                </c:pt>
                <c:pt idx="12">
                  <c:v>150</c:v>
                </c:pt>
                <c:pt idx="13">
                  <c:v>150</c:v>
                </c:pt>
                <c:pt idx="14">
                  <c:v>130</c:v>
                </c:pt>
                <c:pt idx="15">
                  <c:v>647</c:v>
                </c:pt>
                <c:pt idx="16">
                  <c:v>640</c:v>
                </c:pt>
                <c:pt idx="17">
                  <c:v>701</c:v>
                </c:pt>
                <c:pt idx="18">
                  <c:v>722</c:v>
                </c:pt>
                <c:pt idx="19">
                  <c:v>733</c:v>
                </c:pt>
                <c:pt idx="20">
                  <c:v>889</c:v>
                </c:pt>
                <c:pt idx="21">
                  <c:v>692</c:v>
                </c:pt>
                <c:pt idx="22">
                  <c:v>894</c:v>
                </c:pt>
                <c:pt idx="23">
                  <c:v>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E1-4206-A8DF-80161903F1B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1059.7379999999998</c:v>
                </c:pt>
                <c:pt idx="1">
                  <c:v>1221.5839999999998</c:v>
                </c:pt>
                <c:pt idx="2">
                  <c:v>1455.1009999999999</c:v>
                </c:pt>
                <c:pt idx="3">
                  <c:v>1638.8300000000004</c:v>
                </c:pt>
                <c:pt idx="4">
                  <c:v>1757.0059999999999</c:v>
                </c:pt>
                <c:pt idx="5">
                  <c:v>1822.6869999999997</c:v>
                </c:pt>
                <c:pt idx="6">
                  <c:v>1972.3720000000005</c:v>
                </c:pt>
                <c:pt idx="7">
                  <c:v>2794.6079999999997</c:v>
                </c:pt>
                <c:pt idx="8">
                  <c:v>3871.5039999999999</c:v>
                </c:pt>
                <c:pt idx="9">
                  <c:v>5195.3510000000006</c:v>
                </c:pt>
                <c:pt idx="10">
                  <c:v>5881.4889999999996</c:v>
                </c:pt>
                <c:pt idx="11">
                  <c:v>6230.2979999999989</c:v>
                </c:pt>
                <c:pt idx="12">
                  <c:v>6272.8360000000011</c:v>
                </c:pt>
                <c:pt idx="13">
                  <c:v>6136.4579999999987</c:v>
                </c:pt>
                <c:pt idx="14">
                  <c:v>5781.1149999999998</c:v>
                </c:pt>
                <c:pt idx="15">
                  <c:v>5167.5870000000014</c:v>
                </c:pt>
                <c:pt idx="16">
                  <c:v>4184.4170000000004</c:v>
                </c:pt>
                <c:pt idx="17">
                  <c:v>2758.2980000000002</c:v>
                </c:pt>
                <c:pt idx="18">
                  <c:v>1771.9350000000002</c:v>
                </c:pt>
                <c:pt idx="19">
                  <c:v>1461.296</c:v>
                </c:pt>
                <c:pt idx="20">
                  <c:v>1387.587</c:v>
                </c:pt>
                <c:pt idx="21">
                  <c:v>1397.7219999999998</c:v>
                </c:pt>
                <c:pt idx="22">
                  <c:v>1447.1500000000003</c:v>
                </c:pt>
                <c:pt idx="23">
                  <c:v>1557.194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E1-4206-A8DF-80161903F1B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81</c:v>
                </c:pt>
                <c:pt idx="2">
                  <c:v>80</c:v>
                </c:pt>
                <c:pt idx="3">
                  <c:v>83</c:v>
                </c:pt>
                <c:pt idx="4">
                  <c:v>88</c:v>
                </c:pt>
                <c:pt idx="5">
                  <c:v>90</c:v>
                </c:pt>
                <c:pt idx="6">
                  <c:v>101</c:v>
                </c:pt>
                <c:pt idx="7">
                  <c:v>127</c:v>
                </c:pt>
                <c:pt idx="8">
                  <c:v>151</c:v>
                </c:pt>
                <c:pt idx="9">
                  <c:v>166</c:v>
                </c:pt>
                <c:pt idx="10">
                  <c:v>176</c:v>
                </c:pt>
                <c:pt idx="11">
                  <c:v>179</c:v>
                </c:pt>
                <c:pt idx="12">
                  <c:v>176</c:v>
                </c:pt>
                <c:pt idx="13">
                  <c:v>170</c:v>
                </c:pt>
                <c:pt idx="14">
                  <c:v>163</c:v>
                </c:pt>
                <c:pt idx="15">
                  <c:v>152</c:v>
                </c:pt>
                <c:pt idx="16">
                  <c:v>136</c:v>
                </c:pt>
                <c:pt idx="17">
                  <c:v>111</c:v>
                </c:pt>
                <c:pt idx="18">
                  <c:v>85</c:v>
                </c:pt>
                <c:pt idx="19">
                  <c:v>73</c:v>
                </c:pt>
                <c:pt idx="20">
                  <c:v>70</c:v>
                </c:pt>
                <c:pt idx="21">
                  <c:v>69</c:v>
                </c:pt>
                <c:pt idx="22">
                  <c:v>67</c:v>
                </c:pt>
                <c:pt idx="2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E1-4206-A8DF-80161903F1B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295</c:v>
                </c:pt>
                <c:pt idx="5">
                  <c:v>519</c:v>
                </c:pt>
                <c:pt idx="6">
                  <c:v>661</c:v>
                </c:pt>
                <c:pt idx="7">
                  <c:v>661</c:v>
                </c:pt>
                <c:pt idx="8">
                  <c:v>562</c:v>
                </c:pt>
                <c:pt idx="9">
                  <c:v>411</c:v>
                </c:pt>
                <c:pt idx="10">
                  <c:v>164</c:v>
                </c:pt>
                <c:pt idx="11">
                  <c:v>130</c:v>
                </c:pt>
                <c:pt idx="12">
                  <c:v>133</c:v>
                </c:pt>
                <c:pt idx="13">
                  <c:v>144</c:v>
                </c:pt>
                <c:pt idx="14">
                  <c:v>144</c:v>
                </c:pt>
                <c:pt idx="15">
                  <c:v>144</c:v>
                </c:pt>
                <c:pt idx="16">
                  <c:v>330</c:v>
                </c:pt>
                <c:pt idx="17">
                  <c:v>814</c:v>
                </c:pt>
                <c:pt idx="18">
                  <c:v>1174</c:v>
                </c:pt>
                <c:pt idx="19">
                  <c:v>1501</c:v>
                </c:pt>
                <c:pt idx="20">
                  <c:v>1596.652</c:v>
                </c:pt>
                <c:pt idx="21">
                  <c:v>1482</c:v>
                </c:pt>
                <c:pt idx="22">
                  <c:v>1018</c:v>
                </c:pt>
                <c:pt idx="23">
                  <c:v>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1E1-4206-A8DF-80161903F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6511.0370000000012</c:v>
                </c:pt>
                <c:pt idx="1">
                  <c:v>6198.551999999997</c:v>
                </c:pt>
                <c:pt idx="2">
                  <c:v>5994.1249999999991</c:v>
                </c:pt>
                <c:pt idx="3">
                  <c:v>5895.5060000000021</c:v>
                </c:pt>
                <c:pt idx="4">
                  <c:v>5913.6190000000006</c:v>
                </c:pt>
                <c:pt idx="5">
                  <c:v>6182.7309999999998</c:v>
                </c:pt>
                <c:pt idx="6">
                  <c:v>6670.6169999999993</c:v>
                </c:pt>
                <c:pt idx="7">
                  <c:v>7376.8420000000024</c:v>
                </c:pt>
                <c:pt idx="8">
                  <c:v>7909.0070000000005</c:v>
                </c:pt>
                <c:pt idx="9">
                  <c:v>8861.5910000000022</c:v>
                </c:pt>
                <c:pt idx="10">
                  <c:v>9116.4220000000005</c:v>
                </c:pt>
                <c:pt idx="11">
                  <c:v>9573.3619999999992</c:v>
                </c:pt>
                <c:pt idx="12">
                  <c:v>9623.6050000000014</c:v>
                </c:pt>
                <c:pt idx="13">
                  <c:v>9453.2060000000038</c:v>
                </c:pt>
                <c:pt idx="14">
                  <c:v>9067.9460000000036</c:v>
                </c:pt>
                <c:pt idx="15">
                  <c:v>9063.1430000000018</c:v>
                </c:pt>
                <c:pt idx="16">
                  <c:v>8858.014000000001</c:v>
                </c:pt>
                <c:pt idx="17">
                  <c:v>8440.1500000000033</c:v>
                </c:pt>
                <c:pt idx="18">
                  <c:v>8061.1469999999999</c:v>
                </c:pt>
                <c:pt idx="19">
                  <c:v>8150.2090000000007</c:v>
                </c:pt>
                <c:pt idx="20">
                  <c:v>8039.1880000000001</c:v>
                </c:pt>
                <c:pt idx="21">
                  <c:v>7711.554000000001</c:v>
                </c:pt>
                <c:pt idx="22">
                  <c:v>7319.8920000000007</c:v>
                </c:pt>
                <c:pt idx="23">
                  <c:v>6592.297999999997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1E1-4206-A8DF-80161903F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104.88</c:v>
                </c:pt>
                <c:pt idx="1">
                  <c:v>98.38</c:v>
                </c:pt>
                <c:pt idx="2">
                  <c:v>97.95</c:v>
                </c:pt>
                <c:pt idx="3">
                  <c:v>95.04</c:v>
                </c:pt>
                <c:pt idx="4">
                  <c:v>93.39</c:v>
                </c:pt>
                <c:pt idx="5">
                  <c:v>96.13</c:v>
                </c:pt>
                <c:pt idx="6">
                  <c:v>99.85</c:v>
                </c:pt>
                <c:pt idx="7">
                  <c:v>95.68</c:v>
                </c:pt>
                <c:pt idx="8">
                  <c:v>83.78</c:v>
                </c:pt>
                <c:pt idx="9">
                  <c:v>30</c:v>
                </c:pt>
                <c:pt idx="10">
                  <c:v>81.400000000000006</c:v>
                </c:pt>
                <c:pt idx="11">
                  <c:v>89.55</c:v>
                </c:pt>
                <c:pt idx="12">
                  <c:v>91.62</c:v>
                </c:pt>
                <c:pt idx="13">
                  <c:v>89.98</c:v>
                </c:pt>
                <c:pt idx="14">
                  <c:v>89.98</c:v>
                </c:pt>
                <c:pt idx="15">
                  <c:v>94.15</c:v>
                </c:pt>
                <c:pt idx="16">
                  <c:v>99.76</c:v>
                </c:pt>
                <c:pt idx="17">
                  <c:v>111.72</c:v>
                </c:pt>
                <c:pt idx="18">
                  <c:v>132.15</c:v>
                </c:pt>
                <c:pt idx="19">
                  <c:v>149.05000000000001</c:v>
                </c:pt>
                <c:pt idx="20">
                  <c:v>181.59</c:v>
                </c:pt>
                <c:pt idx="21">
                  <c:v>133.05000000000001</c:v>
                </c:pt>
                <c:pt idx="22">
                  <c:v>116.63</c:v>
                </c:pt>
                <c:pt idx="23">
                  <c:v>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1E1-4206-A8DF-80161903F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6511.025999999998</v>
      </c>
      <c r="C4" s="18">
        <v>6198.5639999999994</v>
      </c>
      <c r="D4" s="18">
        <v>5994.0860000000011</v>
      </c>
      <c r="E4" s="18">
        <v>5895.5079999999998</v>
      </c>
      <c r="F4" s="18">
        <v>5913.5729999999994</v>
      </c>
      <c r="G4" s="18">
        <v>6182.7380000000012</v>
      </c>
      <c r="H4" s="18">
        <v>6670.5850000000009</v>
      </c>
      <c r="I4" s="18">
        <v>7376.8719999999985</v>
      </c>
      <c r="J4" s="18">
        <v>7909.0370000000021</v>
      </c>
      <c r="K4" s="18">
        <v>8861.6170000000002</v>
      </c>
      <c r="L4" s="18">
        <v>9116.389000000001</v>
      </c>
      <c r="M4" s="18">
        <v>9573.4019999999982</v>
      </c>
      <c r="N4" s="18">
        <v>9623.6179999999968</v>
      </c>
      <c r="O4" s="18">
        <v>9453.2359999999971</v>
      </c>
      <c r="P4" s="18">
        <v>9067.9470000000019</v>
      </c>
      <c r="Q4" s="18">
        <v>9063.1190000000006</v>
      </c>
      <c r="R4" s="18">
        <v>8858.038999999997</v>
      </c>
      <c r="S4" s="18">
        <v>8440.1220000000012</v>
      </c>
      <c r="T4" s="18">
        <v>8061.1070000000009</v>
      </c>
      <c r="U4" s="18">
        <v>8150.1780000000008</v>
      </c>
      <c r="V4" s="18">
        <v>8039.1840000000011</v>
      </c>
      <c r="W4" s="18">
        <v>7711.570999999999</v>
      </c>
      <c r="X4" s="18">
        <v>7319.88</v>
      </c>
      <c r="Y4" s="18">
        <v>6592.3220000000001</v>
      </c>
      <c r="Z4" s="19"/>
      <c r="AA4" s="20">
        <f>SUM(B4:Z4)</f>
        <v>186583.72000000003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104.88</v>
      </c>
      <c r="C7" s="28">
        <v>98.38</v>
      </c>
      <c r="D7" s="28">
        <v>97.95</v>
      </c>
      <c r="E7" s="28">
        <v>95.04</v>
      </c>
      <c r="F7" s="28">
        <v>93.39</v>
      </c>
      <c r="G7" s="28">
        <v>96.13</v>
      </c>
      <c r="H7" s="28">
        <v>99.85</v>
      </c>
      <c r="I7" s="28">
        <v>95.68</v>
      </c>
      <c r="J7" s="28">
        <v>83.78</v>
      </c>
      <c r="K7" s="28">
        <v>30</v>
      </c>
      <c r="L7" s="28">
        <v>81.400000000000006</v>
      </c>
      <c r="M7" s="28">
        <v>89.55</v>
      </c>
      <c r="N7" s="28">
        <v>91.62</v>
      </c>
      <c r="O7" s="28">
        <v>89.98</v>
      </c>
      <c r="P7" s="28">
        <v>89.98</v>
      </c>
      <c r="Q7" s="28">
        <v>94.15</v>
      </c>
      <c r="R7" s="28">
        <v>99.76</v>
      </c>
      <c r="S7" s="28">
        <v>111.72</v>
      </c>
      <c r="T7" s="28">
        <v>132.15</v>
      </c>
      <c r="U7" s="28">
        <v>149.05000000000001</v>
      </c>
      <c r="V7" s="28">
        <v>181.59</v>
      </c>
      <c r="W7" s="28">
        <v>133.05000000000001</v>
      </c>
      <c r="X7" s="28">
        <v>116.63</v>
      </c>
      <c r="Y7" s="28">
        <v>111</v>
      </c>
      <c r="Z7" s="29"/>
      <c r="AA7" s="30">
        <f>IF(SUM(B7:Z7)&lt;&gt;0,AVERAGEIF(B7:Z7,"&lt;&gt;"""),"")</f>
        <v>102.77958333333335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9548</v>
      </c>
    </row>
    <row r="11" spans="1:27" ht="25.15" customHeight="1" x14ac:dyDescent="0.2">
      <c r="A11" s="45" t="s">
        <v>7</v>
      </c>
      <c r="B11" s="46">
        <v>215</v>
      </c>
      <c r="C11" s="47">
        <v>215</v>
      </c>
      <c r="D11" s="47">
        <v>209</v>
      </c>
      <c r="E11" s="47">
        <v>209</v>
      </c>
      <c r="F11" s="47">
        <v>209</v>
      </c>
      <c r="G11" s="47">
        <v>209</v>
      </c>
      <c r="H11" s="47">
        <v>209</v>
      </c>
      <c r="I11" s="47">
        <v>209</v>
      </c>
      <c r="J11" s="47">
        <v>209</v>
      </c>
      <c r="K11" s="47">
        <v>209</v>
      </c>
      <c r="L11" s="47">
        <v>209</v>
      </c>
      <c r="M11" s="47">
        <v>209</v>
      </c>
      <c r="N11" s="47">
        <v>214</v>
      </c>
      <c r="O11" s="47">
        <v>209</v>
      </c>
      <c r="P11" s="47">
        <v>209</v>
      </c>
      <c r="Q11" s="47">
        <v>211</v>
      </c>
      <c r="R11" s="47">
        <v>238</v>
      </c>
      <c r="S11" s="47">
        <v>276</v>
      </c>
      <c r="T11" s="47">
        <v>299</v>
      </c>
      <c r="U11" s="47">
        <v>316</v>
      </c>
      <c r="V11" s="47">
        <v>306</v>
      </c>
      <c r="W11" s="47">
        <v>268</v>
      </c>
      <c r="X11" s="47">
        <v>231</v>
      </c>
      <c r="Y11" s="47">
        <v>209</v>
      </c>
      <c r="Z11" s="48"/>
      <c r="AA11" s="49">
        <f t="shared" si="0"/>
        <v>5506</v>
      </c>
    </row>
    <row r="12" spans="1:27" ht="25.15" customHeight="1" x14ac:dyDescent="0.2">
      <c r="A12" s="50" t="s">
        <v>8</v>
      </c>
      <c r="B12" s="51">
        <v>4072.0880000000002</v>
      </c>
      <c r="C12" s="52">
        <v>3380.58</v>
      </c>
      <c r="D12" s="52">
        <v>2981.7849999999999</v>
      </c>
      <c r="E12" s="52">
        <v>2633.9780000000001</v>
      </c>
      <c r="F12" s="52">
        <v>2560.6670000000004</v>
      </c>
      <c r="G12" s="52">
        <v>2922.451</v>
      </c>
      <c r="H12" s="52">
        <v>3141.2130000000002</v>
      </c>
      <c r="I12" s="52">
        <v>3021.2640000000001</v>
      </c>
      <c r="J12" s="52">
        <v>2591.5330000000004</v>
      </c>
      <c r="K12" s="52">
        <v>2430.1890000000003</v>
      </c>
      <c r="L12" s="52">
        <v>2247.9</v>
      </c>
      <c r="M12" s="52">
        <v>2368.1039999999998</v>
      </c>
      <c r="N12" s="52">
        <v>2369.7820000000002</v>
      </c>
      <c r="O12" s="52">
        <v>2335.7780000000002</v>
      </c>
      <c r="P12" s="52">
        <v>2332.8320000000003</v>
      </c>
      <c r="Q12" s="52">
        <v>2433.5320000000002</v>
      </c>
      <c r="R12" s="52">
        <v>2713.6220000000003</v>
      </c>
      <c r="S12" s="52">
        <v>3163.8240000000001</v>
      </c>
      <c r="T12" s="52">
        <v>3393.172</v>
      </c>
      <c r="U12" s="52">
        <v>3449.8820000000001</v>
      </c>
      <c r="V12" s="52">
        <v>3173.9450000000002</v>
      </c>
      <c r="W12" s="52">
        <v>3186.8490000000002</v>
      </c>
      <c r="X12" s="52">
        <v>3046.73</v>
      </c>
      <c r="Y12" s="52">
        <v>3053.1280000000002</v>
      </c>
      <c r="Z12" s="53"/>
      <c r="AA12" s="54">
        <f t="shared" si="0"/>
        <v>69004.827999999994</v>
      </c>
    </row>
    <row r="13" spans="1:27" ht="25.1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295</v>
      </c>
      <c r="G13" s="52">
        <v>519</v>
      </c>
      <c r="H13" s="52">
        <v>661</v>
      </c>
      <c r="I13" s="52">
        <v>661</v>
      </c>
      <c r="J13" s="52">
        <v>562</v>
      </c>
      <c r="K13" s="52">
        <v>411</v>
      </c>
      <c r="L13" s="52">
        <v>164</v>
      </c>
      <c r="M13" s="52">
        <v>130</v>
      </c>
      <c r="N13" s="52">
        <v>133</v>
      </c>
      <c r="O13" s="52">
        <v>144</v>
      </c>
      <c r="P13" s="52">
        <v>144</v>
      </c>
      <c r="Q13" s="52">
        <v>144</v>
      </c>
      <c r="R13" s="52">
        <v>330</v>
      </c>
      <c r="S13" s="52">
        <v>814</v>
      </c>
      <c r="T13" s="52">
        <v>1174</v>
      </c>
      <c r="U13" s="52">
        <v>1501</v>
      </c>
      <c r="V13" s="52">
        <v>1596.652</v>
      </c>
      <c r="W13" s="52">
        <v>1482</v>
      </c>
      <c r="X13" s="52">
        <v>1018</v>
      </c>
      <c r="Y13" s="52">
        <v>465</v>
      </c>
      <c r="Z13" s="53"/>
      <c r="AA13" s="54">
        <f t="shared" si="0"/>
        <v>12830.652</v>
      </c>
    </row>
    <row r="14" spans="1:27" ht="25.15" customHeight="1" x14ac:dyDescent="0.2">
      <c r="A14" s="55" t="s">
        <v>10</v>
      </c>
      <c r="B14" s="56">
        <v>1059.7379999999998</v>
      </c>
      <c r="C14" s="57">
        <v>1221.5839999999998</v>
      </c>
      <c r="D14" s="57">
        <v>1455.1009999999999</v>
      </c>
      <c r="E14" s="57">
        <v>1638.8300000000004</v>
      </c>
      <c r="F14" s="57">
        <v>1757.0059999999999</v>
      </c>
      <c r="G14" s="57">
        <v>1822.6869999999997</v>
      </c>
      <c r="H14" s="57">
        <v>1972.3720000000005</v>
      </c>
      <c r="I14" s="57">
        <v>2794.6079999999997</v>
      </c>
      <c r="J14" s="57">
        <v>3871.5039999999999</v>
      </c>
      <c r="K14" s="57">
        <v>5195.3510000000006</v>
      </c>
      <c r="L14" s="57">
        <v>5881.4889999999996</v>
      </c>
      <c r="M14" s="57">
        <v>6230.2979999999989</v>
      </c>
      <c r="N14" s="57">
        <v>6272.8360000000011</v>
      </c>
      <c r="O14" s="57">
        <v>6136.4579999999987</v>
      </c>
      <c r="P14" s="57">
        <v>5781.1149999999998</v>
      </c>
      <c r="Q14" s="57">
        <v>5167.5870000000014</v>
      </c>
      <c r="R14" s="57">
        <v>4184.4170000000004</v>
      </c>
      <c r="S14" s="57">
        <v>2758.2980000000002</v>
      </c>
      <c r="T14" s="57">
        <v>1771.9350000000002</v>
      </c>
      <c r="U14" s="57">
        <v>1461.296</v>
      </c>
      <c r="V14" s="57">
        <v>1387.587</v>
      </c>
      <c r="W14" s="57">
        <v>1397.7219999999998</v>
      </c>
      <c r="X14" s="57">
        <v>1447.1500000000003</v>
      </c>
      <c r="Y14" s="57">
        <v>1557.194</v>
      </c>
      <c r="Z14" s="58"/>
      <c r="AA14" s="59">
        <f t="shared" si="0"/>
        <v>74224.163</v>
      </c>
    </row>
    <row r="15" spans="1:27" ht="25.15" customHeight="1" x14ac:dyDescent="0.2">
      <c r="A15" s="55" t="s">
        <v>11</v>
      </c>
      <c r="B15" s="56">
        <v>87</v>
      </c>
      <c r="C15" s="57">
        <v>81</v>
      </c>
      <c r="D15" s="57">
        <v>80</v>
      </c>
      <c r="E15" s="57">
        <v>83</v>
      </c>
      <c r="F15" s="57">
        <v>88</v>
      </c>
      <c r="G15" s="57">
        <v>90</v>
      </c>
      <c r="H15" s="57">
        <v>101</v>
      </c>
      <c r="I15" s="57">
        <v>127</v>
      </c>
      <c r="J15" s="57">
        <v>151</v>
      </c>
      <c r="K15" s="57">
        <v>166</v>
      </c>
      <c r="L15" s="57">
        <v>176</v>
      </c>
      <c r="M15" s="57">
        <v>179</v>
      </c>
      <c r="N15" s="57">
        <v>176</v>
      </c>
      <c r="O15" s="57">
        <v>170</v>
      </c>
      <c r="P15" s="57">
        <v>163</v>
      </c>
      <c r="Q15" s="57">
        <v>152</v>
      </c>
      <c r="R15" s="57">
        <v>136</v>
      </c>
      <c r="S15" s="57">
        <v>111</v>
      </c>
      <c r="T15" s="57">
        <v>85</v>
      </c>
      <c r="U15" s="57">
        <v>73</v>
      </c>
      <c r="V15" s="57">
        <v>70</v>
      </c>
      <c r="W15" s="57">
        <v>69</v>
      </c>
      <c r="X15" s="57">
        <v>67</v>
      </c>
      <c r="Y15" s="57">
        <v>63</v>
      </c>
      <c r="Z15" s="58"/>
      <c r="AA15" s="59">
        <f t="shared" si="0"/>
        <v>2744</v>
      </c>
    </row>
    <row r="16" spans="1:27" ht="30" customHeight="1" thickBot="1" x14ac:dyDescent="0.25">
      <c r="A16" s="60" t="s">
        <v>12</v>
      </c>
      <c r="B16" s="61">
        <f>IF(LEN(B$2)&gt;0,SUM(B10:B15),"")</f>
        <v>5881.8259999999991</v>
      </c>
      <c r="C16" s="62">
        <f t="shared" ref="C16:Z16" si="1">IF(LEN(C$2)&gt;0,SUM(C10:C15),"")</f>
        <v>5320.1639999999998</v>
      </c>
      <c r="D16" s="62">
        <f t="shared" si="1"/>
        <v>5147.8859999999995</v>
      </c>
      <c r="E16" s="62">
        <f t="shared" si="1"/>
        <v>4986.8080000000009</v>
      </c>
      <c r="F16" s="62">
        <f t="shared" si="1"/>
        <v>5217.6730000000007</v>
      </c>
      <c r="G16" s="62">
        <f t="shared" si="1"/>
        <v>5871.1379999999999</v>
      </c>
      <c r="H16" s="62">
        <f t="shared" si="1"/>
        <v>6392.585</v>
      </c>
      <c r="I16" s="62">
        <f t="shared" si="1"/>
        <v>7120.8719999999994</v>
      </c>
      <c r="J16" s="62">
        <f t="shared" si="1"/>
        <v>7693.0370000000003</v>
      </c>
      <c r="K16" s="62">
        <f t="shared" si="1"/>
        <v>8719.5400000000009</v>
      </c>
      <c r="L16" s="62">
        <f t="shared" si="1"/>
        <v>8986.3889999999992</v>
      </c>
      <c r="M16" s="62">
        <f t="shared" si="1"/>
        <v>9424.4019999999982</v>
      </c>
      <c r="N16" s="62">
        <f t="shared" si="1"/>
        <v>9473.6180000000022</v>
      </c>
      <c r="O16" s="62">
        <f t="shared" si="1"/>
        <v>9303.235999999999</v>
      </c>
      <c r="P16" s="62">
        <f t="shared" si="1"/>
        <v>8937.9470000000001</v>
      </c>
      <c r="Q16" s="62">
        <f t="shared" si="1"/>
        <v>8416.1190000000024</v>
      </c>
      <c r="R16" s="62">
        <f t="shared" si="1"/>
        <v>8218.0390000000007</v>
      </c>
      <c r="S16" s="62">
        <f t="shared" si="1"/>
        <v>7739.1220000000012</v>
      </c>
      <c r="T16" s="62">
        <f t="shared" si="1"/>
        <v>7339.1070000000009</v>
      </c>
      <c r="U16" s="62">
        <f t="shared" si="1"/>
        <v>7417.1779999999999</v>
      </c>
      <c r="V16" s="62">
        <f t="shared" si="1"/>
        <v>7150.1839999999993</v>
      </c>
      <c r="W16" s="62">
        <f t="shared" si="1"/>
        <v>7019.5709999999999</v>
      </c>
      <c r="X16" s="62">
        <f t="shared" si="1"/>
        <v>6425.88</v>
      </c>
      <c r="Y16" s="62">
        <f t="shared" si="1"/>
        <v>5655.3220000000001</v>
      </c>
      <c r="Z16" s="63" t="str">
        <f t="shared" si="1"/>
        <v/>
      </c>
      <c r="AA16" s="64">
        <f>SUM(AA10:AA15)</f>
        <v>173857.64299999998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2617.9</v>
      </c>
      <c r="C28" s="72">
        <v>2671.9</v>
      </c>
      <c r="D28" s="72">
        <v>2776.9</v>
      </c>
      <c r="E28" s="72">
        <v>2893.9</v>
      </c>
      <c r="F28" s="72">
        <v>3169.9</v>
      </c>
      <c r="G28" s="72">
        <v>3450.9</v>
      </c>
      <c r="H28" s="72">
        <v>3736.51</v>
      </c>
      <c r="I28" s="72">
        <v>4154.84</v>
      </c>
      <c r="J28" s="72">
        <v>4598.97</v>
      </c>
      <c r="K28" s="72">
        <v>4933.62</v>
      </c>
      <c r="L28" s="72">
        <v>5009.43</v>
      </c>
      <c r="M28" s="72">
        <v>5141.01</v>
      </c>
      <c r="N28" s="72">
        <v>5168.51</v>
      </c>
      <c r="O28" s="72">
        <v>5083.75</v>
      </c>
      <c r="P28" s="72">
        <v>4894.32</v>
      </c>
      <c r="Q28" s="72">
        <v>4592.47</v>
      </c>
      <c r="R28" s="72">
        <v>4673.54</v>
      </c>
      <c r="S28" s="72">
        <v>4385.3900000000003</v>
      </c>
      <c r="T28" s="72">
        <v>4098.24</v>
      </c>
      <c r="U28" s="72">
        <v>4104.6499999999996</v>
      </c>
      <c r="V28" s="72">
        <v>3714.9</v>
      </c>
      <c r="W28" s="72">
        <v>3662.9</v>
      </c>
      <c r="X28" s="72">
        <v>3125.9</v>
      </c>
      <c r="Y28" s="72">
        <v>2447.9</v>
      </c>
      <c r="Z28" s="73"/>
      <c r="AA28" s="74">
        <f>SUM(B28:Z28)</f>
        <v>95108.249999999985</v>
      </c>
    </row>
    <row r="29" spans="1:27" ht="25.15" customHeight="1" x14ac:dyDescent="0.2">
      <c r="A29" s="75" t="s">
        <v>23</v>
      </c>
      <c r="B29" s="76">
        <v>1193.9259999999999</v>
      </c>
      <c r="C29" s="77">
        <v>936.26400000000001</v>
      </c>
      <c r="D29" s="77">
        <v>1003.986</v>
      </c>
      <c r="E29" s="77">
        <v>887.90800000000002</v>
      </c>
      <c r="F29" s="77">
        <v>912.77300000000002</v>
      </c>
      <c r="G29" s="77">
        <v>1107.7809999999999</v>
      </c>
      <c r="H29" s="77">
        <v>1193.55</v>
      </c>
      <c r="I29" s="77">
        <v>1451.5070000000001</v>
      </c>
      <c r="J29" s="77">
        <v>1690.434</v>
      </c>
      <c r="K29" s="77">
        <v>2469.7080000000001</v>
      </c>
      <c r="L29" s="77">
        <v>2830.9589999999998</v>
      </c>
      <c r="M29" s="77">
        <v>3160.3919999999998</v>
      </c>
      <c r="N29" s="77">
        <v>3191.1080000000002</v>
      </c>
      <c r="O29" s="77">
        <v>3108.4859999999999</v>
      </c>
      <c r="P29" s="77">
        <v>2883.627</v>
      </c>
      <c r="Q29" s="77">
        <v>2679.6489999999999</v>
      </c>
      <c r="R29" s="77">
        <v>2105.4989999999998</v>
      </c>
      <c r="S29" s="77">
        <v>1558.732</v>
      </c>
      <c r="T29" s="77">
        <v>680.86699999999996</v>
      </c>
      <c r="U29" s="77">
        <v>556.52800000000002</v>
      </c>
      <c r="V29" s="77">
        <v>808.28399999999999</v>
      </c>
      <c r="W29" s="77">
        <v>522.67100000000005</v>
      </c>
      <c r="X29" s="77">
        <v>781.98</v>
      </c>
      <c r="Y29" s="77">
        <v>1170.422</v>
      </c>
      <c r="Z29" s="78"/>
      <c r="AA29" s="79">
        <f>SUM(B29:Z29)</f>
        <v>38887.041000000005</v>
      </c>
    </row>
    <row r="30" spans="1:27" ht="25.15" customHeight="1" x14ac:dyDescent="0.2">
      <c r="A30" s="82" t="s">
        <v>24</v>
      </c>
      <c r="B30" s="80">
        <v>2368</v>
      </c>
      <c r="C30" s="81">
        <v>1990</v>
      </c>
      <c r="D30" s="81">
        <v>1645</v>
      </c>
      <c r="E30" s="81">
        <v>1484</v>
      </c>
      <c r="F30" s="81">
        <v>1418</v>
      </c>
      <c r="G30" s="81">
        <v>1619.4570000000001</v>
      </c>
      <c r="H30" s="81">
        <v>1740.5250000000001</v>
      </c>
      <c r="I30" s="81">
        <v>1770.5250000000001</v>
      </c>
      <c r="J30" s="81">
        <v>1619.633</v>
      </c>
      <c r="K30" s="81">
        <v>1458.289</v>
      </c>
      <c r="L30" s="81">
        <v>1276</v>
      </c>
      <c r="M30" s="81">
        <v>1272</v>
      </c>
      <c r="N30" s="81">
        <v>1264</v>
      </c>
      <c r="O30" s="81">
        <v>1261</v>
      </c>
      <c r="P30" s="81">
        <v>1290</v>
      </c>
      <c r="Q30" s="81">
        <v>1291</v>
      </c>
      <c r="R30" s="81">
        <v>1579</v>
      </c>
      <c r="S30" s="81">
        <v>1996</v>
      </c>
      <c r="T30" s="81">
        <v>2782</v>
      </c>
      <c r="U30" s="81">
        <v>2989</v>
      </c>
      <c r="V30" s="81">
        <v>3016</v>
      </c>
      <c r="W30" s="81">
        <v>3026</v>
      </c>
      <c r="X30" s="81">
        <v>2709</v>
      </c>
      <c r="Y30" s="81">
        <v>2270</v>
      </c>
      <c r="Z30" s="83"/>
      <c r="AA30" s="84">
        <f>SUM(B30:Z30)</f>
        <v>45134.429000000004</v>
      </c>
    </row>
    <row r="31" spans="1:27" ht="30" customHeight="1" thickBot="1" x14ac:dyDescent="0.25">
      <c r="A31" s="60" t="s">
        <v>25</v>
      </c>
      <c r="B31" s="61">
        <f>IF(LEN(B$2)&gt;0,SUM(B28:B30),"")</f>
        <v>6179.826</v>
      </c>
      <c r="C31" s="62">
        <f t="shared" ref="C31:Z31" si="4">IF(LEN(C$2)&gt;0,SUM(C28:C30),"")</f>
        <v>5598.1640000000007</v>
      </c>
      <c r="D31" s="62">
        <f t="shared" si="4"/>
        <v>5425.8860000000004</v>
      </c>
      <c r="E31" s="62">
        <f t="shared" si="4"/>
        <v>5265.808</v>
      </c>
      <c r="F31" s="62">
        <f t="shared" si="4"/>
        <v>5500.6730000000007</v>
      </c>
      <c r="G31" s="62">
        <f t="shared" si="4"/>
        <v>6178.1380000000008</v>
      </c>
      <c r="H31" s="62">
        <f t="shared" si="4"/>
        <v>6670.5850000000009</v>
      </c>
      <c r="I31" s="62">
        <f t="shared" si="4"/>
        <v>7376.8719999999994</v>
      </c>
      <c r="J31" s="62">
        <f t="shared" si="4"/>
        <v>7909.0370000000003</v>
      </c>
      <c r="K31" s="62">
        <f t="shared" si="4"/>
        <v>8861.6170000000002</v>
      </c>
      <c r="L31" s="62">
        <f t="shared" si="4"/>
        <v>9116.3889999999992</v>
      </c>
      <c r="M31" s="62">
        <f t="shared" si="4"/>
        <v>9573.402</v>
      </c>
      <c r="N31" s="62">
        <f t="shared" si="4"/>
        <v>9623.6180000000004</v>
      </c>
      <c r="O31" s="62">
        <f t="shared" si="4"/>
        <v>9453.2360000000008</v>
      </c>
      <c r="P31" s="62">
        <f t="shared" si="4"/>
        <v>9067.9470000000001</v>
      </c>
      <c r="Q31" s="62">
        <f t="shared" si="4"/>
        <v>8563.1190000000006</v>
      </c>
      <c r="R31" s="62">
        <f t="shared" si="4"/>
        <v>8358.0390000000007</v>
      </c>
      <c r="S31" s="62">
        <f t="shared" si="4"/>
        <v>7940.1220000000003</v>
      </c>
      <c r="T31" s="62">
        <f t="shared" si="4"/>
        <v>7561.107</v>
      </c>
      <c r="U31" s="62">
        <f t="shared" si="4"/>
        <v>7650.1779999999999</v>
      </c>
      <c r="V31" s="62">
        <f t="shared" si="4"/>
        <v>7539.1840000000002</v>
      </c>
      <c r="W31" s="62">
        <f t="shared" si="4"/>
        <v>7211.5709999999999</v>
      </c>
      <c r="X31" s="62">
        <f t="shared" si="4"/>
        <v>6616.88</v>
      </c>
      <c r="Y31" s="62">
        <f t="shared" si="4"/>
        <v>5888.3220000000001</v>
      </c>
      <c r="Z31" s="63" t="str">
        <f t="shared" si="4"/>
        <v/>
      </c>
      <c r="AA31" s="64">
        <f>SUM(AA28:AA30)</f>
        <v>179129.72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51</v>
      </c>
      <c r="C34" s="95">
        <v>31</v>
      </c>
      <c r="D34" s="95">
        <v>31</v>
      </c>
      <c r="E34" s="95">
        <v>31</v>
      </c>
      <c r="F34" s="95">
        <v>35</v>
      </c>
      <c r="G34" s="95">
        <v>66</v>
      </c>
      <c r="H34" s="95">
        <v>42</v>
      </c>
      <c r="I34" s="95">
        <v>24</v>
      </c>
      <c r="J34" s="95">
        <v>6</v>
      </c>
      <c r="K34" s="95">
        <v>6</v>
      </c>
      <c r="L34" s="95">
        <v>1</v>
      </c>
      <c r="M34" s="95">
        <v>1</v>
      </c>
      <c r="N34" s="95">
        <v>1</v>
      </c>
      <c r="O34" s="95">
        <v>1</v>
      </c>
      <c r="P34" s="95">
        <v>1</v>
      </c>
      <c r="Q34" s="95">
        <v>6</v>
      </c>
      <c r="R34" s="95">
        <v>4</v>
      </c>
      <c r="S34" s="95">
        <v>21</v>
      </c>
      <c r="T34" s="95">
        <v>36</v>
      </c>
      <c r="U34" s="95">
        <v>60</v>
      </c>
      <c r="V34" s="95">
        <v>201</v>
      </c>
      <c r="W34" s="95">
        <v>22</v>
      </c>
      <c r="X34" s="95">
        <v>26</v>
      </c>
      <c r="Y34" s="95">
        <v>26</v>
      </c>
      <c r="Z34" s="96"/>
      <c r="AA34" s="74">
        <f t="shared" ref="AA34:AA39" si="5">SUM(B34:Z34)</f>
        <v>730</v>
      </c>
    </row>
    <row r="35" spans="1:27" ht="25.15" customHeight="1" x14ac:dyDescent="0.2">
      <c r="A35" s="97" t="s">
        <v>28</v>
      </c>
      <c r="B35" s="98">
        <v>172</v>
      </c>
      <c r="C35" s="99">
        <v>172</v>
      </c>
      <c r="D35" s="99">
        <v>172</v>
      </c>
      <c r="E35" s="99">
        <v>173</v>
      </c>
      <c r="F35" s="99">
        <v>173</v>
      </c>
      <c r="G35" s="99">
        <v>166</v>
      </c>
      <c r="H35" s="99">
        <v>161</v>
      </c>
      <c r="I35" s="99">
        <v>157</v>
      </c>
      <c r="J35" s="99">
        <v>139</v>
      </c>
      <c r="K35" s="99">
        <v>68.076999999999998</v>
      </c>
      <c r="L35" s="99">
        <v>61</v>
      </c>
      <c r="M35" s="99">
        <v>61</v>
      </c>
      <c r="N35" s="99">
        <v>61</v>
      </c>
      <c r="O35" s="99">
        <v>61</v>
      </c>
      <c r="P35" s="99">
        <v>61</v>
      </c>
      <c r="Q35" s="99">
        <v>59</v>
      </c>
      <c r="R35" s="99">
        <v>61</v>
      </c>
      <c r="S35" s="99">
        <v>105</v>
      </c>
      <c r="T35" s="99">
        <v>111</v>
      </c>
      <c r="U35" s="99">
        <v>98</v>
      </c>
      <c r="V35" s="99">
        <v>113</v>
      </c>
      <c r="W35" s="99">
        <v>95</v>
      </c>
      <c r="X35" s="99">
        <v>90</v>
      </c>
      <c r="Y35" s="99">
        <v>132</v>
      </c>
      <c r="Z35" s="100"/>
      <c r="AA35" s="79">
        <f t="shared" si="5"/>
        <v>2722.0770000000002</v>
      </c>
    </row>
    <row r="36" spans="1:27" ht="25.15" customHeight="1" x14ac:dyDescent="0.2">
      <c r="A36" s="97" t="s">
        <v>29</v>
      </c>
      <c r="B36" s="98">
        <v>356.2</v>
      </c>
      <c r="C36" s="99">
        <v>625.4</v>
      </c>
      <c r="D36" s="99">
        <v>593.20000000000005</v>
      </c>
      <c r="E36" s="99">
        <v>654.70000000000005</v>
      </c>
      <c r="F36" s="99">
        <v>437.9</v>
      </c>
      <c r="G36" s="99">
        <v>29.6</v>
      </c>
      <c r="H36" s="99">
        <v>25</v>
      </c>
      <c r="I36" s="99">
        <v>25</v>
      </c>
      <c r="J36" s="99">
        <v>25</v>
      </c>
      <c r="K36" s="99">
        <v>25</v>
      </c>
      <c r="L36" s="99">
        <v>25</v>
      </c>
      <c r="M36" s="99">
        <v>25</v>
      </c>
      <c r="N36" s="99">
        <v>25</v>
      </c>
      <c r="O36" s="99">
        <v>25</v>
      </c>
      <c r="P36" s="99">
        <v>25</v>
      </c>
      <c r="Q36" s="99">
        <v>25</v>
      </c>
      <c r="R36" s="99">
        <v>25</v>
      </c>
      <c r="S36" s="99">
        <v>25</v>
      </c>
      <c r="T36" s="99">
        <v>25</v>
      </c>
      <c r="U36" s="99">
        <v>25</v>
      </c>
      <c r="V36" s="99">
        <v>25</v>
      </c>
      <c r="W36" s="99">
        <v>25</v>
      </c>
      <c r="X36" s="99">
        <v>728</v>
      </c>
      <c r="Y36" s="99">
        <v>729</v>
      </c>
      <c r="Z36" s="100"/>
      <c r="AA36" s="79">
        <f t="shared" si="5"/>
        <v>4554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46</v>
      </c>
      <c r="K37" s="99">
        <v>43</v>
      </c>
      <c r="L37" s="99">
        <v>43</v>
      </c>
      <c r="M37" s="99">
        <v>62</v>
      </c>
      <c r="N37" s="99">
        <v>63</v>
      </c>
      <c r="O37" s="99">
        <v>63</v>
      </c>
      <c r="P37" s="99">
        <v>43</v>
      </c>
      <c r="Q37" s="99">
        <v>57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1220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/>
      <c r="Y38" s="99"/>
      <c r="Z38" s="100"/>
      <c r="AA38" s="79">
        <f t="shared" si="5"/>
        <v>3500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629.20000000000005</v>
      </c>
      <c r="C39" s="88">
        <f t="shared" si="6"/>
        <v>878.4</v>
      </c>
      <c r="D39" s="88">
        <f t="shared" si="6"/>
        <v>846.2</v>
      </c>
      <c r="E39" s="88">
        <f t="shared" si="6"/>
        <v>908.7</v>
      </c>
      <c r="F39" s="88">
        <f t="shared" si="6"/>
        <v>695.9</v>
      </c>
      <c r="G39" s="88">
        <f t="shared" si="6"/>
        <v>311.60000000000002</v>
      </c>
      <c r="H39" s="88">
        <f t="shared" si="6"/>
        <v>278</v>
      </c>
      <c r="I39" s="88">
        <f t="shared" si="6"/>
        <v>256</v>
      </c>
      <c r="J39" s="88">
        <f t="shared" si="6"/>
        <v>216</v>
      </c>
      <c r="K39" s="88">
        <f t="shared" si="6"/>
        <v>142.077</v>
      </c>
      <c r="L39" s="88">
        <f t="shared" si="6"/>
        <v>130</v>
      </c>
      <c r="M39" s="88">
        <f t="shared" si="6"/>
        <v>149</v>
      </c>
      <c r="N39" s="88">
        <f t="shared" si="6"/>
        <v>150</v>
      </c>
      <c r="O39" s="88">
        <f t="shared" si="6"/>
        <v>150</v>
      </c>
      <c r="P39" s="88">
        <f t="shared" si="6"/>
        <v>130</v>
      </c>
      <c r="Q39" s="88">
        <f t="shared" si="6"/>
        <v>647</v>
      </c>
      <c r="R39" s="88">
        <f t="shared" si="6"/>
        <v>640</v>
      </c>
      <c r="S39" s="88">
        <f t="shared" si="6"/>
        <v>701</v>
      </c>
      <c r="T39" s="88">
        <f t="shared" si="6"/>
        <v>722</v>
      </c>
      <c r="U39" s="88">
        <f t="shared" si="6"/>
        <v>733</v>
      </c>
      <c r="V39" s="88">
        <f t="shared" si="6"/>
        <v>889</v>
      </c>
      <c r="W39" s="88">
        <f t="shared" si="6"/>
        <v>692</v>
      </c>
      <c r="X39" s="88">
        <f t="shared" si="6"/>
        <v>894</v>
      </c>
      <c r="Y39" s="88">
        <f t="shared" si="6"/>
        <v>937</v>
      </c>
      <c r="Z39" s="89" t="str">
        <f t="shared" si="6"/>
        <v/>
      </c>
      <c r="AA39" s="90">
        <f t="shared" si="5"/>
        <v>12726.077000000001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331.2</v>
      </c>
      <c r="C44" s="99">
        <v>600.4</v>
      </c>
      <c r="D44" s="99">
        <v>568.20000000000005</v>
      </c>
      <c r="E44" s="99">
        <v>629.70000000000005</v>
      </c>
      <c r="F44" s="99">
        <v>412.9</v>
      </c>
      <c r="G44" s="99">
        <v>4.5999999999999996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703</v>
      </c>
      <c r="Y44" s="99">
        <v>704</v>
      </c>
      <c r="Z44" s="100"/>
      <c r="AA44" s="79">
        <f t="shared" si="7"/>
        <v>3954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/>
      <c r="Y46" s="99"/>
      <c r="Z46" s="100"/>
      <c r="AA46" s="79">
        <f t="shared" si="7"/>
        <v>3500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331.2</v>
      </c>
      <c r="C48" s="88">
        <f t="shared" ref="C48:Z48" si="8">IF(LEN(C$2)&gt;0,SUM(C42:C47),"")</f>
        <v>600.4</v>
      </c>
      <c r="D48" s="88">
        <f t="shared" si="8"/>
        <v>568.20000000000005</v>
      </c>
      <c r="E48" s="88">
        <f t="shared" si="8"/>
        <v>629.70000000000005</v>
      </c>
      <c r="F48" s="88">
        <f t="shared" si="8"/>
        <v>412.9</v>
      </c>
      <c r="G48" s="88">
        <f t="shared" si="8"/>
        <v>4.5999999999999996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703</v>
      </c>
      <c r="Y48" s="88">
        <f t="shared" si="8"/>
        <v>704</v>
      </c>
      <c r="Z48" s="89" t="str">
        <f t="shared" si="8"/>
        <v/>
      </c>
      <c r="AA48" s="90">
        <f t="shared" si="7"/>
        <v>7454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6511.0259999999989</v>
      </c>
      <c r="C51" s="88">
        <f t="shared" si="10"/>
        <v>6198.5639999999994</v>
      </c>
      <c r="D51" s="88">
        <f t="shared" si="10"/>
        <v>5994.0859999999993</v>
      </c>
      <c r="E51" s="88">
        <f t="shared" si="10"/>
        <v>5895.5080000000007</v>
      </c>
      <c r="F51" s="88">
        <f t="shared" si="10"/>
        <v>5913.5730000000003</v>
      </c>
      <c r="G51" s="88">
        <f t="shared" si="10"/>
        <v>6182.7380000000003</v>
      </c>
      <c r="H51" s="88">
        <f t="shared" si="10"/>
        <v>6670.585</v>
      </c>
      <c r="I51" s="88">
        <f t="shared" si="10"/>
        <v>7376.8719999999994</v>
      </c>
      <c r="J51" s="88">
        <f t="shared" si="10"/>
        <v>7909.0370000000003</v>
      </c>
      <c r="K51" s="88">
        <f t="shared" si="10"/>
        <v>8861.6170000000002</v>
      </c>
      <c r="L51" s="88">
        <f t="shared" si="10"/>
        <v>9116.3889999999992</v>
      </c>
      <c r="M51" s="88">
        <f t="shared" si="10"/>
        <v>9573.4019999999982</v>
      </c>
      <c r="N51" s="88">
        <f t="shared" si="10"/>
        <v>9623.6180000000022</v>
      </c>
      <c r="O51" s="88">
        <f t="shared" si="10"/>
        <v>9453.235999999999</v>
      </c>
      <c r="P51" s="88">
        <f t="shared" si="10"/>
        <v>9067.9470000000001</v>
      </c>
      <c r="Q51" s="88">
        <f t="shared" si="10"/>
        <v>9063.1190000000024</v>
      </c>
      <c r="R51" s="88">
        <f t="shared" si="10"/>
        <v>8858.0390000000007</v>
      </c>
      <c r="S51" s="88">
        <f t="shared" si="10"/>
        <v>8440.1220000000012</v>
      </c>
      <c r="T51" s="88">
        <f t="shared" si="10"/>
        <v>8061.1070000000009</v>
      </c>
      <c r="U51" s="88">
        <f t="shared" si="10"/>
        <v>8150.1779999999999</v>
      </c>
      <c r="V51" s="88">
        <f t="shared" si="10"/>
        <v>8039.1839999999993</v>
      </c>
      <c r="W51" s="88">
        <f t="shared" si="10"/>
        <v>7711.5709999999999</v>
      </c>
      <c r="X51" s="88">
        <f t="shared" si="10"/>
        <v>7319.88</v>
      </c>
      <c r="Y51" s="88">
        <f t="shared" si="10"/>
        <v>6592.3220000000001</v>
      </c>
      <c r="Z51" s="89" t="str">
        <f t="shared" si="10"/>
        <v/>
      </c>
      <c r="AA51" s="104">
        <f>SUM(B51:Z51)</f>
        <v>186583.71999999997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6511.0370000000012</v>
      </c>
      <c r="C4" s="18">
        <v>6198.551999999997</v>
      </c>
      <c r="D4" s="18">
        <v>5994.1249999999991</v>
      </c>
      <c r="E4" s="18">
        <v>5895.5060000000021</v>
      </c>
      <c r="F4" s="18">
        <v>5913.6190000000006</v>
      </c>
      <c r="G4" s="18">
        <v>6182.7309999999998</v>
      </c>
      <c r="H4" s="18">
        <v>6670.6169999999993</v>
      </c>
      <c r="I4" s="18">
        <v>7376.8420000000024</v>
      </c>
      <c r="J4" s="18">
        <v>7909.0070000000005</v>
      </c>
      <c r="K4" s="18">
        <v>8861.5910000000022</v>
      </c>
      <c r="L4" s="18">
        <v>9116.4220000000005</v>
      </c>
      <c r="M4" s="18">
        <v>9573.3619999999992</v>
      </c>
      <c r="N4" s="18">
        <v>9623.6050000000014</v>
      </c>
      <c r="O4" s="18">
        <v>9453.2060000000038</v>
      </c>
      <c r="P4" s="18">
        <v>9067.9460000000036</v>
      </c>
      <c r="Q4" s="18">
        <v>9063.1430000000018</v>
      </c>
      <c r="R4" s="18">
        <v>8858.014000000001</v>
      </c>
      <c r="S4" s="18">
        <v>8440.1500000000033</v>
      </c>
      <c r="T4" s="18">
        <v>8061.1469999999999</v>
      </c>
      <c r="U4" s="18">
        <v>8150.2090000000007</v>
      </c>
      <c r="V4" s="18">
        <v>8039.1880000000001</v>
      </c>
      <c r="W4" s="18">
        <v>7711.554000000001</v>
      </c>
      <c r="X4" s="18">
        <v>7319.8920000000007</v>
      </c>
      <c r="Y4" s="18">
        <v>6592.297999999997</v>
      </c>
      <c r="Z4" s="19"/>
      <c r="AA4" s="20">
        <f>SUM(B4:Z4)</f>
        <v>186583.76300000001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104.88</v>
      </c>
      <c r="C7" s="28">
        <v>98.38</v>
      </c>
      <c r="D7" s="28">
        <v>97.95</v>
      </c>
      <c r="E7" s="28">
        <v>95.04</v>
      </c>
      <c r="F7" s="28">
        <v>93.39</v>
      </c>
      <c r="G7" s="28">
        <v>96.13</v>
      </c>
      <c r="H7" s="28">
        <v>99.85</v>
      </c>
      <c r="I7" s="28">
        <v>95.68</v>
      </c>
      <c r="J7" s="28">
        <v>83.78</v>
      </c>
      <c r="K7" s="28">
        <v>30</v>
      </c>
      <c r="L7" s="28">
        <v>81.400000000000006</v>
      </c>
      <c r="M7" s="28">
        <v>89.55</v>
      </c>
      <c r="N7" s="28">
        <v>91.62</v>
      </c>
      <c r="O7" s="28">
        <v>89.98</v>
      </c>
      <c r="P7" s="28">
        <v>89.98</v>
      </c>
      <c r="Q7" s="28">
        <v>94.15</v>
      </c>
      <c r="R7" s="28">
        <v>99.76</v>
      </c>
      <c r="S7" s="28">
        <v>111.72</v>
      </c>
      <c r="T7" s="28">
        <v>132.15</v>
      </c>
      <c r="U7" s="28">
        <v>149.05000000000001</v>
      </c>
      <c r="V7" s="28">
        <v>181.59</v>
      </c>
      <c r="W7" s="28">
        <v>133.05000000000001</v>
      </c>
      <c r="X7" s="28">
        <v>116.63</v>
      </c>
      <c r="Y7" s="28">
        <v>111</v>
      </c>
      <c r="Z7" s="29"/>
      <c r="AA7" s="30">
        <f>IF(SUM(B7:Z7)&lt;&gt;0,AVERAGEIF(B7:Z7,"&lt;&gt;"""),"")</f>
        <v>102.77958333333335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702.09500000000003</v>
      </c>
      <c r="C19" s="72">
        <v>723.21500000000003</v>
      </c>
      <c r="D19" s="72">
        <v>735.99099999999999</v>
      </c>
      <c r="E19" s="72">
        <v>738.86699999999996</v>
      </c>
      <c r="F19" s="72">
        <v>733.09</v>
      </c>
      <c r="G19" s="72">
        <v>722.21299999999997</v>
      </c>
      <c r="H19" s="72">
        <v>702.43599999999992</v>
      </c>
      <c r="I19" s="72">
        <v>697.44800000000009</v>
      </c>
      <c r="J19" s="72">
        <v>692.72199999999998</v>
      </c>
      <c r="K19" s="72">
        <v>695.93099999999993</v>
      </c>
      <c r="L19" s="72">
        <v>694.24800000000005</v>
      </c>
      <c r="M19" s="72">
        <v>701.471</v>
      </c>
      <c r="N19" s="72">
        <v>717.64800000000002</v>
      </c>
      <c r="O19" s="72">
        <v>728.71900000000005</v>
      </c>
      <c r="P19" s="72">
        <v>725.98700000000008</v>
      </c>
      <c r="Q19" s="72">
        <v>726.16700000000003</v>
      </c>
      <c r="R19" s="72">
        <v>753.88900000000001</v>
      </c>
      <c r="S19" s="72">
        <v>755.09500000000003</v>
      </c>
      <c r="T19" s="72">
        <v>729.66800000000001</v>
      </c>
      <c r="U19" s="72">
        <v>730.30100000000004</v>
      </c>
      <c r="V19" s="72">
        <v>727.68500000000006</v>
      </c>
      <c r="W19" s="72">
        <v>731.60600000000011</v>
      </c>
      <c r="X19" s="72">
        <v>725.48500000000001</v>
      </c>
      <c r="Y19" s="72">
        <v>701.21</v>
      </c>
      <c r="Z19" s="73"/>
      <c r="AA19" s="74">
        <f t="shared" ref="AA19:AA24" si="2">SUM(B19:Z19)</f>
        <v>17293.186999999994</v>
      </c>
    </row>
    <row r="20" spans="1:27" ht="25.15" customHeight="1" x14ac:dyDescent="0.2">
      <c r="A20" s="75" t="s">
        <v>15</v>
      </c>
      <c r="B20" s="76">
        <v>1065.4580000000001</v>
      </c>
      <c r="C20" s="77">
        <v>1033.7470000000001</v>
      </c>
      <c r="D20" s="77">
        <v>1018.154</v>
      </c>
      <c r="E20" s="77">
        <v>1023.8929999999999</v>
      </c>
      <c r="F20" s="77">
        <v>1054.644</v>
      </c>
      <c r="G20" s="77">
        <v>1141.0440000000001</v>
      </c>
      <c r="H20" s="77">
        <v>1226.222</v>
      </c>
      <c r="I20" s="77">
        <v>1360.0830000000001</v>
      </c>
      <c r="J20" s="77">
        <v>1448.6559999999997</v>
      </c>
      <c r="K20" s="77">
        <v>1591.4859999999999</v>
      </c>
      <c r="L20" s="77">
        <v>1605.2660000000003</v>
      </c>
      <c r="M20" s="77">
        <v>1614.8200000000002</v>
      </c>
      <c r="N20" s="77">
        <v>1614.5629999999999</v>
      </c>
      <c r="O20" s="77">
        <v>1595.8319999999999</v>
      </c>
      <c r="P20" s="77">
        <v>1568.7739999999999</v>
      </c>
      <c r="Q20" s="77">
        <v>1557.374</v>
      </c>
      <c r="R20" s="77">
        <v>1544.472</v>
      </c>
      <c r="S20" s="77">
        <v>1411.2679999999998</v>
      </c>
      <c r="T20" s="77">
        <v>1358.2</v>
      </c>
      <c r="U20" s="77">
        <v>1340.8819999999998</v>
      </c>
      <c r="V20" s="77">
        <v>1255.58</v>
      </c>
      <c r="W20" s="77">
        <v>1169.2979999999995</v>
      </c>
      <c r="X20" s="77">
        <v>1109.4469999999999</v>
      </c>
      <c r="Y20" s="77">
        <v>1063.1849999999999</v>
      </c>
      <c r="Z20" s="78"/>
      <c r="AA20" s="79">
        <f t="shared" si="2"/>
        <v>31772.347999999998</v>
      </c>
    </row>
    <row r="21" spans="1:27" ht="25.15" customHeight="1" x14ac:dyDescent="0.2">
      <c r="A21" s="75" t="s">
        <v>16</v>
      </c>
      <c r="B21" s="80">
        <v>3463.9839999999995</v>
      </c>
      <c r="C21" s="81">
        <v>3202.5899999999992</v>
      </c>
      <c r="D21" s="81">
        <v>3037.98</v>
      </c>
      <c r="E21" s="81">
        <v>3003.7459999999992</v>
      </c>
      <c r="F21" s="81">
        <v>2953.3850000000002</v>
      </c>
      <c r="G21" s="81">
        <v>3032.9739999999997</v>
      </c>
      <c r="H21" s="81">
        <v>3220.0589999999993</v>
      </c>
      <c r="I21" s="81">
        <v>3675.9109999999996</v>
      </c>
      <c r="J21" s="81">
        <v>4044.0290000000005</v>
      </c>
      <c r="K21" s="81">
        <v>4451.9740000000002</v>
      </c>
      <c r="L21" s="81">
        <v>4692.7079999999996</v>
      </c>
      <c r="M21" s="81">
        <v>4924.6710000000003</v>
      </c>
      <c r="N21" s="81">
        <v>5016.4939999999997</v>
      </c>
      <c r="O21" s="81">
        <v>4916.755000000001</v>
      </c>
      <c r="P21" s="81">
        <v>4791.9849999999997</v>
      </c>
      <c r="Q21" s="81">
        <v>4783.2019999999993</v>
      </c>
      <c r="R21" s="81">
        <v>4636.4530000000004</v>
      </c>
      <c r="S21" s="81">
        <v>4656.1870000000008</v>
      </c>
      <c r="T21" s="81">
        <v>4679.4790000000012</v>
      </c>
      <c r="U21" s="81">
        <v>4757.8260000000009</v>
      </c>
      <c r="V21" s="81">
        <v>4841.0230000000001</v>
      </c>
      <c r="W21" s="81">
        <v>4673.45</v>
      </c>
      <c r="X21" s="81">
        <v>4365.8600000000006</v>
      </c>
      <c r="Y21" s="81">
        <v>3921.8029999999999</v>
      </c>
      <c r="Z21" s="78"/>
      <c r="AA21" s="79">
        <f t="shared" si="2"/>
        <v>99744.528000000006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102.5</v>
      </c>
      <c r="C23" s="77">
        <v>89</v>
      </c>
      <c r="D23" s="77">
        <v>77</v>
      </c>
      <c r="E23" s="77">
        <v>74</v>
      </c>
      <c r="F23" s="77">
        <v>67.5</v>
      </c>
      <c r="G23" s="77">
        <v>70.5</v>
      </c>
      <c r="H23" s="77">
        <v>94</v>
      </c>
      <c r="I23" s="77">
        <v>110</v>
      </c>
      <c r="J23" s="77">
        <v>111.5</v>
      </c>
      <c r="K23" s="77">
        <v>94.5</v>
      </c>
      <c r="L23" s="77">
        <v>93.5</v>
      </c>
      <c r="M23" s="77">
        <v>88</v>
      </c>
      <c r="N23" s="77">
        <v>78</v>
      </c>
      <c r="O23" s="77">
        <v>77</v>
      </c>
      <c r="P23" s="77">
        <v>79</v>
      </c>
      <c r="Q23" s="77">
        <v>87</v>
      </c>
      <c r="R23" s="77">
        <v>123.5</v>
      </c>
      <c r="S23" s="77">
        <v>159</v>
      </c>
      <c r="T23" s="77">
        <v>169</v>
      </c>
      <c r="U23" s="77">
        <v>174.5</v>
      </c>
      <c r="V23" s="77">
        <v>159</v>
      </c>
      <c r="W23" s="77">
        <v>149</v>
      </c>
      <c r="X23" s="77">
        <v>136.5</v>
      </c>
      <c r="Y23" s="77">
        <v>92</v>
      </c>
      <c r="Z23" s="77"/>
      <c r="AA23" s="79">
        <f t="shared" si="2"/>
        <v>2555.5</v>
      </c>
    </row>
    <row r="24" spans="1:27" ht="25.15" customHeight="1" x14ac:dyDescent="0.2">
      <c r="A24" s="85" t="s">
        <v>19</v>
      </c>
      <c r="B24" s="77">
        <v>382</v>
      </c>
      <c r="C24" s="77">
        <v>363</v>
      </c>
      <c r="D24" s="77">
        <v>349.99999999999994</v>
      </c>
      <c r="E24" s="77">
        <v>342</v>
      </c>
      <c r="F24" s="77">
        <v>342</v>
      </c>
      <c r="G24" s="77">
        <v>352</v>
      </c>
      <c r="H24" s="77">
        <v>391.00000000000006</v>
      </c>
      <c r="I24" s="77">
        <v>445</v>
      </c>
      <c r="J24" s="77">
        <v>490</v>
      </c>
      <c r="K24" s="77">
        <v>512.99999999999989</v>
      </c>
      <c r="L24" s="77">
        <v>524</v>
      </c>
      <c r="M24" s="77">
        <v>538</v>
      </c>
      <c r="N24" s="77">
        <v>540.00000000000011</v>
      </c>
      <c r="O24" s="77">
        <v>529</v>
      </c>
      <c r="P24" s="77">
        <v>519</v>
      </c>
      <c r="Q24" s="77">
        <v>512.99999999999989</v>
      </c>
      <c r="R24" s="77">
        <v>524</v>
      </c>
      <c r="S24" s="77">
        <v>537.00000000000011</v>
      </c>
      <c r="T24" s="77">
        <v>534</v>
      </c>
      <c r="U24" s="77">
        <v>539</v>
      </c>
      <c r="V24" s="77">
        <v>526</v>
      </c>
      <c r="W24" s="77">
        <v>487</v>
      </c>
      <c r="X24" s="77">
        <v>448</v>
      </c>
      <c r="Y24" s="77">
        <v>397</v>
      </c>
      <c r="Z24" s="77"/>
      <c r="AA24" s="79">
        <f t="shared" si="2"/>
        <v>11125</v>
      </c>
    </row>
    <row r="25" spans="1:27" ht="30" customHeight="1" thickBot="1" x14ac:dyDescent="0.25">
      <c r="A25" s="86" t="s">
        <v>20</v>
      </c>
      <c r="B25" s="87">
        <f t="shared" ref="B25:AA25" si="3">SUM(B19:B24)</f>
        <v>5716.0369999999994</v>
      </c>
      <c r="C25" s="88">
        <f t="shared" si="3"/>
        <v>5411.5519999999997</v>
      </c>
      <c r="D25" s="88">
        <f t="shared" si="3"/>
        <v>5219.125</v>
      </c>
      <c r="E25" s="88">
        <f t="shared" si="3"/>
        <v>5182.5059999999994</v>
      </c>
      <c r="F25" s="88">
        <f t="shared" si="3"/>
        <v>5150.6190000000006</v>
      </c>
      <c r="G25" s="88">
        <f t="shared" si="3"/>
        <v>5318.7309999999998</v>
      </c>
      <c r="H25" s="88">
        <f t="shared" si="3"/>
        <v>5633.7169999999987</v>
      </c>
      <c r="I25" s="88">
        <f t="shared" si="3"/>
        <v>6288.4419999999991</v>
      </c>
      <c r="J25" s="88">
        <f t="shared" si="3"/>
        <v>6786.9070000000002</v>
      </c>
      <c r="K25" s="88">
        <f t="shared" si="3"/>
        <v>7346.8909999999996</v>
      </c>
      <c r="L25" s="88">
        <f t="shared" si="3"/>
        <v>7609.7219999999998</v>
      </c>
      <c r="M25" s="88">
        <f t="shared" si="3"/>
        <v>7866.9620000000004</v>
      </c>
      <c r="N25" s="88">
        <f t="shared" si="3"/>
        <v>7966.7049999999999</v>
      </c>
      <c r="O25" s="88">
        <f t="shared" si="3"/>
        <v>7847.3060000000005</v>
      </c>
      <c r="P25" s="88">
        <f t="shared" si="3"/>
        <v>7684.7459999999992</v>
      </c>
      <c r="Q25" s="88">
        <f t="shared" si="3"/>
        <v>7666.7429999999995</v>
      </c>
      <c r="R25" s="88">
        <f t="shared" si="3"/>
        <v>7582.3140000000003</v>
      </c>
      <c r="S25" s="88">
        <f t="shared" si="3"/>
        <v>7518.5500000000011</v>
      </c>
      <c r="T25" s="88">
        <f t="shared" si="3"/>
        <v>7470.3470000000016</v>
      </c>
      <c r="U25" s="88">
        <f t="shared" si="3"/>
        <v>7542.5090000000009</v>
      </c>
      <c r="V25" s="88">
        <f t="shared" si="3"/>
        <v>7509.2880000000005</v>
      </c>
      <c r="W25" s="88">
        <f t="shared" si="3"/>
        <v>7210.3539999999994</v>
      </c>
      <c r="X25" s="88">
        <f t="shared" si="3"/>
        <v>6785.2920000000004</v>
      </c>
      <c r="Y25" s="88">
        <f t="shared" si="3"/>
        <v>6175.1980000000003</v>
      </c>
      <c r="Z25" s="89">
        <f t="shared" si="3"/>
        <v>0</v>
      </c>
      <c r="AA25" s="90">
        <f t="shared" si="3"/>
        <v>162490.56299999999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619.5</v>
      </c>
      <c r="C28" s="72">
        <v>587</v>
      </c>
      <c r="D28" s="72">
        <v>562</v>
      </c>
      <c r="E28" s="72">
        <v>551</v>
      </c>
      <c r="F28" s="72">
        <v>544.5</v>
      </c>
      <c r="G28" s="72">
        <v>561.5</v>
      </c>
      <c r="H28" s="72">
        <v>646.61</v>
      </c>
      <c r="I28" s="72">
        <v>719.94</v>
      </c>
      <c r="J28" s="72">
        <v>772.57</v>
      </c>
      <c r="K28" s="72">
        <v>816.22</v>
      </c>
      <c r="L28" s="72">
        <v>827.03</v>
      </c>
      <c r="M28" s="72">
        <v>840.11</v>
      </c>
      <c r="N28" s="72">
        <v>831.61</v>
      </c>
      <c r="O28" s="72">
        <v>817.85</v>
      </c>
      <c r="P28" s="72">
        <v>797.42</v>
      </c>
      <c r="Q28" s="72">
        <v>792.57</v>
      </c>
      <c r="R28" s="72">
        <v>804.14</v>
      </c>
      <c r="S28" s="72">
        <v>840.49</v>
      </c>
      <c r="T28" s="72">
        <v>821.34</v>
      </c>
      <c r="U28" s="72">
        <v>837.25</v>
      </c>
      <c r="V28" s="72">
        <v>801</v>
      </c>
      <c r="W28" s="72">
        <v>752</v>
      </c>
      <c r="X28" s="72">
        <v>694.5</v>
      </c>
      <c r="Y28" s="72">
        <v>624</v>
      </c>
      <c r="Z28" s="73"/>
      <c r="AA28" s="74">
        <f>SUM(B28:Z28)</f>
        <v>17462.150000000001</v>
      </c>
    </row>
    <row r="29" spans="1:27" ht="25.15" customHeight="1" x14ac:dyDescent="0.2">
      <c r="A29" s="75" t="s">
        <v>23</v>
      </c>
      <c r="B29" s="76">
        <v>5391.5370000000003</v>
      </c>
      <c r="C29" s="77">
        <v>5111.5519999999997</v>
      </c>
      <c r="D29" s="77">
        <v>4932.125</v>
      </c>
      <c r="E29" s="77">
        <v>4844.5060000000003</v>
      </c>
      <c r="F29" s="77">
        <v>4869.1189999999997</v>
      </c>
      <c r="G29" s="77">
        <v>5121.2309999999998</v>
      </c>
      <c r="H29" s="77">
        <v>5361.107</v>
      </c>
      <c r="I29" s="77">
        <v>5938.5020000000004</v>
      </c>
      <c r="J29" s="77">
        <v>6426.3370000000004</v>
      </c>
      <c r="K29" s="77">
        <v>7264.6710000000003</v>
      </c>
      <c r="L29" s="77">
        <v>7476.692</v>
      </c>
      <c r="M29" s="77">
        <v>7717.8519999999999</v>
      </c>
      <c r="N29" s="77">
        <v>7858.0950000000003</v>
      </c>
      <c r="O29" s="77">
        <v>7713.4560000000001</v>
      </c>
      <c r="P29" s="77">
        <v>7594.326</v>
      </c>
      <c r="Q29" s="77">
        <v>7614.1729999999998</v>
      </c>
      <c r="R29" s="77">
        <v>7380.174</v>
      </c>
      <c r="S29" s="77">
        <v>7212.06</v>
      </c>
      <c r="T29" s="77">
        <v>7157.0069999999996</v>
      </c>
      <c r="U29" s="77">
        <v>7167.259</v>
      </c>
      <c r="V29" s="77">
        <v>7190.2879999999996</v>
      </c>
      <c r="W29" s="77">
        <v>6926.3540000000003</v>
      </c>
      <c r="X29" s="77">
        <v>6547.7920000000004</v>
      </c>
      <c r="Y29" s="77">
        <v>5770.1980000000003</v>
      </c>
      <c r="Z29" s="78"/>
      <c r="AA29" s="79">
        <f>SUM(B29:Z29)</f>
        <v>156586.41299999997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6011.0370000000003</v>
      </c>
      <c r="C31" s="62">
        <f t="shared" si="4"/>
        <v>5698.5519999999997</v>
      </c>
      <c r="D31" s="62">
        <f t="shared" si="4"/>
        <v>5494.125</v>
      </c>
      <c r="E31" s="62">
        <f t="shared" si="4"/>
        <v>5395.5060000000003</v>
      </c>
      <c r="F31" s="62">
        <f t="shared" si="4"/>
        <v>5413.6189999999997</v>
      </c>
      <c r="G31" s="62">
        <f t="shared" si="4"/>
        <v>5682.7309999999998</v>
      </c>
      <c r="H31" s="62">
        <f t="shared" si="4"/>
        <v>6007.7169999999996</v>
      </c>
      <c r="I31" s="62">
        <f t="shared" si="4"/>
        <v>6658.4420000000009</v>
      </c>
      <c r="J31" s="62">
        <f t="shared" si="4"/>
        <v>7198.9070000000002</v>
      </c>
      <c r="K31" s="62">
        <f t="shared" si="4"/>
        <v>8080.8910000000005</v>
      </c>
      <c r="L31" s="62">
        <f t="shared" si="4"/>
        <v>8303.7219999999998</v>
      </c>
      <c r="M31" s="62">
        <f t="shared" si="4"/>
        <v>8557.9619999999995</v>
      </c>
      <c r="N31" s="62">
        <f t="shared" si="4"/>
        <v>8689.7049999999999</v>
      </c>
      <c r="O31" s="62">
        <f t="shared" si="4"/>
        <v>8531.3060000000005</v>
      </c>
      <c r="P31" s="62">
        <f t="shared" si="4"/>
        <v>8391.7459999999992</v>
      </c>
      <c r="Q31" s="62">
        <f t="shared" si="4"/>
        <v>8406.7430000000004</v>
      </c>
      <c r="R31" s="62">
        <f t="shared" si="4"/>
        <v>8184.3140000000003</v>
      </c>
      <c r="S31" s="62">
        <f t="shared" si="4"/>
        <v>8052.55</v>
      </c>
      <c r="T31" s="62">
        <f t="shared" si="4"/>
        <v>7978.3469999999998</v>
      </c>
      <c r="U31" s="62">
        <f t="shared" si="4"/>
        <v>8004.509</v>
      </c>
      <c r="V31" s="62">
        <f t="shared" si="4"/>
        <v>7991.2879999999996</v>
      </c>
      <c r="W31" s="62">
        <f t="shared" si="4"/>
        <v>7678.3540000000003</v>
      </c>
      <c r="X31" s="62">
        <f t="shared" si="4"/>
        <v>7242.2920000000004</v>
      </c>
      <c r="Y31" s="62">
        <f t="shared" si="4"/>
        <v>6394.1980000000003</v>
      </c>
      <c r="Z31" s="63">
        <f t="shared" si="4"/>
        <v>0</v>
      </c>
      <c r="AA31" s="64">
        <f t="shared" si="4"/>
        <v>174048.56299999997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212</v>
      </c>
      <c r="C34" s="95">
        <v>229</v>
      </c>
      <c r="D34" s="95">
        <v>221</v>
      </c>
      <c r="E34" s="95">
        <v>161</v>
      </c>
      <c r="F34" s="95">
        <v>210</v>
      </c>
      <c r="G34" s="95">
        <v>222</v>
      </c>
      <c r="H34" s="95">
        <v>244</v>
      </c>
      <c r="I34" s="95">
        <v>240</v>
      </c>
      <c r="J34" s="95">
        <v>282</v>
      </c>
      <c r="K34" s="95">
        <v>338</v>
      </c>
      <c r="L34" s="95">
        <v>360</v>
      </c>
      <c r="M34" s="95">
        <v>365</v>
      </c>
      <c r="N34" s="95">
        <v>362</v>
      </c>
      <c r="O34" s="95">
        <v>366</v>
      </c>
      <c r="P34" s="95">
        <v>333</v>
      </c>
      <c r="Q34" s="95">
        <v>361</v>
      </c>
      <c r="R34" s="95">
        <v>346</v>
      </c>
      <c r="S34" s="95">
        <v>306</v>
      </c>
      <c r="T34" s="95">
        <v>302</v>
      </c>
      <c r="U34" s="95">
        <v>291</v>
      </c>
      <c r="V34" s="95">
        <v>283</v>
      </c>
      <c r="W34" s="95">
        <v>298</v>
      </c>
      <c r="X34" s="95">
        <v>267</v>
      </c>
      <c r="Y34" s="95">
        <v>209</v>
      </c>
      <c r="Z34" s="96"/>
      <c r="AA34" s="74">
        <f t="shared" ref="AA34:AA39" si="5">SUM(B34:Z34)</f>
        <v>6808</v>
      </c>
    </row>
    <row r="35" spans="1:27" ht="25.15" customHeight="1" x14ac:dyDescent="0.2">
      <c r="A35" s="97" t="s">
        <v>41</v>
      </c>
      <c r="B35" s="98">
        <v>83</v>
      </c>
      <c r="C35" s="99">
        <v>58</v>
      </c>
      <c r="D35" s="99">
        <v>54</v>
      </c>
      <c r="E35" s="99">
        <v>52</v>
      </c>
      <c r="F35" s="99">
        <v>53</v>
      </c>
      <c r="G35" s="99">
        <v>142</v>
      </c>
      <c r="H35" s="99">
        <v>130</v>
      </c>
      <c r="I35" s="99">
        <v>130</v>
      </c>
      <c r="J35" s="99">
        <v>130</v>
      </c>
      <c r="K35" s="99">
        <v>187</v>
      </c>
      <c r="L35" s="99">
        <v>187</v>
      </c>
      <c r="M35" s="99">
        <v>199</v>
      </c>
      <c r="N35" s="99">
        <v>247</v>
      </c>
      <c r="O35" s="99">
        <v>296</v>
      </c>
      <c r="P35" s="99">
        <v>312</v>
      </c>
      <c r="Q35" s="99">
        <v>317</v>
      </c>
      <c r="R35" s="99">
        <v>256</v>
      </c>
      <c r="S35" s="99">
        <v>228</v>
      </c>
      <c r="T35" s="99">
        <v>206</v>
      </c>
      <c r="U35" s="99">
        <v>171</v>
      </c>
      <c r="V35" s="99">
        <v>199</v>
      </c>
      <c r="W35" s="99">
        <v>170</v>
      </c>
      <c r="X35" s="99">
        <v>190</v>
      </c>
      <c r="Y35" s="99">
        <v>10</v>
      </c>
      <c r="Z35" s="100"/>
      <c r="AA35" s="79">
        <f t="shared" si="5"/>
        <v>4007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162.9</v>
      </c>
      <c r="I36" s="99">
        <v>218.4</v>
      </c>
      <c r="J36" s="99">
        <v>210.1</v>
      </c>
      <c r="K36" s="99">
        <v>280.7</v>
      </c>
      <c r="L36" s="99">
        <v>312.7</v>
      </c>
      <c r="M36" s="99">
        <v>515.4</v>
      </c>
      <c r="N36" s="99">
        <v>433.9</v>
      </c>
      <c r="O36" s="99">
        <v>421.9</v>
      </c>
      <c r="P36" s="99">
        <v>176.2</v>
      </c>
      <c r="Q36" s="99">
        <v>656.4</v>
      </c>
      <c r="R36" s="99">
        <v>673.7</v>
      </c>
      <c r="S36" s="99">
        <v>387.6</v>
      </c>
      <c r="T36" s="99">
        <v>82.8</v>
      </c>
      <c r="U36" s="99">
        <v>145.69999999999999</v>
      </c>
      <c r="V36" s="99">
        <v>47.9</v>
      </c>
      <c r="W36" s="99">
        <v>33.200000000000003</v>
      </c>
      <c r="X36" s="99"/>
      <c r="Y36" s="99"/>
      <c r="Z36" s="100"/>
      <c r="AA36" s="79">
        <f t="shared" si="5"/>
        <v>4759.5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209</v>
      </c>
      <c r="L37" s="99">
        <v>147</v>
      </c>
      <c r="M37" s="99">
        <v>127</v>
      </c>
      <c r="N37" s="99">
        <v>114</v>
      </c>
      <c r="O37" s="99">
        <v>22</v>
      </c>
      <c r="P37" s="99">
        <v>62</v>
      </c>
      <c r="Q37" s="99">
        <v>62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743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/>
      <c r="R38" s="99"/>
      <c r="S38" s="99"/>
      <c r="T38" s="99"/>
      <c r="U38" s="99"/>
      <c r="V38" s="99"/>
      <c r="W38" s="99"/>
      <c r="X38" s="99">
        <v>77.599999999999994</v>
      </c>
      <c r="Y38" s="99">
        <v>198.1</v>
      </c>
      <c r="Z38" s="100"/>
      <c r="AA38" s="79">
        <f t="shared" si="5"/>
        <v>7775.7000000000007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795</v>
      </c>
      <c r="C39" s="88">
        <f t="shared" si="6"/>
        <v>787</v>
      </c>
      <c r="D39" s="88">
        <f t="shared" si="6"/>
        <v>775</v>
      </c>
      <c r="E39" s="88">
        <f t="shared" si="6"/>
        <v>713</v>
      </c>
      <c r="F39" s="88">
        <f t="shared" si="6"/>
        <v>763</v>
      </c>
      <c r="G39" s="88">
        <f t="shared" si="6"/>
        <v>864</v>
      </c>
      <c r="H39" s="88">
        <f t="shared" si="6"/>
        <v>1036.9000000000001</v>
      </c>
      <c r="I39" s="88">
        <f t="shared" si="6"/>
        <v>1088.4000000000001</v>
      </c>
      <c r="J39" s="88">
        <f t="shared" si="6"/>
        <v>1122.0999999999999</v>
      </c>
      <c r="K39" s="88">
        <f t="shared" si="6"/>
        <v>1514.7</v>
      </c>
      <c r="L39" s="88">
        <f t="shared" si="6"/>
        <v>1506.7</v>
      </c>
      <c r="M39" s="88">
        <f t="shared" si="6"/>
        <v>1706.4</v>
      </c>
      <c r="N39" s="88">
        <f t="shared" si="6"/>
        <v>1656.9</v>
      </c>
      <c r="O39" s="88">
        <f t="shared" si="6"/>
        <v>1605.9</v>
      </c>
      <c r="P39" s="88">
        <f t="shared" si="6"/>
        <v>1383.2</v>
      </c>
      <c r="Q39" s="88">
        <f t="shared" si="6"/>
        <v>1396.4</v>
      </c>
      <c r="R39" s="88">
        <f t="shared" si="6"/>
        <v>1275.7</v>
      </c>
      <c r="S39" s="88">
        <f t="shared" si="6"/>
        <v>921.6</v>
      </c>
      <c r="T39" s="88">
        <f t="shared" si="6"/>
        <v>590.79999999999995</v>
      </c>
      <c r="U39" s="88">
        <f t="shared" si="6"/>
        <v>607.70000000000005</v>
      </c>
      <c r="V39" s="88">
        <f t="shared" si="6"/>
        <v>529.9</v>
      </c>
      <c r="W39" s="88">
        <f t="shared" si="6"/>
        <v>501.2</v>
      </c>
      <c r="X39" s="88">
        <f t="shared" si="6"/>
        <v>534.6</v>
      </c>
      <c r="Y39" s="88">
        <f t="shared" si="6"/>
        <v>417.1</v>
      </c>
      <c r="Z39" s="89">
        <f t="shared" si="6"/>
        <v>0</v>
      </c>
      <c r="AA39" s="90">
        <f t="shared" si="5"/>
        <v>24093.200000000001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162.9</v>
      </c>
      <c r="I44" s="99">
        <v>218.4</v>
      </c>
      <c r="J44" s="99">
        <v>210.1</v>
      </c>
      <c r="K44" s="99">
        <v>280.7</v>
      </c>
      <c r="L44" s="99">
        <v>312.7</v>
      </c>
      <c r="M44" s="99">
        <v>515.4</v>
      </c>
      <c r="N44" s="99">
        <v>433.9</v>
      </c>
      <c r="O44" s="99">
        <v>421.9</v>
      </c>
      <c r="P44" s="99">
        <v>176.2</v>
      </c>
      <c r="Q44" s="99">
        <v>656.4</v>
      </c>
      <c r="R44" s="99">
        <v>673.7</v>
      </c>
      <c r="S44" s="99">
        <v>387.6</v>
      </c>
      <c r="T44" s="99">
        <v>82.8</v>
      </c>
      <c r="U44" s="99">
        <v>145.69999999999999</v>
      </c>
      <c r="V44" s="99">
        <v>47.9</v>
      </c>
      <c r="W44" s="99">
        <v>33.200000000000003</v>
      </c>
      <c r="X44" s="99"/>
      <c r="Y44" s="99"/>
      <c r="Z44" s="100"/>
      <c r="AA44" s="79">
        <f t="shared" si="7"/>
        <v>4759.5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/>
      <c r="R46" s="99"/>
      <c r="S46" s="99"/>
      <c r="T46" s="99"/>
      <c r="U46" s="99"/>
      <c r="V46" s="99"/>
      <c r="W46" s="99"/>
      <c r="X46" s="99">
        <v>77.599999999999994</v>
      </c>
      <c r="Y46" s="99">
        <v>198.1</v>
      </c>
      <c r="Z46" s="100"/>
      <c r="AA46" s="79">
        <f t="shared" si="7"/>
        <v>7775.7000000000007</v>
      </c>
    </row>
    <row r="47" spans="1:27" ht="25.15" customHeight="1" x14ac:dyDescent="0.2">
      <c r="A47" s="85" t="s">
        <v>47</v>
      </c>
      <c r="B47" s="98">
        <v>80</v>
      </c>
      <c r="C47" s="99">
        <v>67</v>
      </c>
      <c r="D47" s="99">
        <v>61</v>
      </c>
      <c r="E47" s="99">
        <v>50</v>
      </c>
      <c r="F47" s="99">
        <v>45</v>
      </c>
      <c r="G47" s="99">
        <v>53</v>
      </c>
      <c r="H47" s="99">
        <v>81</v>
      </c>
      <c r="I47" s="99">
        <v>109</v>
      </c>
      <c r="J47" s="99">
        <v>130</v>
      </c>
      <c r="K47" s="99">
        <v>138</v>
      </c>
      <c r="L47" s="99">
        <v>139</v>
      </c>
      <c r="M47" s="99">
        <v>150</v>
      </c>
      <c r="N47" s="99">
        <v>150</v>
      </c>
      <c r="O47" s="99">
        <v>150</v>
      </c>
      <c r="P47" s="99">
        <v>147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125</v>
      </c>
      <c r="Z47" s="100"/>
      <c r="AA47" s="79">
        <f t="shared" si="7"/>
        <v>2875</v>
      </c>
    </row>
    <row r="48" spans="1:27" ht="30" customHeight="1" thickBot="1" x14ac:dyDescent="0.25">
      <c r="A48" s="86" t="s">
        <v>48</v>
      </c>
      <c r="B48" s="87">
        <f>SUM(B42:B47)</f>
        <v>580</v>
      </c>
      <c r="C48" s="88">
        <f t="shared" ref="C48:Z48" si="8">SUM(C42:C47)</f>
        <v>567</v>
      </c>
      <c r="D48" s="88">
        <f t="shared" si="8"/>
        <v>561</v>
      </c>
      <c r="E48" s="88">
        <f t="shared" si="8"/>
        <v>550</v>
      </c>
      <c r="F48" s="88">
        <f t="shared" si="8"/>
        <v>545</v>
      </c>
      <c r="G48" s="88">
        <f t="shared" si="8"/>
        <v>553</v>
      </c>
      <c r="H48" s="88">
        <f t="shared" si="8"/>
        <v>743.9</v>
      </c>
      <c r="I48" s="88">
        <f t="shared" si="8"/>
        <v>827.4</v>
      </c>
      <c r="J48" s="88">
        <f t="shared" si="8"/>
        <v>840.1</v>
      </c>
      <c r="K48" s="88">
        <f t="shared" si="8"/>
        <v>918.7</v>
      </c>
      <c r="L48" s="88">
        <f t="shared" si="8"/>
        <v>951.7</v>
      </c>
      <c r="M48" s="88">
        <f t="shared" si="8"/>
        <v>1165.4000000000001</v>
      </c>
      <c r="N48" s="88">
        <f t="shared" si="8"/>
        <v>1083.9000000000001</v>
      </c>
      <c r="O48" s="88">
        <f t="shared" si="8"/>
        <v>1071.9000000000001</v>
      </c>
      <c r="P48" s="88">
        <f t="shared" si="8"/>
        <v>823.2</v>
      </c>
      <c r="Q48" s="88">
        <f t="shared" si="8"/>
        <v>806.4</v>
      </c>
      <c r="R48" s="88">
        <f t="shared" si="8"/>
        <v>823.7</v>
      </c>
      <c r="S48" s="88">
        <f t="shared" si="8"/>
        <v>537.6</v>
      </c>
      <c r="T48" s="88">
        <f t="shared" si="8"/>
        <v>232.8</v>
      </c>
      <c r="U48" s="88">
        <f t="shared" si="8"/>
        <v>295.7</v>
      </c>
      <c r="V48" s="88">
        <f t="shared" si="8"/>
        <v>197.9</v>
      </c>
      <c r="W48" s="88">
        <f t="shared" si="8"/>
        <v>183.2</v>
      </c>
      <c r="X48" s="88">
        <f t="shared" si="8"/>
        <v>227.6</v>
      </c>
      <c r="Y48" s="88">
        <f t="shared" si="8"/>
        <v>323.10000000000002</v>
      </c>
      <c r="Z48" s="89">
        <f t="shared" si="8"/>
        <v>0</v>
      </c>
      <c r="AA48" s="90">
        <f t="shared" si="7"/>
        <v>15410.2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6511.0369999999994</v>
      </c>
      <c r="C51" s="88">
        <f t="shared" si="10"/>
        <v>6198.5519999999997</v>
      </c>
      <c r="D51" s="88">
        <f t="shared" si="10"/>
        <v>5994.125</v>
      </c>
      <c r="E51" s="88">
        <f t="shared" si="10"/>
        <v>5895.5059999999994</v>
      </c>
      <c r="F51" s="88">
        <f t="shared" si="10"/>
        <v>5913.6190000000006</v>
      </c>
      <c r="G51" s="88">
        <f t="shared" si="10"/>
        <v>6182.7309999999998</v>
      </c>
      <c r="H51" s="88">
        <f t="shared" si="10"/>
        <v>6670.6169999999984</v>
      </c>
      <c r="I51" s="88">
        <f t="shared" si="10"/>
        <v>7376.8419999999987</v>
      </c>
      <c r="J51" s="88">
        <f t="shared" si="10"/>
        <v>7909.0069999999996</v>
      </c>
      <c r="K51" s="88">
        <f t="shared" si="10"/>
        <v>8861.5910000000003</v>
      </c>
      <c r="L51" s="88">
        <f t="shared" si="10"/>
        <v>9116.4220000000005</v>
      </c>
      <c r="M51" s="88">
        <f t="shared" si="10"/>
        <v>9573.362000000001</v>
      </c>
      <c r="N51" s="88">
        <f t="shared" si="10"/>
        <v>9623.6049999999996</v>
      </c>
      <c r="O51" s="88">
        <f t="shared" si="10"/>
        <v>9453.2060000000001</v>
      </c>
      <c r="P51" s="88">
        <f t="shared" si="10"/>
        <v>9067.9459999999999</v>
      </c>
      <c r="Q51" s="88">
        <f t="shared" si="10"/>
        <v>9063.143</v>
      </c>
      <c r="R51" s="88">
        <f t="shared" si="10"/>
        <v>8858.014000000001</v>
      </c>
      <c r="S51" s="88">
        <f t="shared" si="10"/>
        <v>8440.1500000000015</v>
      </c>
      <c r="T51" s="88">
        <f t="shared" si="10"/>
        <v>8061.1470000000018</v>
      </c>
      <c r="U51" s="88">
        <f t="shared" si="10"/>
        <v>8150.2090000000007</v>
      </c>
      <c r="V51" s="88">
        <f t="shared" si="10"/>
        <v>8039.1880000000001</v>
      </c>
      <c r="W51" s="88">
        <f t="shared" si="10"/>
        <v>7711.5539999999992</v>
      </c>
      <c r="X51" s="88">
        <f t="shared" si="10"/>
        <v>7319.8920000000007</v>
      </c>
      <c r="Y51" s="88">
        <f t="shared" si="10"/>
        <v>6592.2980000000007</v>
      </c>
      <c r="Z51" s="89">
        <f t="shared" si="10"/>
        <v>0</v>
      </c>
      <c r="AA51" s="104">
        <f>SUM(B51:Z51)</f>
        <v>186583.76299999998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168.8</v>
      </c>
      <c r="C4" s="18">
        <v>-100.39999999999998</v>
      </c>
      <c r="D4" s="18">
        <v>-68.200000000000045</v>
      </c>
      <c r="E4" s="18">
        <v>-129.70000000000005</v>
      </c>
      <c r="F4" s="18">
        <v>87.100000000000023</v>
      </c>
      <c r="G4" s="18">
        <v>495.4</v>
      </c>
      <c r="H4" s="18">
        <v>662.9</v>
      </c>
      <c r="I4" s="18">
        <v>718.4</v>
      </c>
      <c r="J4" s="18">
        <v>710.1</v>
      </c>
      <c r="K4" s="18">
        <v>780.7</v>
      </c>
      <c r="L4" s="18">
        <v>812.7</v>
      </c>
      <c r="M4" s="18">
        <v>1015.4</v>
      </c>
      <c r="N4" s="18">
        <v>933.9</v>
      </c>
      <c r="O4" s="18">
        <v>921.9</v>
      </c>
      <c r="P4" s="18">
        <v>676.2</v>
      </c>
      <c r="Q4" s="18">
        <v>156.39999999999998</v>
      </c>
      <c r="R4" s="18">
        <v>173.70000000000005</v>
      </c>
      <c r="S4" s="18">
        <v>-112.39999999999998</v>
      </c>
      <c r="T4" s="18">
        <v>-417.2</v>
      </c>
      <c r="U4" s="18">
        <v>-354.3</v>
      </c>
      <c r="V4" s="18">
        <v>-452.1</v>
      </c>
      <c r="W4" s="18">
        <v>-466.8</v>
      </c>
      <c r="X4" s="18">
        <v>-625.4</v>
      </c>
      <c r="Y4" s="18">
        <v>-505.9</v>
      </c>
      <c r="Z4" s="19"/>
      <c r="AA4" s="111">
        <f>SUM(B4:Z4)</f>
        <v>5081.199999999998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104.88</v>
      </c>
      <c r="C7" s="117">
        <v>98.38</v>
      </c>
      <c r="D7" s="117">
        <v>97.95</v>
      </c>
      <c r="E7" s="117">
        <v>95.04</v>
      </c>
      <c r="F7" s="117">
        <v>93.39</v>
      </c>
      <c r="G7" s="117">
        <v>96.13</v>
      </c>
      <c r="H7" s="117">
        <v>99.85</v>
      </c>
      <c r="I7" s="117">
        <v>95.68</v>
      </c>
      <c r="J7" s="117">
        <v>83.78</v>
      </c>
      <c r="K7" s="117">
        <v>30</v>
      </c>
      <c r="L7" s="117">
        <v>81.400000000000006</v>
      </c>
      <c r="M7" s="117">
        <v>89.55</v>
      </c>
      <c r="N7" s="117">
        <v>91.62</v>
      </c>
      <c r="O7" s="117">
        <v>89.98</v>
      </c>
      <c r="P7" s="117">
        <v>89.98</v>
      </c>
      <c r="Q7" s="117">
        <v>94.15</v>
      </c>
      <c r="R7" s="117">
        <v>99.76</v>
      </c>
      <c r="S7" s="117">
        <v>111.72</v>
      </c>
      <c r="T7" s="117">
        <v>132.15</v>
      </c>
      <c r="U7" s="117">
        <v>149.05000000000001</v>
      </c>
      <c r="V7" s="117">
        <v>181.59</v>
      </c>
      <c r="W7" s="117">
        <v>133.05000000000001</v>
      </c>
      <c r="X7" s="117">
        <v>116.63</v>
      </c>
      <c r="Y7" s="117">
        <v>111</v>
      </c>
      <c r="Z7" s="118"/>
      <c r="AA7" s="119">
        <f>IF(SUM(B7:Z7)&lt;&gt;0,AVERAGEIF(B7:Z7,"&lt;&gt;"""),"")</f>
        <v>102.77958333333335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331.2</v>
      </c>
      <c r="C13" s="129">
        <v>600.4</v>
      </c>
      <c r="D13" s="129">
        <v>568.20000000000005</v>
      </c>
      <c r="E13" s="129">
        <v>629.70000000000005</v>
      </c>
      <c r="F13" s="129">
        <v>412.9</v>
      </c>
      <c r="G13" s="129">
        <v>4.5999999999999996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703</v>
      </c>
      <c r="Y13" s="130">
        <v>704</v>
      </c>
      <c r="Z13" s="131"/>
      <c r="AA13" s="132">
        <f t="shared" si="0"/>
        <v>3954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3500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331.2</v>
      </c>
      <c r="C16" s="135">
        <f t="shared" si="1"/>
        <v>600.4</v>
      </c>
      <c r="D16" s="135">
        <f t="shared" si="1"/>
        <v>568.20000000000005</v>
      </c>
      <c r="E16" s="135">
        <f t="shared" si="1"/>
        <v>629.70000000000005</v>
      </c>
      <c r="F16" s="135">
        <f t="shared" si="1"/>
        <v>412.9</v>
      </c>
      <c r="G16" s="135">
        <f t="shared" si="1"/>
        <v>4.5999999999999996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703</v>
      </c>
      <c r="Y16" s="135">
        <f t="shared" si="1"/>
        <v>704</v>
      </c>
      <c r="Z16" s="136" t="str">
        <f t="shared" si="1"/>
        <v/>
      </c>
      <c r="AA16" s="90">
        <f t="shared" si="0"/>
        <v>7454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162.9</v>
      </c>
      <c r="I21" s="129">
        <v>218.4</v>
      </c>
      <c r="J21" s="129">
        <v>210.1</v>
      </c>
      <c r="K21" s="129">
        <v>280.7</v>
      </c>
      <c r="L21" s="129">
        <v>312.7</v>
      </c>
      <c r="M21" s="129">
        <v>515.4</v>
      </c>
      <c r="N21" s="129">
        <v>433.9</v>
      </c>
      <c r="O21" s="129">
        <v>421.9</v>
      </c>
      <c r="P21" s="129">
        <v>176.2</v>
      </c>
      <c r="Q21" s="129">
        <v>656.4</v>
      </c>
      <c r="R21" s="129">
        <v>673.7</v>
      </c>
      <c r="S21" s="129">
        <v>387.6</v>
      </c>
      <c r="T21" s="129">
        <v>82.8</v>
      </c>
      <c r="U21" s="129">
        <v>145.69999999999999</v>
      </c>
      <c r="V21" s="129">
        <v>47.9</v>
      </c>
      <c r="W21" s="129">
        <v>33.200000000000003</v>
      </c>
      <c r="X21" s="129"/>
      <c r="Y21" s="130"/>
      <c r="Z21" s="131"/>
      <c r="AA21" s="132">
        <f t="shared" si="2"/>
        <v>4759.5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>
        <v>77.599999999999994</v>
      </c>
      <c r="Y23" s="133">
        <v>198.1</v>
      </c>
      <c r="Z23" s="131"/>
      <c r="AA23" s="132">
        <f t="shared" si="2"/>
        <v>7775.7000000000007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662.9</v>
      </c>
      <c r="I24" s="135">
        <f t="shared" si="3"/>
        <v>718.4</v>
      </c>
      <c r="J24" s="135">
        <f t="shared" si="3"/>
        <v>710.1</v>
      </c>
      <c r="K24" s="135">
        <f t="shared" si="3"/>
        <v>780.7</v>
      </c>
      <c r="L24" s="135">
        <f t="shared" si="3"/>
        <v>812.7</v>
      </c>
      <c r="M24" s="135">
        <f t="shared" si="3"/>
        <v>1015.4</v>
      </c>
      <c r="N24" s="135">
        <f t="shared" si="3"/>
        <v>933.9</v>
      </c>
      <c r="O24" s="135">
        <f t="shared" si="3"/>
        <v>921.9</v>
      </c>
      <c r="P24" s="135">
        <f t="shared" si="3"/>
        <v>676.2</v>
      </c>
      <c r="Q24" s="135">
        <f t="shared" si="3"/>
        <v>656.4</v>
      </c>
      <c r="R24" s="135">
        <f t="shared" si="3"/>
        <v>673.7</v>
      </c>
      <c r="S24" s="135">
        <f t="shared" si="3"/>
        <v>387.6</v>
      </c>
      <c r="T24" s="135">
        <f t="shared" si="3"/>
        <v>82.8</v>
      </c>
      <c r="U24" s="135">
        <f t="shared" si="3"/>
        <v>145.69999999999999</v>
      </c>
      <c r="V24" s="135">
        <f t="shared" si="3"/>
        <v>47.9</v>
      </c>
      <c r="W24" s="135">
        <f t="shared" si="3"/>
        <v>33.200000000000003</v>
      </c>
      <c r="X24" s="135">
        <f t="shared" si="3"/>
        <v>77.599999999999994</v>
      </c>
      <c r="Y24" s="135">
        <f t="shared" si="3"/>
        <v>198.1</v>
      </c>
      <c r="Z24" s="136" t="str">
        <f t="shared" si="3"/>
        <v/>
      </c>
      <c r="AA24" s="90">
        <f t="shared" si="2"/>
        <v>12535.200000000003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2023-08-16T11:05:50Z</dcterms:created>
  <dcterms:modified xsi:type="dcterms:W3CDTF">2023-08-16T11:05:51Z</dcterms:modified>
</cp:coreProperties>
</file>