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<sst xmlns="http://schemas.openxmlformats.org/spreadsheetml/2006/main" count="117" uniqueCount="53">
  <si>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15/08/2023 14:13:36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</si>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</sst>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308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8A9-4871-9D91-838A6D38BD0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209</c:v>
                </c:pt>
                <c:pt idx="1">
                  <c:v>209</c:v>
                </c:pt>
                <c:pt idx="2">
                  <c:v>209</c:v>
                </c:pt>
                <c:pt idx="3">
                  <c:v>209</c:v>
                </c:pt>
                <c:pt idx="4">
                  <c:v>209</c:v>
                </c:pt>
                <c:pt idx="5">
                  <c:v>209</c:v>
                </c:pt>
                <c:pt idx="6">
                  <c:v>209</c:v>
                </c:pt>
                <c:pt idx="7">
                  <c:v>209</c:v>
                </c:pt>
                <c:pt idx="8">
                  <c:v>209</c:v>
                </c:pt>
                <c:pt idx="9">
                  <c:v>209</c:v>
                </c:pt>
                <c:pt idx="10">
                  <c:v>209</c:v>
                </c:pt>
                <c:pt idx="11">
                  <c:v>209</c:v>
                </c:pt>
                <c:pt idx="12">
                  <c:v>209</c:v>
                </c:pt>
                <c:pt idx="13">
                  <c:v>209</c:v>
                </c:pt>
                <c:pt idx="14">
                  <c:v>209</c:v>
                </c:pt>
                <c:pt idx="15">
                  <c:v>209</c:v>
                </c:pt>
                <c:pt idx="16">
                  <c:v>209</c:v>
                </c:pt>
                <c:pt idx="17">
                  <c:v>213</c:v>
                </c:pt>
                <c:pt idx="18">
                  <c:v>249</c:v>
                </c:pt>
                <c:pt idx="19">
                  <c:v>279</c:v>
                </c:pt>
                <c:pt idx="20">
                  <c:v>273</c:v>
                </c:pt>
                <c:pt idx="21">
                  <c:v>248</c:v>
                </c:pt>
                <c:pt idx="22">
                  <c:v>227</c:v>
                </c:pt>
                <c:pt idx="23">
                  <c:v>210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8A9-4871-9D91-838A6D38BD0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3563.0740000000001</c:v>
                </c:pt>
                <c:pt idx="1">
                  <c:v>3206.2750000000001</c:v>
                </c:pt>
                <c:pt idx="2">
                  <c:v>2776.3469999999998</c:v>
                </c:pt>
                <c:pt idx="3">
                  <c:v>2406.0749999999998</c:v>
                </c:pt>
                <c:pt idx="4">
                  <c:v>2250.7020000000002</c:v>
                </c:pt>
                <c:pt idx="5">
                  <c:v>2607.9</c:v>
                </c:pt>
                <c:pt idx="6">
                  <c:v>2682.9</c:v>
                </c:pt>
                <c:pt idx="7">
                  <c:v>2682.9</c:v>
                </c:pt>
                <c:pt idx="8">
                  <c:v>2537.9</c:v>
                </c:pt>
                <c:pt idx="9">
                  <c:v>2058.558</c:v>
                </c:pt>
                <c:pt idx="10">
                  <c:v>1912.9</c:v>
                </c:pt>
                <c:pt idx="11">
                  <c:v>1880.9</c:v>
                </c:pt>
                <c:pt idx="12">
                  <c:v>1880.9</c:v>
                </c:pt>
                <c:pt idx="13">
                  <c:v>1880.9</c:v>
                </c:pt>
                <c:pt idx="14">
                  <c:v>1735.7370000000001</c:v>
                </c:pt>
                <c:pt idx="15">
                  <c:v>1956.6590000000001</c:v>
                </c:pt>
                <c:pt idx="16">
                  <c:v>2563.9090000000001</c:v>
                </c:pt>
                <c:pt idx="17">
                  <c:v>3348.5590000000002</c:v>
                </c:pt>
                <c:pt idx="18">
                  <c:v>4011.4080000000004</c:v>
                </c:pt>
                <c:pt idx="19">
                  <c:v>4290.9709999999995</c:v>
                </c:pt>
                <c:pt idx="20">
                  <c:v>4438.259</c:v>
                </c:pt>
                <c:pt idx="21">
                  <c:v>4403.8999999999996</c:v>
                </c:pt>
                <c:pt idx="22">
                  <c:v>4137.0140000000001</c:v>
                </c:pt>
                <c:pt idx="23">
                  <c:v>3735.9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8A9-4871-9D91-838A6D38BD0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634.1</c:v>
                </c:pt>
                <c:pt idx="1">
                  <c:v>648.1</c:v>
                </c:pt>
                <c:pt idx="2">
                  <c:v>797.3</c:v>
                </c:pt>
                <c:pt idx="3">
                  <c:v>1109.2</c:v>
                </c:pt>
                <c:pt idx="4">
                  <c:v>997.3</c:v>
                </c:pt>
                <c:pt idx="5">
                  <c:v>753.70800000000008</c:v>
                </c:pt>
                <c:pt idx="6">
                  <c:v>685.58600000000001</c:v>
                </c:pt>
                <c:pt idx="7">
                  <c:v>575.5</c:v>
                </c:pt>
                <c:pt idx="8">
                  <c:v>480</c:v>
                </c:pt>
                <c:pt idx="9">
                  <c:v>473</c:v>
                </c:pt>
                <c:pt idx="10">
                  <c:v>557</c:v>
                </c:pt>
                <c:pt idx="11">
                  <c:v>544.77700000000004</c:v>
                </c:pt>
                <c:pt idx="12">
                  <c:v>620</c:v>
                </c:pt>
                <c:pt idx="13">
                  <c:v>604</c:v>
                </c:pt>
                <c:pt idx="14">
                  <c:v>642</c:v>
                </c:pt>
                <c:pt idx="15">
                  <c:v>714.2</c:v>
                </c:pt>
                <c:pt idx="16">
                  <c:v>690</c:v>
                </c:pt>
                <c:pt idx="17">
                  <c:v>718</c:v>
                </c:pt>
                <c:pt idx="18">
                  <c:v>592</c:v>
                </c:pt>
                <c:pt idx="19">
                  <c:v>689</c:v>
                </c:pt>
                <c:pt idx="20">
                  <c:v>692</c:v>
                </c:pt>
                <c:pt idx="21">
                  <c:v>628</c:v>
                </c:pt>
                <c:pt idx="22">
                  <c:v>659</c:v>
                </c:pt>
                <c:pt idx="23">
                  <c:v>816.2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8A9-4871-9D91-838A6D38BD0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688.47500000000002</c:v>
                </c:pt>
                <c:pt idx="1">
                  <c:v>762.72199999999998</c:v>
                </c:pt>
                <c:pt idx="2">
                  <c:v>853.86699999999973</c:v>
                </c:pt>
                <c:pt idx="3">
                  <c:v>969.96299999999985</c:v>
                </c:pt>
                <c:pt idx="4">
                  <c:v>1090.558</c:v>
                </c:pt>
                <c:pt idx="5">
                  <c:v>1176.4170000000001</c:v>
                </c:pt>
                <c:pt idx="6">
                  <c:v>1427.0839999999998</c:v>
                </c:pt>
                <c:pt idx="7">
                  <c:v>2004.5209999999997</c:v>
                </c:pt>
                <c:pt idx="8">
                  <c:v>2975.5649999999991</c:v>
                </c:pt>
                <c:pt idx="9">
                  <c:v>3894.7799999999993</c:v>
                </c:pt>
                <c:pt idx="10">
                  <c:v>4887.1750000000011</c:v>
                </c:pt>
                <c:pt idx="11">
                  <c:v>5280.6720000000005</c:v>
                </c:pt>
                <c:pt idx="12">
                  <c:v>5440.1249999999973</c:v>
                </c:pt>
                <c:pt idx="13">
                  <c:v>5384.7059999999992</c:v>
                </c:pt>
                <c:pt idx="14">
                  <c:v>5108.6489999999985</c:v>
                </c:pt>
                <c:pt idx="15">
                  <c:v>4556.3230000000003</c:v>
                </c:pt>
                <c:pt idx="16">
                  <c:v>3227.712</c:v>
                </c:pt>
                <c:pt idx="17">
                  <c:v>2144.3230000000003</c:v>
                </c:pt>
                <c:pt idx="18">
                  <c:v>1458.7259999999994</c:v>
                </c:pt>
                <c:pt idx="19">
                  <c:v>1108.3449999999998</c:v>
                </c:pt>
                <c:pt idx="20">
                  <c:v>1026.8979999999999</c:v>
                </c:pt>
                <c:pt idx="21">
                  <c:v>986.21500000000015</c:v>
                </c:pt>
                <c:pt idx="22">
                  <c:v>985.50300000000004</c:v>
                </c:pt>
                <c:pt idx="23">
                  <c:v>1047.9079999999999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8A9-4871-9D91-838A6D38BD0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60</c:v>
                </c:pt>
                <c:pt idx="1">
                  <c:v>58</c:v>
                </c:pt>
                <c:pt idx="2">
                  <c:v>56</c:v>
                </c:pt>
                <c:pt idx="3">
                  <c:v>57</c:v>
                </c:pt>
                <c:pt idx="4">
                  <c:v>60</c:v>
                </c:pt>
                <c:pt idx="5">
                  <c:v>64</c:v>
                </c:pt>
                <c:pt idx="6">
                  <c:v>79</c:v>
                </c:pt>
                <c:pt idx="7">
                  <c:v>108</c:v>
                </c:pt>
                <c:pt idx="8">
                  <c:v>135</c:v>
                </c:pt>
                <c:pt idx="9">
                  <c:v>153</c:v>
                </c:pt>
                <c:pt idx="10">
                  <c:v>163</c:v>
                </c:pt>
                <c:pt idx="11">
                  <c:v>169</c:v>
                </c:pt>
                <c:pt idx="12">
                  <c:v>173</c:v>
                </c:pt>
                <c:pt idx="13">
                  <c:v>175</c:v>
                </c:pt>
                <c:pt idx="14">
                  <c:v>173</c:v>
                </c:pt>
                <c:pt idx="15">
                  <c:v>166</c:v>
                </c:pt>
                <c:pt idx="16">
                  <c:v>155</c:v>
                </c:pt>
                <c:pt idx="17">
                  <c:v>134</c:v>
                </c:pt>
                <c:pt idx="18">
                  <c:v>108</c:v>
                </c:pt>
                <c:pt idx="19">
                  <c:v>95</c:v>
                </c:pt>
                <c:pt idx="20">
                  <c:v>93</c:v>
                </c:pt>
                <c:pt idx="21">
                  <c:v>89</c:v>
                </c:pt>
                <c:pt idx="22">
                  <c:v>85</c:v>
                </c:pt>
                <c:pt idx="23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A9-4871-9D91-838A6D38BD0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114</c:v>
                </c:pt>
                <c:pt idx="4">
                  <c:v>295</c:v>
                </c:pt>
                <c:pt idx="5">
                  <c:v>519</c:v>
                </c:pt>
                <c:pt idx="6">
                  <c:v>661</c:v>
                </c:pt>
                <c:pt idx="7">
                  <c:v>661</c:v>
                </c:pt>
                <c:pt idx="8">
                  <c:v>562</c:v>
                </c:pt>
                <c:pt idx="9">
                  <c:v>411</c:v>
                </c:pt>
                <c:pt idx="10">
                  <c:v>119</c:v>
                </c:pt>
                <c:pt idx="11">
                  <c:v>130</c:v>
                </c:pt>
                <c:pt idx="12">
                  <c:v>133</c:v>
                </c:pt>
                <c:pt idx="13">
                  <c:v>144</c:v>
                </c:pt>
                <c:pt idx="14">
                  <c:v>144</c:v>
                </c:pt>
                <c:pt idx="15">
                  <c:v>144</c:v>
                </c:pt>
                <c:pt idx="16">
                  <c:v>330</c:v>
                </c:pt>
                <c:pt idx="17">
                  <c:v>814</c:v>
                </c:pt>
                <c:pt idx="18">
                  <c:v>1174</c:v>
                </c:pt>
                <c:pt idx="19">
                  <c:v>1501</c:v>
                </c:pt>
                <c:pt idx="20">
                  <c:v>1537</c:v>
                </c:pt>
                <c:pt idx="21">
                  <c:v>1532</c:v>
                </c:pt>
                <c:pt idx="22">
                  <c:v>1063</c:v>
                </c:pt>
                <c:pt idx="23">
                  <c:v>465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8A9-4871-9D91-838A6D38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5602.6719999999987</c:v>
                </c:pt>
                <c:pt idx="1">
                  <c:v>5306.1350000000011</c:v>
                </c:pt>
                <c:pt idx="2">
                  <c:v>5114.476999999999</c:v>
                </c:pt>
                <c:pt idx="3">
                  <c:v>5173.2020000000011</c:v>
                </c:pt>
                <c:pt idx="4">
                  <c:v>5210.5330000000031</c:v>
                </c:pt>
                <c:pt idx="5">
                  <c:v>5637.9979999999987</c:v>
                </c:pt>
                <c:pt idx="6">
                  <c:v>6052.5649999999996</c:v>
                </c:pt>
                <c:pt idx="7">
                  <c:v>6548.9100000000008</c:v>
                </c:pt>
                <c:pt idx="8">
                  <c:v>7207.456000000001</c:v>
                </c:pt>
                <c:pt idx="9">
                  <c:v>7507.2879999999996</c:v>
                </c:pt>
                <c:pt idx="10">
                  <c:v>8156.0280000000002</c:v>
                </c:pt>
                <c:pt idx="11">
                  <c:v>8522.3399999999983</c:v>
                </c:pt>
                <c:pt idx="12">
                  <c:v>8764.0070000000014</c:v>
                </c:pt>
                <c:pt idx="13">
                  <c:v>8705.5969999999998</c:v>
                </c:pt>
                <c:pt idx="14">
                  <c:v>8320.362000000001</c:v>
                </c:pt>
                <c:pt idx="15">
                  <c:v>8054.175000000002</c:v>
                </c:pt>
                <c:pt idx="16">
                  <c:v>7791.6340000000009</c:v>
                </c:pt>
                <c:pt idx="17">
                  <c:v>7987.9130000000005</c:v>
                </c:pt>
                <c:pt idx="18">
                  <c:v>8209.1039999999994</c:v>
                </c:pt>
                <c:pt idx="19">
                  <c:v>8579.3549999999996</c:v>
                </c:pt>
                <c:pt idx="20">
                  <c:v>8676.2069999999985</c:v>
                </c:pt>
                <c:pt idx="21">
                  <c:v>8503.1150000000034</c:v>
                </c:pt>
                <c:pt idx="22">
                  <c:v>7772.5409999999993</c:v>
                </c:pt>
                <c:pt idx="23">
                  <c:v>6664.0249999999996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A9-4871-9D91-838A6D38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101.77</c:v>
                </c:pt>
                <c:pt idx="1">
                  <c:v>97.45</c:v>
                </c:pt>
                <c:pt idx="2">
                  <c:v>92.66</c:v>
                </c:pt>
                <c:pt idx="3">
                  <c:v>93</c:v>
                </c:pt>
                <c:pt idx="4">
                  <c:v>85.66</c:v>
                </c:pt>
                <c:pt idx="5">
                  <c:v>40</c:v>
                </c:pt>
                <c:pt idx="6">
                  <c:v>40</c:v>
                </c:pt>
                <c:pt idx="7">
                  <c:v>75.98</c:v>
                </c:pt>
                <c:pt idx="8">
                  <c:v>76.09</c:v>
                </c:pt>
                <c:pt idx="9">
                  <c:v>87.48</c:v>
                </c:pt>
                <c:pt idx="10">
                  <c:v>60.7</c:v>
                </c:pt>
                <c:pt idx="11">
                  <c:v>40</c:v>
                </c:pt>
                <c:pt idx="12">
                  <c:v>50.53</c:v>
                </c:pt>
                <c:pt idx="13">
                  <c:v>64.8</c:v>
                </c:pt>
                <c:pt idx="14">
                  <c:v>84.8</c:v>
                </c:pt>
                <c:pt idx="15">
                  <c:v>93.09</c:v>
                </c:pt>
                <c:pt idx="16">
                  <c:v>97.31</c:v>
                </c:pt>
                <c:pt idx="17">
                  <c:v>108.88</c:v>
                </c:pt>
                <c:pt idx="18">
                  <c:v>126.1</c:v>
                </c:pt>
                <c:pt idx="19">
                  <c:v>150.44999999999999</c:v>
                </c:pt>
                <c:pt idx="20">
                  <c:v>155</c:v>
                </c:pt>
                <c:pt idx="21">
                  <c:v>73.27</c:v>
                </c:pt>
                <c:pt idx="22">
                  <c:v>119.9</c:v>
                </c:pt>
                <c:pt idx="23">
                  <c:v>99.99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A9-4871-9D91-838A6D38BD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5602.6490000000003</v>
      </c>
      <c r="C4" s="18">
        <v>5306.0969999999988</v>
      </c>
      <c r="D4" s="18">
        <v>5114.5139999999992</v>
      </c>
      <c r="E4" s="18">
        <v>5173.2379999999994</v>
      </c>
      <c r="F4" s="18">
        <v>5210.5600000000013</v>
      </c>
      <c r="G4" s="18">
        <v>5638.0250000000015</v>
      </c>
      <c r="H4" s="18">
        <v>6052.5699999999988</v>
      </c>
      <c r="I4" s="18">
        <v>6548.9209999999994</v>
      </c>
      <c r="J4" s="18">
        <v>7207.4649999999992</v>
      </c>
      <c r="K4" s="18">
        <v>7507.3379999999997</v>
      </c>
      <c r="L4" s="18">
        <v>8156.0750000000007</v>
      </c>
      <c r="M4" s="18">
        <v>8522.3489999999983</v>
      </c>
      <c r="N4" s="18">
        <v>8764.0249999999996</v>
      </c>
      <c r="O4" s="18">
        <v>8705.6059999999998</v>
      </c>
      <c r="P4" s="18">
        <v>8320.3860000000004</v>
      </c>
      <c r="Q4" s="18">
        <v>8054.1819999999998</v>
      </c>
      <c r="R4" s="18">
        <v>7791.6210000000001</v>
      </c>
      <c r="S4" s="18">
        <v>7987.8820000000023</v>
      </c>
      <c r="T4" s="18">
        <v>8209.134</v>
      </c>
      <c r="U4" s="18">
        <v>8579.3160000000007</v>
      </c>
      <c r="V4" s="18">
        <v>8676.1570000000011</v>
      </c>
      <c r="W4" s="18">
        <v>8503.1149999999998</v>
      </c>
      <c r="X4" s="18">
        <v>7772.5170000000007</v>
      </c>
      <c r="Y4" s="18">
        <v>6664.0080000000007</v>
      </c>
      <c r="Z4" s="19"/>
      <c r="AA4" s="20">
        <f>SUM(B4:Z4)</f>
        <v>174067.74999999997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101.77</v>
      </c>
      <c r="C7" s="28">
        <v>97.45</v>
      </c>
      <c r="D7" s="28">
        <v>92.66</v>
      </c>
      <c r="E7" s="28">
        <v>93</v>
      </c>
      <c r="F7" s="28">
        <v>85.66</v>
      </c>
      <c r="G7" s="28">
        <v>40</v>
      </c>
      <c r="H7" s="28">
        <v>40</v>
      </c>
      <c r="I7" s="28">
        <v>75.98</v>
      </c>
      <c r="J7" s="28">
        <v>76.09</v>
      </c>
      <c r="K7" s="28">
        <v>87.48</v>
      </c>
      <c r="L7" s="28">
        <v>60.7</v>
      </c>
      <c r="M7" s="28">
        <v>40</v>
      </c>
      <c r="N7" s="28">
        <v>50.53</v>
      </c>
      <c r="O7" s="28">
        <v>64.8</v>
      </c>
      <c r="P7" s="28">
        <v>84.8</v>
      </c>
      <c r="Q7" s="28">
        <v>93.09</v>
      </c>
      <c r="R7" s="28">
        <v>97.31</v>
      </c>
      <c r="S7" s="28">
        <v>108.88</v>
      </c>
      <c r="T7" s="28">
        <v>126.1</v>
      </c>
      <c r="U7" s="28">
        <v>150.44999999999999</v>
      </c>
      <c r="V7" s="28">
        <v>155</v>
      </c>
      <c r="W7" s="28">
        <v>73.27</v>
      </c>
      <c r="X7" s="28">
        <v>119.9</v>
      </c>
      <c r="Y7" s="28">
        <v>99.99</v>
      </c>
      <c r="Z7" s="29"/>
      <c r="AA7" s="30">
        <f>IF(SUM(B7:Z7)&lt;&gt;0,AVERAGEIF(B7:Z7,"&lt;&gt;"""),"")</f>
        <v>88.121249999999989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308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9548</v>
      </c>
    </row>
    <row r="11" spans="1:27" ht="24.95" customHeight="1" x14ac:dyDescent="0.2">
      <c r="A11" s="45" t="s">
        <v>7</v>
      </c>
      <c r="B11" s="46">
        <v>209</v>
      </c>
      <c r="C11" s="47">
        <v>209</v>
      </c>
      <c r="D11" s="47">
        <v>209</v>
      </c>
      <c r="E11" s="47">
        <v>209</v>
      </c>
      <c r="F11" s="47">
        <v>209</v>
      </c>
      <c r="G11" s="47">
        <v>209</v>
      </c>
      <c r="H11" s="47">
        <v>209</v>
      </c>
      <c r="I11" s="47">
        <v>209</v>
      </c>
      <c r="J11" s="47">
        <v>209</v>
      </c>
      <c r="K11" s="47">
        <v>209</v>
      </c>
      <c r="L11" s="47">
        <v>209</v>
      </c>
      <c r="M11" s="47">
        <v>209</v>
      </c>
      <c r="N11" s="47">
        <v>209</v>
      </c>
      <c r="O11" s="47">
        <v>209</v>
      </c>
      <c r="P11" s="47">
        <v>209</v>
      </c>
      <c r="Q11" s="47">
        <v>209</v>
      </c>
      <c r="R11" s="47">
        <v>209</v>
      </c>
      <c r="S11" s="47">
        <v>213</v>
      </c>
      <c r="T11" s="47">
        <v>249</v>
      </c>
      <c r="U11" s="47">
        <v>279</v>
      </c>
      <c r="V11" s="47">
        <v>273</v>
      </c>
      <c r="W11" s="47">
        <v>248</v>
      </c>
      <c r="X11" s="47">
        <v>227</v>
      </c>
      <c r="Y11" s="47">
        <v>210</v>
      </c>
      <c r="Z11" s="48"/>
      <c r="AA11" s="49">
        <f t="shared" si="0"/>
        <v>5252</v>
      </c>
    </row>
    <row r="12" spans="1:27" ht="24.95" customHeight="1" x14ac:dyDescent="0.2">
      <c r="A12" s="50" t="s">
        <v>8</v>
      </c>
      <c r="B12" s="51">
        <v>3563.0740000000001</v>
      </c>
      <c r="C12" s="52">
        <v>3206.2750000000001</v>
      </c>
      <c r="D12" s="52">
        <v>2776.3469999999998</v>
      </c>
      <c r="E12" s="52">
        <v>2406.0749999999998</v>
      </c>
      <c r="F12" s="52">
        <v>2250.7020000000002</v>
      </c>
      <c r="G12" s="52">
        <v>2607.9</v>
      </c>
      <c r="H12" s="52">
        <v>2682.9</v>
      </c>
      <c r="I12" s="52">
        <v>2682.9</v>
      </c>
      <c r="J12" s="52">
        <v>2537.9</v>
      </c>
      <c r="K12" s="52">
        <v>2058.558</v>
      </c>
      <c r="L12" s="52">
        <v>1912.9</v>
      </c>
      <c r="M12" s="52">
        <v>1880.9</v>
      </c>
      <c r="N12" s="52">
        <v>1880.9</v>
      </c>
      <c r="O12" s="52">
        <v>1880.9</v>
      </c>
      <c r="P12" s="52">
        <v>1735.7370000000001</v>
      </c>
      <c r="Q12" s="52">
        <v>1956.6590000000001</v>
      </c>
      <c r="R12" s="52">
        <v>2563.9090000000001</v>
      </c>
      <c r="S12" s="52">
        <v>3348.5590000000002</v>
      </c>
      <c r="T12" s="52">
        <v>4011.4080000000004</v>
      </c>
      <c r="U12" s="52">
        <v>4290.9709999999995</v>
      </c>
      <c r="V12" s="52">
        <v>4438.259</v>
      </c>
      <c r="W12" s="52">
        <v>4403.8999999999996</v>
      </c>
      <c r="X12" s="52">
        <v>4137.0140000000001</v>
      </c>
      <c r="Y12" s="52">
        <v>3735.9</v>
      </c>
      <c r="Z12" s="53"/>
      <c r="AA12" s="54">
        <f t="shared" si="0"/>
        <v>68950.54700000002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114</v>
      </c>
      <c r="F13" s="52">
        <v>295</v>
      </c>
      <c r="G13" s="52">
        <v>519</v>
      </c>
      <c r="H13" s="52">
        <v>661</v>
      </c>
      <c r="I13" s="52">
        <v>661</v>
      </c>
      <c r="J13" s="52">
        <v>562</v>
      </c>
      <c r="K13" s="52">
        <v>411</v>
      </c>
      <c r="L13" s="52">
        <v>119</v>
      </c>
      <c r="M13" s="52">
        <v>130</v>
      </c>
      <c r="N13" s="52">
        <v>133</v>
      </c>
      <c r="O13" s="52">
        <v>144</v>
      </c>
      <c r="P13" s="52">
        <v>144</v>
      </c>
      <c r="Q13" s="52">
        <v>144</v>
      </c>
      <c r="R13" s="52">
        <v>330</v>
      </c>
      <c r="S13" s="52">
        <v>814</v>
      </c>
      <c r="T13" s="52">
        <v>1174</v>
      </c>
      <c r="U13" s="52">
        <v>1501</v>
      </c>
      <c r="V13" s="52">
        <v>1537</v>
      </c>
      <c r="W13" s="52">
        <v>1532</v>
      </c>
      <c r="X13" s="52">
        <v>1063</v>
      </c>
      <c r="Y13" s="52">
        <v>465</v>
      </c>
      <c r="Z13" s="53"/>
      <c r="AA13" s="54">
        <f t="shared" si="0"/>
        <v>12821</v>
      </c>
    </row>
    <row r="14" spans="1:27" ht="24.95" customHeight="1" x14ac:dyDescent="0.2">
      <c r="A14" s="55" t="s">
        <v>10</v>
      </c>
      <c r="B14" s="56">
        <v>688.47500000000002</v>
      </c>
      <c r="C14" s="57">
        <v>762.72199999999998</v>
      </c>
      <c r="D14" s="57">
        <v>853.86699999999973</v>
      </c>
      <c r="E14" s="57">
        <v>969.96299999999985</v>
      </c>
      <c r="F14" s="57">
        <v>1090.558</v>
      </c>
      <c r="G14" s="57">
        <v>1176.4170000000001</v>
      </c>
      <c r="H14" s="57">
        <v>1427.0839999999998</v>
      </c>
      <c r="I14" s="57">
        <v>2004.5209999999997</v>
      </c>
      <c r="J14" s="57">
        <v>2975.5649999999991</v>
      </c>
      <c r="K14" s="57">
        <v>3894.7799999999993</v>
      </c>
      <c r="L14" s="57">
        <v>4887.1750000000011</v>
      </c>
      <c r="M14" s="57">
        <v>5280.6720000000005</v>
      </c>
      <c r="N14" s="57">
        <v>5440.1249999999973</v>
      </c>
      <c r="O14" s="57">
        <v>5384.7059999999992</v>
      </c>
      <c r="P14" s="57">
        <v>5108.6489999999985</v>
      </c>
      <c r="Q14" s="57">
        <v>4556.3230000000003</v>
      </c>
      <c r="R14" s="57">
        <v>3227.712</v>
      </c>
      <c r="S14" s="57">
        <v>2144.3230000000003</v>
      </c>
      <c r="T14" s="57">
        <v>1458.7259999999994</v>
      </c>
      <c r="U14" s="57">
        <v>1108.3449999999998</v>
      </c>
      <c r="V14" s="57">
        <v>1026.8979999999999</v>
      </c>
      <c r="W14" s="57">
        <v>986.21500000000015</v>
      </c>
      <c r="X14" s="57">
        <v>985.50300000000004</v>
      </c>
      <c r="Y14" s="57">
        <v>1047.9079999999999</v>
      </c>
      <c r="Z14" s="58"/>
      <c r="AA14" s="59">
        <f t="shared" si="0"/>
        <v>58487.232000000011</v>
      </c>
    </row>
    <row r="15" spans="1:27" ht="24.95" customHeight="1" x14ac:dyDescent="0.2">
      <c r="A15" s="55" t="s">
        <v>11</v>
      </c>
      <c r="B15" s="56">
        <v>60</v>
      </c>
      <c r="C15" s="57">
        <v>58</v>
      </c>
      <c r="D15" s="57">
        <v>56</v>
      </c>
      <c r="E15" s="57">
        <v>57</v>
      </c>
      <c r="F15" s="57">
        <v>60</v>
      </c>
      <c r="G15" s="57">
        <v>64</v>
      </c>
      <c r="H15" s="57">
        <v>79</v>
      </c>
      <c r="I15" s="57">
        <v>108</v>
      </c>
      <c r="J15" s="57">
        <v>135</v>
      </c>
      <c r="K15" s="57">
        <v>153</v>
      </c>
      <c r="L15" s="57">
        <v>163</v>
      </c>
      <c r="M15" s="57">
        <v>169</v>
      </c>
      <c r="N15" s="57">
        <v>173</v>
      </c>
      <c r="O15" s="57">
        <v>175</v>
      </c>
      <c r="P15" s="57">
        <v>173</v>
      </c>
      <c r="Q15" s="57">
        <v>166</v>
      </c>
      <c r="R15" s="57">
        <v>155</v>
      </c>
      <c r="S15" s="57">
        <v>134</v>
      </c>
      <c r="T15" s="57">
        <v>108</v>
      </c>
      <c r="U15" s="57">
        <v>95</v>
      </c>
      <c r="V15" s="57">
        <v>93</v>
      </c>
      <c r="W15" s="57">
        <v>89</v>
      </c>
      <c r="X15" s="57">
        <v>85</v>
      </c>
      <c r="Y15" s="57">
        <v>81</v>
      </c>
      <c r="Z15" s="58"/>
      <c r="AA15" s="59">
        <f t="shared" si="0"/>
        <v>2689</v>
      </c>
    </row>
    <row r="16" spans="1:27" ht="30" customHeight="1" thickBot="1" x14ac:dyDescent="0.25">
      <c r="A16" s="60" t="s">
        <v>12</v>
      </c>
      <c r="B16" s="61">
        <f>IF(LEN(B$2)&gt;0,SUM(B10:B15),"")</f>
        <v>4968.5490000000009</v>
      </c>
      <c r="C16" s="62">
        <f t="shared" ref="C16:Z16" si="1">IF(LEN(C$2)&gt;0,SUM(C10:C15),"")</f>
        <v>4657.9970000000003</v>
      </c>
      <c r="D16" s="62">
        <f t="shared" si="1"/>
        <v>4317.2139999999999</v>
      </c>
      <c r="E16" s="62">
        <f t="shared" si="1"/>
        <v>4064.0379999999996</v>
      </c>
      <c r="F16" s="62">
        <f t="shared" si="1"/>
        <v>4213.26</v>
      </c>
      <c r="G16" s="62">
        <f t="shared" si="1"/>
        <v>4884.317</v>
      </c>
      <c r="H16" s="62">
        <f t="shared" si="1"/>
        <v>5366.9840000000004</v>
      </c>
      <c r="I16" s="62">
        <f t="shared" si="1"/>
        <v>5973.4210000000003</v>
      </c>
      <c r="J16" s="62">
        <f t="shared" si="1"/>
        <v>6727.4649999999992</v>
      </c>
      <c r="K16" s="62">
        <f t="shared" si="1"/>
        <v>7034.3379999999997</v>
      </c>
      <c r="L16" s="62">
        <f t="shared" si="1"/>
        <v>7599.0750000000007</v>
      </c>
      <c r="M16" s="62">
        <f t="shared" si="1"/>
        <v>7977.5720000000001</v>
      </c>
      <c r="N16" s="62">
        <f t="shared" si="1"/>
        <v>8144.0249999999978</v>
      </c>
      <c r="O16" s="62">
        <f t="shared" si="1"/>
        <v>8101.6059999999998</v>
      </c>
      <c r="P16" s="62">
        <f t="shared" si="1"/>
        <v>7678.3859999999986</v>
      </c>
      <c r="Q16" s="62">
        <f t="shared" si="1"/>
        <v>7339.982</v>
      </c>
      <c r="R16" s="62">
        <f t="shared" si="1"/>
        <v>7101.6210000000001</v>
      </c>
      <c r="S16" s="62">
        <f t="shared" si="1"/>
        <v>7269.8820000000005</v>
      </c>
      <c r="T16" s="62">
        <f t="shared" si="1"/>
        <v>7617.134</v>
      </c>
      <c r="U16" s="62">
        <f t="shared" si="1"/>
        <v>7890.3159999999989</v>
      </c>
      <c r="V16" s="62">
        <f t="shared" si="1"/>
        <v>7984.1570000000002</v>
      </c>
      <c r="W16" s="62">
        <f t="shared" si="1"/>
        <v>7875.1149999999998</v>
      </c>
      <c r="X16" s="62">
        <f t="shared" si="1"/>
        <v>7113.5169999999998</v>
      </c>
      <c r="Y16" s="62">
        <f t="shared" si="1"/>
        <v>5847.8079999999991</v>
      </c>
      <c r="Z16" s="63" t="str">
        <f t="shared" si="1"/>
        <v/>
      </c>
      <c r="AA16" s="64">
        <f>SUM(AA10:AA15)</f>
        <v>157747.77900000004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1824.9</v>
      </c>
      <c r="C28" s="72">
        <v>1848.9</v>
      </c>
      <c r="D28" s="72">
        <v>1906.9</v>
      </c>
      <c r="E28" s="72">
        <v>1970.9</v>
      </c>
      <c r="F28" s="72">
        <v>2452.9</v>
      </c>
      <c r="G28" s="72">
        <v>3090.9</v>
      </c>
      <c r="H28" s="72">
        <v>3456.51</v>
      </c>
      <c r="I28" s="72">
        <v>3836.84</v>
      </c>
      <c r="J28" s="72">
        <v>4227.97</v>
      </c>
      <c r="K28" s="72">
        <v>4384.62</v>
      </c>
      <c r="L28" s="72">
        <v>4371.43</v>
      </c>
      <c r="M28" s="72">
        <v>4623.01</v>
      </c>
      <c r="N28" s="72">
        <v>4682.51</v>
      </c>
      <c r="O28" s="72">
        <v>4654.75</v>
      </c>
      <c r="P28" s="72">
        <v>4122.32</v>
      </c>
      <c r="Q28" s="72">
        <v>3865.47</v>
      </c>
      <c r="R28" s="72">
        <v>4113.54</v>
      </c>
      <c r="S28" s="72">
        <v>4115.3900000000003</v>
      </c>
      <c r="T28" s="72">
        <v>4092.24</v>
      </c>
      <c r="U28" s="72">
        <v>4391.6499999999996</v>
      </c>
      <c r="V28" s="72">
        <v>4493.8999999999996</v>
      </c>
      <c r="W28" s="72">
        <v>4554.8999999999996</v>
      </c>
      <c r="X28" s="72">
        <v>3887.9</v>
      </c>
      <c r="Y28" s="72">
        <v>2979.9</v>
      </c>
      <c r="Z28" s="73"/>
      <c r="AA28" s="74">
        <f>SUM(B28:Z28)</f>
        <v>87950.249999999985</v>
      </c>
    </row>
    <row r="29" spans="1:27" ht="24.95" customHeight="1" x14ac:dyDescent="0.2">
      <c r="A29" s="75" t="s">
        <v>23</v>
      </c>
      <c r="B29" s="76">
        <v>1141.6489999999999</v>
      </c>
      <c r="C29" s="77">
        <v>1037.097</v>
      </c>
      <c r="D29" s="77">
        <v>935.31399999999996</v>
      </c>
      <c r="E29" s="77">
        <v>989.13800000000003</v>
      </c>
      <c r="F29" s="77">
        <v>792.36</v>
      </c>
      <c r="G29" s="77">
        <v>728.02499999999998</v>
      </c>
      <c r="H29" s="77">
        <v>706.86</v>
      </c>
      <c r="I29" s="77">
        <v>1036.5809999999999</v>
      </c>
      <c r="J29" s="77">
        <v>1548.4949999999999</v>
      </c>
      <c r="K29" s="77">
        <v>2041.7180000000001</v>
      </c>
      <c r="L29" s="77">
        <v>2793.645</v>
      </c>
      <c r="M29" s="77">
        <v>2940.3389999999999</v>
      </c>
      <c r="N29" s="77">
        <v>3122.5149999999999</v>
      </c>
      <c r="O29" s="77">
        <v>3091.8560000000002</v>
      </c>
      <c r="P29" s="77">
        <v>3077.0659999999998</v>
      </c>
      <c r="Q29" s="77">
        <v>2981.5120000000002</v>
      </c>
      <c r="R29" s="77">
        <v>2069.0810000000001</v>
      </c>
      <c r="S29" s="77">
        <v>1250.492</v>
      </c>
      <c r="T29" s="77">
        <v>1029.894</v>
      </c>
      <c r="U29" s="77">
        <v>853.66600000000005</v>
      </c>
      <c r="V29" s="77">
        <v>816.25699999999995</v>
      </c>
      <c r="W29" s="77">
        <v>692.21500000000003</v>
      </c>
      <c r="X29" s="77">
        <v>846.61699999999996</v>
      </c>
      <c r="Y29" s="77">
        <v>710.90800000000002</v>
      </c>
      <c r="Z29" s="78"/>
      <c r="AA29" s="79">
        <f>SUM(B29:Z29)</f>
        <v>37233.299999999988</v>
      </c>
    </row>
    <row r="30" spans="1:27" ht="24.95" customHeight="1" x14ac:dyDescent="0.2">
      <c r="A30" s="82" t="s">
        <v>24</v>
      </c>
      <c r="B30" s="80">
        <v>2620</v>
      </c>
      <c r="C30" s="81">
        <v>2391</v>
      </c>
      <c r="D30" s="81">
        <v>2096</v>
      </c>
      <c r="E30" s="81">
        <v>1722</v>
      </c>
      <c r="F30" s="81">
        <v>1586</v>
      </c>
      <c r="G30" s="81">
        <v>1586</v>
      </c>
      <c r="H30" s="81">
        <v>1576</v>
      </c>
      <c r="I30" s="81">
        <v>1576</v>
      </c>
      <c r="J30" s="81">
        <v>1431</v>
      </c>
      <c r="K30" s="81">
        <v>1081</v>
      </c>
      <c r="L30" s="81">
        <v>991</v>
      </c>
      <c r="M30" s="81">
        <v>959</v>
      </c>
      <c r="N30" s="81">
        <v>959</v>
      </c>
      <c r="O30" s="81">
        <v>959</v>
      </c>
      <c r="P30" s="81">
        <v>1121</v>
      </c>
      <c r="Q30" s="81">
        <v>1191</v>
      </c>
      <c r="R30" s="81">
        <v>1609</v>
      </c>
      <c r="S30" s="81">
        <v>2536</v>
      </c>
      <c r="T30" s="81">
        <v>3087</v>
      </c>
      <c r="U30" s="81">
        <v>3334</v>
      </c>
      <c r="V30" s="81">
        <v>3366</v>
      </c>
      <c r="W30" s="81">
        <v>3256</v>
      </c>
      <c r="X30" s="81">
        <v>3038</v>
      </c>
      <c r="Y30" s="81">
        <v>2764</v>
      </c>
      <c r="Z30" s="83"/>
      <c r="AA30" s="84">
        <f>SUM(B30:Z30)</f>
        <v>46835</v>
      </c>
    </row>
    <row r="31" spans="1:27" ht="30" customHeight="1" thickBot="1" x14ac:dyDescent="0.25">
      <c r="A31" s="60" t="s">
        <v>25</v>
      </c>
      <c r="B31" s="61">
        <f>IF(LEN(B$2)&gt;0,SUM(B28:B30),"")</f>
        <v>5586.549</v>
      </c>
      <c r="C31" s="62">
        <f t="shared" ref="C31:Z31" si="4">IF(LEN(C$2)&gt;0,SUM(C28:C30),"")</f>
        <v>5276.9970000000003</v>
      </c>
      <c r="D31" s="62">
        <f t="shared" si="4"/>
        <v>4938.2139999999999</v>
      </c>
      <c r="E31" s="62">
        <f t="shared" si="4"/>
        <v>4682.0380000000005</v>
      </c>
      <c r="F31" s="62">
        <f t="shared" si="4"/>
        <v>4831.26</v>
      </c>
      <c r="G31" s="62">
        <f t="shared" si="4"/>
        <v>5404.9250000000002</v>
      </c>
      <c r="H31" s="62">
        <f t="shared" si="4"/>
        <v>5739.37</v>
      </c>
      <c r="I31" s="62">
        <f t="shared" si="4"/>
        <v>6449.4210000000003</v>
      </c>
      <c r="J31" s="62">
        <f t="shared" si="4"/>
        <v>7207.4650000000001</v>
      </c>
      <c r="K31" s="62">
        <f t="shared" si="4"/>
        <v>7507.3379999999997</v>
      </c>
      <c r="L31" s="62">
        <f t="shared" si="4"/>
        <v>8156.0750000000007</v>
      </c>
      <c r="M31" s="62">
        <f t="shared" si="4"/>
        <v>8522.3490000000002</v>
      </c>
      <c r="N31" s="62">
        <f t="shared" si="4"/>
        <v>8764.0249999999996</v>
      </c>
      <c r="O31" s="62">
        <f t="shared" si="4"/>
        <v>8705.6059999999998</v>
      </c>
      <c r="P31" s="62">
        <f t="shared" si="4"/>
        <v>8320.3859999999986</v>
      </c>
      <c r="Q31" s="62">
        <f t="shared" si="4"/>
        <v>8037.982</v>
      </c>
      <c r="R31" s="62">
        <f t="shared" si="4"/>
        <v>7791.6210000000001</v>
      </c>
      <c r="S31" s="62">
        <f t="shared" si="4"/>
        <v>7901.8820000000005</v>
      </c>
      <c r="T31" s="62">
        <f t="shared" si="4"/>
        <v>8209.134</v>
      </c>
      <c r="U31" s="62">
        <f t="shared" si="4"/>
        <v>8579.3159999999989</v>
      </c>
      <c r="V31" s="62">
        <f t="shared" si="4"/>
        <v>8676.1569999999992</v>
      </c>
      <c r="W31" s="62">
        <f t="shared" si="4"/>
        <v>8503.1149999999998</v>
      </c>
      <c r="X31" s="62">
        <f t="shared" si="4"/>
        <v>7772.5169999999998</v>
      </c>
      <c r="Y31" s="62">
        <f t="shared" si="4"/>
        <v>6454.808</v>
      </c>
      <c r="Z31" s="63" t="str">
        <f t="shared" si="4"/>
        <v/>
      </c>
      <c r="AA31" s="64">
        <f>SUM(AA28:AA30)</f>
        <v>172018.55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143</v>
      </c>
      <c r="C34" s="95">
        <v>144</v>
      </c>
      <c r="D34" s="95">
        <v>146</v>
      </c>
      <c r="E34" s="95">
        <v>143</v>
      </c>
      <c r="F34" s="95">
        <v>143</v>
      </c>
      <c r="G34" s="95">
        <v>133</v>
      </c>
      <c r="H34" s="95">
        <v>34.385999999999996</v>
      </c>
      <c r="I34" s="95">
        <v>90</v>
      </c>
      <c r="J34" s="95">
        <v>88</v>
      </c>
      <c r="K34" s="95">
        <v>87</v>
      </c>
      <c r="L34" s="95">
        <v>102</v>
      </c>
      <c r="M34" s="95">
        <v>124.777</v>
      </c>
      <c r="N34" s="95">
        <v>164</v>
      </c>
      <c r="O34" s="95">
        <v>148</v>
      </c>
      <c r="P34" s="95">
        <v>164</v>
      </c>
      <c r="Q34" s="95">
        <v>201</v>
      </c>
      <c r="R34" s="95">
        <v>215</v>
      </c>
      <c r="S34" s="95">
        <v>157</v>
      </c>
      <c r="T34" s="95">
        <v>144</v>
      </c>
      <c r="U34" s="95">
        <v>241</v>
      </c>
      <c r="V34" s="95">
        <v>244</v>
      </c>
      <c r="W34" s="95">
        <v>184</v>
      </c>
      <c r="X34" s="95">
        <v>184</v>
      </c>
      <c r="Y34" s="95">
        <v>141</v>
      </c>
      <c r="Z34" s="96"/>
      <c r="AA34" s="74">
        <f t="shared" ref="AA34:AA39" si="5">SUM(B34:Z34)</f>
        <v>3565.163</v>
      </c>
    </row>
    <row r="35" spans="1:27" ht="24.95" customHeight="1" x14ac:dyDescent="0.2">
      <c r="A35" s="97" t="s">
        <v>28</v>
      </c>
      <c r="B35" s="98">
        <v>400</v>
      </c>
      <c r="C35" s="99">
        <v>400</v>
      </c>
      <c r="D35" s="99">
        <v>400</v>
      </c>
      <c r="E35" s="99">
        <v>400</v>
      </c>
      <c r="F35" s="99">
        <v>400</v>
      </c>
      <c r="G35" s="99">
        <v>319.608</v>
      </c>
      <c r="H35" s="99">
        <v>270</v>
      </c>
      <c r="I35" s="99">
        <v>318</v>
      </c>
      <c r="J35" s="99">
        <v>321</v>
      </c>
      <c r="K35" s="99">
        <v>308</v>
      </c>
      <c r="L35" s="99">
        <v>387</v>
      </c>
      <c r="M35" s="99">
        <v>352</v>
      </c>
      <c r="N35" s="99">
        <v>388</v>
      </c>
      <c r="O35" s="99">
        <v>388</v>
      </c>
      <c r="P35" s="99">
        <v>400</v>
      </c>
      <c r="Q35" s="99">
        <v>400</v>
      </c>
      <c r="R35" s="99">
        <v>400</v>
      </c>
      <c r="S35" s="99">
        <v>400</v>
      </c>
      <c r="T35" s="99">
        <v>373</v>
      </c>
      <c r="U35" s="99">
        <v>373</v>
      </c>
      <c r="V35" s="99">
        <v>373</v>
      </c>
      <c r="W35" s="99">
        <v>373</v>
      </c>
      <c r="X35" s="99">
        <v>400</v>
      </c>
      <c r="Y35" s="99">
        <v>391</v>
      </c>
      <c r="Z35" s="100"/>
      <c r="AA35" s="79">
        <f t="shared" si="5"/>
        <v>8934.6080000000002</v>
      </c>
    </row>
    <row r="36" spans="1:27" ht="24.95" customHeight="1" x14ac:dyDescent="0.2">
      <c r="A36" s="97" t="s">
        <v>29</v>
      </c>
      <c r="B36" s="98">
        <v>41.1</v>
      </c>
      <c r="C36" s="99">
        <v>54.1</v>
      </c>
      <c r="D36" s="99">
        <v>201.3</v>
      </c>
      <c r="E36" s="99">
        <v>516.20000000000005</v>
      </c>
      <c r="F36" s="99">
        <v>404.3</v>
      </c>
      <c r="G36" s="99">
        <v>258.10000000000002</v>
      </c>
      <c r="H36" s="99">
        <v>338.2</v>
      </c>
      <c r="I36" s="99">
        <v>124.5</v>
      </c>
      <c r="J36" s="99">
        <v>25</v>
      </c>
      <c r="K36" s="99">
        <v>25</v>
      </c>
      <c r="L36" s="99">
        <v>25</v>
      </c>
      <c r="M36" s="99">
        <v>25</v>
      </c>
      <c r="N36" s="99">
        <v>25</v>
      </c>
      <c r="O36" s="99">
        <v>25</v>
      </c>
      <c r="P36" s="99">
        <v>25</v>
      </c>
      <c r="Q36" s="99">
        <v>25</v>
      </c>
      <c r="R36" s="99">
        <v>25</v>
      </c>
      <c r="S36" s="99">
        <v>25</v>
      </c>
      <c r="T36" s="99">
        <v>25</v>
      </c>
      <c r="U36" s="99">
        <v>25</v>
      </c>
      <c r="V36" s="99">
        <v>25</v>
      </c>
      <c r="W36" s="99">
        <v>25</v>
      </c>
      <c r="X36" s="99">
        <v>25</v>
      </c>
      <c r="Y36" s="99">
        <v>234.2</v>
      </c>
      <c r="Z36" s="100"/>
      <c r="AA36" s="79">
        <f t="shared" si="5"/>
        <v>2547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43</v>
      </c>
      <c r="H37" s="99">
        <v>43</v>
      </c>
      <c r="I37" s="99">
        <v>43</v>
      </c>
      <c r="J37" s="99">
        <v>46</v>
      </c>
      <c r="K37" s="99">
        <v>53</v>
      </c>
      <c r="L37" s="99">
        <v>43</v>
      </c>
      <c r="M37" s="99">
        <v>43</v>
      </c>
      <c r="N37" s="99">
        <v>43</v>
      </c>
      <c r="O37" s="99">
        <v>43</v>
      </c>
      <c r="P37" s="99">
        <v>53</v>
      </c>
      <c r="Q37" s="99">
        <v>72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46</v>
      </c>
      <c r="X37" s="99">
        <v>50</v>
      </c>
      <c r="Y37" s="99">
        <v>50</v>
      </c>
      <c r="Z37" s="100"/>
      <c r="AA37" s="79">
        <f t="shared" si="5"/>
        <v>1171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16.2</v>
      </c>
      <c r="R38" s="99"/>
      <c r="S38" s="99">
        <v>86</v>
      </c>
      <c r="T38" s="99"/>
      <c r="U38" s="99"/>
      <c r="V38" s="99"/>
      <c r="W38" s="99"/>
      <c r="X38" s="99"/>
      <c r="Y38" s="99"/>
      <c r="Z38" s="100"/>
      <c r="AA38" s="79">
        <f t="shared" si="5"/>
        <v>102.2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634.1</v>
      </c>
      <c r="C39" s="88">
        <f t="shared" si="6"/>
        <v>648.1</v>
      </c>
      <c r="D39" s="88">
        <f t="shared" si="6"/>
        <v>797.3</v>
      </c>
      <c r="E39" s="88">
        <f t="shared" si="6"/>
        <v>1109.2</v>
      </c>
      <c r="F39" s="88">
        <f t="shared" si="6"/>
        <v>997.3</v>
      </c>
      <c r="G39" s="88">
        <f t="shared" si="6"/>
        <v>753.70800000000008</v>
      </c>
      <c r="H39" s="88">
        <f t="shared" si="6"/>
        <v>685.58600000000001</v>
      </c>
      <c r="I39" s="88">
        <f t="shared" si="6"/>
        <v>575.5</v>
      </c>
      <c r="J39" s="88">
        <f t="shared" si="6"/>
        <v>480</v>
      </c>
      <c r="K39" s="88">
        <f t="shared" si="6"/>
        <v>473</v>
      </c>
      <c r="L39" s="88">
        <f t="shared" si="6"/>
        <v>557</v>
      </c>
      <c r="M39" s="88">
        <f t="shared" si="6"/>
        <v>544.77700000000004</v>
      </c>
      <c r="N39" s="88">
        <f t="shared" si="6"/>
        <v>620</v>
      </c>
      <c r="O39" s="88">
        <f t="shared" si="6"/>
        <v>604</v>
      </c>
      <c r="P39" s="88">
        <f t="shared" si="6"/>
        <v>642</v>
      </c>
      <c r="Q39" s="88">
        <f t="shared" si="6"/>
        <v>714.2</v>
      </c>
      <c r="R39" s="88">
        <f t="shared" si="6"/>
        <v>690</v>
      </c>
      <c r="S39" s="88">
        <f t="shared" si="6"/>
        <v>718</v>
      </c>
      <c r="T39" s="88">
        <f t="shared" si="6"/>
        <v>592</v>
      </c>
      <c r="U39" s="88">
        <f t="shared" si="6"/>
        <v>689</v>
      </c>
      <c r="V39" s="88">
        <f t="shared" si="6"/>
        <v>692</v>
      </c>
      <c r="W39" s="88">
        <f t="shared" si="6"/>
        <v>628</v>
      </c>
      <c r="X39" s="88">
        <f t="shared" si="6"/>
        <v>659</v>
      </c>
      <c r="Y39" s="88">
        <f t="shared" si="6"/>
        <v>816.2</v>
      </c>
      <c r="Z39" s="89" t="str">
        <f t="shared" si="6"/>
        <v/>
      </c>
      <c r="AA39" s="90">
        <f t="shared" si="5"/>
        <v>16319.971000000001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16.100000000000001</v>
      </c>
      <c r="C44" s="99">
        <v>29.1</v>
      </c>
      <c r="D44" s="99">
        <v>176.3</v>
      </c>
      <c r="E44" s="99">
        <v>491.2</v>
      </c>
      <c r="F44" s="99">
        <v>379.3</v>
      </c>
      <c r="G44" s="99">
        <v>233.1</v>
      </c>
      <c r="H44" s="99">
        <v>313.2</v>
      </c>
      <c r="I44" s="99">
        <v>99.5</v>
      </c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>
        <v>209.2</v>
      </c>
      <c r="Z44" s="100"/>
      <c r="AA44" s="79">
        <f t="shared" si="7"/>
        <v>1947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16.2</v>
      </c>
      <c r="R46" s="99"/>
      <c r="S46" s="99">
        <v>86</v>
      </c>
      <c r="T46" s="99"/>
      <c r="U46" s="99"/>
      <c r="V46" s="99"/>
      <c r="W46" s="99"/>
      <c r="X46" s="99"/>
      <c r="Y46" s="99"/>
      <c r="Z46" s="100"/>
      <c r="AA46" s="79">
        <f t="shared" si="7"/>
        <v>102.2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16.100000000000001</v>
      </c>
      <c r="C48" s="88">
        <f t="shared" ref="C48:Z48" si="8">IF(LEN(C$2)&gt;0,SUM(C42:C47),"")</f>
        <v>29.1</v>
      </c>
      <c r="D48" s="88">
        <f t="shared" si="8"/>
        <v>176.3</v>
      </c>
      <c r="E48" s="88">
        <f t="shared" si="8"/>
        <v>491.2</v>
      </c>
      <c r="F48" s="88">
        <f t="shared" si="8"/>
        <v>379.3</v>
      </c>
      <c r="G48" s="88">
        <f t="shared" si="8"/>
        <v>233.1</v>
      </c>
      <c r="H48" s="88">
        <f t="shared" si="8"/>
        <v>313.2</v>
      </c>
      <c r="I48" s="88">
        <f t="shared" si="8"/>
        <v>99.5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16.2</v>
      </c>
      <c r="R48" s="88">
        <f t="shared" si="8"/>
        <v>0</v>
      </c>
      <c r="S48" s="88">
        <f t="shared" si="8"/>
        <v>86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209.2</v>
      </c>
      <c r="Z48" s="89" t="str">
        <f t="shared" si="8"/>
        <v/>
      </c>
      <c r="AA48" s="90">
        <f t="shared" si="7"/>
        <v>2049.1999999999998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5602.6490000000013</v>
      </c>
      <c r="C51" s="88">
        <f t="shared" si="10"/>
        <v>5306.0970000000007</v>
      </c>
      <c r="D51" s="88">
        <f t="shared" si="10"/>
        <v>5114.5140000000001</v>
      </c>
      <c r="E51" s="88">
        <f t="shared" si="10"/>
        <v>5173.2379999999994</v>
      </c>
      <c r="F51" s="88">
        <f t="shared" si="10"/>
        <v>5210.5600000000004</v>
      </c>
      <c r="G51" s="88">
        <f t="shared" si="10"/>
        <v>5638.0249999999996</v>
      </c>
      <c r="H51" s="88">
        <f t="shared" si="10"/>
        <v>6052.5700000000006</v>
      </c>
      <c r="I51" s="88">
        <f t="shared" si="10"/>
        <v>6548.9210000000003</v>
      </c>
      <c r="J51" s="88">
        <f t="shared" si="10"/>
        <v>7207.4649999999992</v>
      </c>
      <c r="K51" s="88">
        <f t="shared" si="10"/>
        <v>7507.3379999999997</v>
      </c>
      <c r="L51" s="88">
        <f t="shared" si="10"/>
        <v>8156.0750000000007</v>
      </c>
      <c r="M51" s="88">
        <f t="shared" si="10"/>
        <v>8522.3490000000002</v>
      </c>
      <c r="N51" s="88">
        <f t="shared" si="10"/>
        <v>8764.0249999999978</v>
      </c>
      <c r="O51" s="88">
        <f t="shared" si="10"/>
        <v>8705.6059999999998</v>
      </c>
      <c r="P51" s="88">
        <f t="shared" si="10"/>
        <v>8320.3859999999986</v>
      </c>
      <c r="Q51" s="88">
        <f t="shared" si="10"/>
        <v>8054.1819999999998</v>
      </c>
      <c r="R51" s="88">
        <f t="shared" si="10"/>
        <v>7791.6210000000001</v>
      </c>
      <c r="S51" s="88">
        <f t="shared" si="10"/>
        <v>7987.8820000000005</v>
      </c>
      <c r="T51" s="88">
        <f t="shared" si="10"/>
        <v>8209.134</v>
      </c>
      <c r="U51" s="88">
        <f t="shared" si="10"/>
        <v>8579.3159999999989</v>
      </c>
      <c r="V51" s="88">
        <f t="shared" si="10"/>
        <v>8676.1569999999992</v>
      </c>
      <c r="W51" s="88">
        <f t="shared" si="10"/>
        <v>8503.1149999999998</v>
      </c>
      <c r="X51" s="88">
        <f t="shared" si="10"/>
        <v>7772.5169999999998</v>
      </c>
      <c r="Y51" s="88">
        <f t="shared" si="10"/>
        <v>6664.0079999999989</v>
      </c>
      <c r="Z51" s="89" t="str">
        <f t="shared" si="10"/>
        <v/>
      </c>
      <c r="AA51" s="104">
        <f>SUM(B51:Z51)</f>
        <v>174067.74999999997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5602.6719999999987</v>
      </c>
      <c r="C4" s="18">
        <v>5306.1350000000011</v>
      </c>
      <c r="D4" s="18">
        <v>5114.476999999999</v>
      </c>
      <c r="E4" s="18">
        <v>5173.2020000000011</v>
      </c>
      <c r="F4" s="18">
        <v>5210.5330000000031</v>
      </c>
      <c r="G4" s="18">
        <v>5637.9979999999987</v>
      </c>
      <c r="H4" s="18">
        <v>6052.5649999999996</v>
      </c>
      <c r="I4" s="18">
        <v>6548.9100000000008</v>
      </c>
      <c r="J4" s="18">
        <v>7207.456000000001</v>
      </c>
      <c r="K4" s="18">
        <v>7507.2879999999996</v>
      </c>
      <c r="L4" s="18">
        <v>8156.0280000000002</v>
      </c>
      <c r="M4" s="18">
        <v>8522.3399999999983</v>
      </c>
      <c r="N4" s="18">
        <v>8764.0070000000014</v>
      </c>
      <c r="O4" s="18">
        <v>8705.5969999999998</v>
      </c>
      <c r="P4" s="18">
        <v>8320.362000000001</v>
      </c>
      <c r="Q4" s="18">
        <v>8054.175000000002</v>
      </c>
      <c r="R4" s="18">
        <v>7791.6340000000009</v>
      </c>
      <c r="S4" s="18">
        <v>7987.9130000000005</v>
      </c>
      <c r="T4" s="18">
        <v>8209.1039999999994</v>
      </c>
      <c r="U4" s="18">
        <v>8579.3549999999996</v>
      </c>
      <c r="V4" s="18">
        <v>8676.2069999999985</v>
      </c>
      <c r="W4" s="18">
        <v>8503.1150000000034</v>
      </c>
      <c r="X4" s="18">
        <v>7772.5409999999993</v>
      </c>
      <c r="Y4" s="18">
        <v>6664.0249999999996</v>
      </c>
      <c r="Z4" s="19"/>
      <c r="AA4" s="20">
        <f>SUM(B4:Z4)</f>
        <v>174067.639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101.77</v>
      </c>
      <c r="C7" s="28">
        <v>97.45</v>
      </c>
      <c r="D7" s="28">
        <v>92.66</v>
      </c>
      <c r="E7" s="28">
        <v>93</v>
      </c>
      <c r="F7" s="28">
        <v>85.66</v>
      </c>
      <c r="G7" s="28">
        <v>40</v>
      </c>
      <c r="H7" s="28">
        <v>40</v>
      </c>
      <c r="I7" s="28">
        <v>75.98</v>
      </c>
      <c r="J7" s="28">
        <v>76.09</v>
      </c>
      <c r="K7" s="28">
        <v>87.48</v>
      </c>
      <c r="L7" s="28">
        <v>60.7</v>
      </c>
      <c r="M7" s="28">
        <v>40</v>
      </c>
      <c r="N7" s="28">
        <v>50.53</v>
      </c>
      <c r="O7" s="28">
        <v>64.8</v>
      </c>
      <c r="P7" s="28">
        <v>84.8</v>
      </c>
      <c r="Q7" s="28">
        <v>93.09</v>
      </c>
      <c r="R7" s="28">
        <v>97.31</v>
      </c>
      <c r="S7" s="28">
        <v>108.88</v>
      </c>
      <c r="T7" s="28">
        <v>126.1</v>
      </c>
      <c r="U7" s="28">
        <v>150.44999999999999</v>
      </c>
      <c r="V7" s="28">
        <v>155</v>
      </c>
      <c r="W7" s="28">
        <v>73.27</v>
      </c>
      <c r="X7" s="28">
        <v>119.9</v>
      </c>
      <c r="Y7" s="28">
        <v>99.99</v>
      </c>
      <c r="Z7" s="29"/>
      <c r="AA7" s="30">
        <f>IF(SUM(B7:Z7)&lt;&gt;0,AVERAGEIF(B7:Z7,"&lt;&gt;"""),"")</f>
        <v>88.121249999999989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712.90699999999993</v>
      </c>
      <c r="C19" s="72">
        <v>719.04299999999989</v>
      </c>
      <c r="D19" s="72">
        <v>731.11199999999997</v>
      </c>
      <c r="E19" s="72">
        <v>727.48399999999992</v>
      </c>
      <c r="F19" s="72">
        <v>731.82799999999997</v>
      </c>
      <c r="G19" s="72">
        <v>726.71499999999992</v>
      </c>
      <c r="H19" s="72">
        <v>699.36099999999999</v>
      </c>
      <c r="I19" s="72">
        <v>687.577</v>
      </c>
      <c r="J19" s="72">
        <v>685.03300000000002</v>
      </c>
      <c r="K19" s="72">
        <v>679.13300000000004</v>
      </c>
      <c r="L19" s="72">
        <v>672.96399999999994</v>
      </c>
      <c r="M19" s="72">
        <v>700.61400000000003</v>
      </c>
      <c r="N19" s="72">
        <v>707.24900000000002</v>
      </c>
      <c r="O19" s="72">
        <v>711.52499999999998</v>
      </c>
      <c r="P19" s="72">
        <v>713.45400000000006</v>
      </c>
      <c r="Q19" s="72">
        <v>716.56299999999999</v>
      </c>
      <c r="R19" s="72">
        <v>738.01300000000003</v>
      </c>
      <c r="S19" s="72">
        <v>738.23599999999999</v>
      </c>
      <c r="T19" s="72">
        <v>733.21100000000001</v>
      </c>
      <c r="U19" s="72">
        <v>716.654</v>
      </c>
      <c r="V19" s="72">
        <v>715.74400000000003</v>
      </c>
      <c r="W19" s="72">
        <v>719.00599999999997</v>
      </c>
      <c r="X19" s="72">
        <v>709.024</v>
      </c>
      <c r="Y19" s="72">
        <v>689.15300000000002</v>
      </c>
      <c r="Z19" s="73"/>
      <c r="AA19" s="74">
        <f t="shared" ref="AA19:AA24" si="2">SUM(B19:Z19)</f>
        <v>17081.602999999999</v>
      </c>
    </row>
    <row r="20" spans="1:27" ht="24.95" customHeight="1" x14ac:dyDescent="0.2">
      <c r="A20" s="75" t="s">
        <v>15</v>
      </c>
      <c r="B20" s="76">
        <v>894.80599999999993</v>
      </c>
      <c r="C20" s="77">
        <v>887.53300000000002</v>
      </c>
      <c r="D20" s="77">
        <v>878.92799999999988</v>
      </c>
      <c r="E20" s="77">
        <v>904.40000000000009</v>
      </c>
      <c r="F20" s="77">
        <v>949.65099999999995</v>
      </c>
      <c r="G20" s="77">
        <v>1032.7099999999998</v>
      </c>
      <c r="H20" s="77">
        <v>1173.9129999999996</v>
      </c>
      <c r="I20" s="77">
        <v>1310.6369999999997</v>
      </c>
      <c r="J20" s="77">
        <v>1407.1469999999999</v>
      </c>
      <c r="K20" s="77">
        <v>1419.1309999999999</v>
      </c>
      <c r="L20" s="77">
        <v>1527.3540000000003</v>
      </c>
      <c r="M20" s="77">
        <v>1546.982</v>
      </c>
      <c r="N20" s="77">
        <v>1568.4030000000002</v>
      </c>
      <c r="O20" s="77">
        <v>1568.9959999999999</v>
      </c>
      <c r="P20" s="77">
        <v>1550.886</v>
      </c>
      <c r="Q20" s="77">
        <v>1508.9180000000001</v>
      </c>
      <c r="R20" s="77">
        <v>1442.4730000000002</v>
      </c>
      <c r="S20" s="77">
        <v>1419.318</v>
      </c>
      <c r="T20" s="77">
        <v>1357.1700000000003</v>
      </c>
      <c r="U20" s="77">
        <v>1303.1470000000002</v>
      </c>
      <c r="V20" s="77">
        <v>1244.9109999999998</v>
      </c>
      <c r="W20" s="77">
        <v>1164.0180000000003</v>
      </c>
      <c r="X20" s="77">
        <v>1108.4749999999999</v>
      </c>
      <c r="Y20" s="77">
        <v>1087.6679999999999</v>
      </c>
      <c r="Z20" s="78"/>
      <c r="AA20" s="79">
        <f t="shared" si="2"/>
        <v>30257.575000000004</v>
      </c>
    </row>
    <row r="21" spans="1:27" ht="24.95" customHeight="1" x14ac:dyDescent="0.2">
      <c r="A21" s="75" t="s">
        <v>16</v>
      </c>
      <c r="B21" s="80">
        <v>2918.9589999999994</v>
      </c>
      <c r="C21" s="81">
        <v>2692.0589999999997</v>
      </c>
      <c r="D21" s="81">
        <v>2525.9370000000004</v>
      </c>
      <c r="E21" s="81">
        <v>2572.8180000000002</v>
      </c>
      <c r="F21" s="81">
        <v>2567.0539999999996</v>
      </c>
      <c r="G21" s="81">
        <v>2617.0730000000003</v>
      </c>
      <c r="H21" s="81">
        <v>2858.2909999999997</v>
      </c>
      <c r="I21" s="81">
        <v>3151.6959999999999</v>
      </c>
      <c r="J21" s="81">
        <v>3578.1729999999998</v>
      </c>
      <c r="K21" s="81">
        <v>3848.8239999999996</v>
      </c>
      <c r="L21" s="81">
        <v>4302.51</v>
      </c>
      <c r="M21" s="81">
        <v>4484.1440000000002</v>
      </c>
      <c r="N21" s="81">
        <v>4605.4549999999999</v>
      </c>
      <c r="O21" s="81">
        <v>4565.2130000000006</v>
      </c>
      <c r="P21" s="81">
        <v>4423.5219999999999</v>
      </c>
      <c r="Q21" s="81">
        <v>4315.6940000000004</v>
      </c>
      <c r="R21" s="81">
        <v>4122.9480000000003</v>
      </c>
      <c r="S21" s="81">
        <v>4171.3590000000004</v>
      </c>
      <c r="T21" s="81">
        <v>4352.3230000000003</v>
      </c>
      <c r="U21" s="81">
        <v>4523.3540000000003</v>
      </c>
      <c r="V21" s="81">
        <v>4599.4520000000002</v>
      </c>
      <c r="W21" s="81">
        <v>4421.991</v>
      </c>
      <c r="X21" s="81">
        <v>4170.6419999999998</v>
      </c>
      <c r="Y21" s="81">
        <v>3804.2040000000002</v>
      </c>
      <c r="Z21" s="78"/>
      <c r="AA21" s="79">
        <f t="shared" si="2"/>
        <v>90193.695000000007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109</v>
      </c>
      <c r="C23" s="77">
        <v>94.5</v>
      </c>
      <c r="D23" s="77">
        <v>78.5</v>
      </c>
      <c r="E23" s="77">
        <v>75.5</v>
      </c>
      <c r="F23" s="77">
        <v>71</v>
      </c>
      <c r="G23" s="77">
        <v>77.5</v>
      </c>
      <c r="H23" s="77">
        <v>112</v>
      </c>
      <c r="I23" s="77">
        <v>124</v>
      </c>
      <c r="J23" s="77">
        <v>123.5</v>
      </c>
      <c r="K23" s="77">
        <v>109</v>
      </c>
      <c r="L23" s="77">
        <v>109</v>
      </c>
      <c r="M23" s="77">
        <v>99.5</v>
      </c>
      <c r="N23" s="77">
        <v>85.5</v>
      </c>
      <c r="O23" s="77">
        <v>84</v>
      </c>
      <c r="P23" s="77">
        <v>86</v>
      </c>
      <c r="Q23" s="77">
        <v>92</v>
      </c>
      <c r="R23" s="77">
        <v>134</v>
      </c>
      <c r="S23" s="77">
        <v>164</v>
      </c>
      <c r="T23" s="77">
        <v>175</v>
      </c>
      <c r="U23" s="77">
        <v>187</v>
      </c>
      <c r="V23" s="77">
        <v>170.5</v>
      </c>
      <c r="W23" s="77">
        <v>159.5</v>
      </c>
      <c r="X23" s="77">
        <v>155.5</v>
      </c>
      <c r="Y23" s="77">
        <v>104</v>
      </c>
      <c r="Z23" s="77"/>
      <c r="AA23" s="79">
        <f t="shared" si="2"/>
        <v>2780</v>
      </c>
    </row>
    <row r="24" spans="1:27" ht="24.95" customHeight="1" x14ac:dyDescent="0.2">
      <c r="A24" s="85" t="s">
        <v>19</v>
      </c>
      <c r="B24" s="77">
        <v>390.00000000000006</v>
      </c>
      <c r="C24" s="77">
        <v>367.00000000000006</v>
      </c>
      <c r="D24" s="77">
        <v>354</v>
      </c>
      <c r="E24" s="77">
        <v>347</v>
      </c>
      <c r="F24" s="77">
        <v>345</v>
      </c>
      <c r="G24" s="77">
        <v>349.99999999999994</v>
      </c>
      <c r="H24" s="77">
        <v>385.99999999999994</v>
      </c>
      <c r="I24" s="77">
        <v>423.99999999999994</v>
      </c>
      <c r="J24" s="77">
        <v>451</v>
      </c>
      <c r="K24" s="77">
        <v>478</v>
      </c>
      <c r="L24" s="77">
        <v>492</v>
      </c>
      <c r="M24" s="77">
        <v>506.99999999999994</v>
      </c>
      <c r="N24" s="77">
        <v>531.99999999999989</v>
      </c>
      <c r="O24" s="77">
        <v>528</v>
      </c>
      <c r="P24" s="77">
        <v>492</v>
      </c>
      <c r="Q24" s="77">
        <v>482</v>
      </c>
      <c r="R24" s="77">
        <v>476.99999999999994</v>
      </c>
      <c r="S24" s="77">
        <v>495</v>
      </c>
      <c r="T24" s="77">
        <v>506.99999999999994</v>
      </c>
      <c r="U24" s="77">
        <v>524</v>
      </c>
      <c r="V24" s="77">
        <v>516</v>
      </c>
      <c r="W24" s="77">
        <v>487</v>
      </c>
      <c r="X24" s="77">
        <v>462.00000000000006</v>
      </c>
      <c r="Y24" s="77">
        <v>441.00000000000011</v>
      </c>
      <c r="Z24" s="77"/>
      <c r="AA24" s="79">
        <f t="shared" si="2"/>
        <v>10834</v>
      </c>
    </row>
    <row r="25" spans="1:27" ht="30" customHeight="1" thickBot="1" x14ac:dyDescent="0.25">
      <c r="A25" s="86" t="s">
        <v>20</v>
      </c>
      <c r="B25" s="87">
        <f t="shared" ref="B25:AA25" si="3">SUM(B19:B24)</f>
        <v>5025.6719999999987</v>
      </c>
      <c r="C25" s="88">
        <f t="shared" si="3"/>
        <v>4760.1350000000002</v>
      </c>
      <c r="D25" s="88">
        <f t="shared" si="3"/>
        <v>4568.4770000000008</v>
      </c>
      <c r="E25" s="88">
        <f t="shared" si="3"/>
        <v>4627.2020000000002</v>
      </c>
      <c r="F25" s="88">
        <f t="shared" si="3"/>
        <v>4664.5329999999994</v>
      </c>
      <c r="G25" s="88">
        <f t="shared" si="3"/>
        <v>4803.9979999999996</v>
      </c>
      <c r="H25" s="88">
        <f t="shared" si="3"/>
        <v>5229.5649999999987</v>
      </c>
      <c r="I25" s="88">
        <f t="shared" si="3"/>
        <v>5697.91</v>
      </c>
      <c r="J25" s="88">
        <f t="shared" si="3"/>
        <v>6244.8529999999992</v>
      </c>
      <c r="K25" s="88">
        <f t="shared" si="3"/>
        <v>6534.0879999999997</v>
      </c>
      <c r="L25" s="88">
        <f t="shared" si="3"/>
        <v>7103.8280000000004</v>
      </c>
      <c r="M25" s="88">
        <f t="shared" si="3"/>
        <v>7338.24</v>
      </c>
      <c r="N25" s="88">
        <f t="shared" si="3"/>
        <v>7498.607</v>
      </c>
      <c r="O25" s="88">
        <f t="shared" si="3"/>
        <v>7457.7340000000004</v>
      </c>
      <c r="P25" s="88">
        <f t="shared" si="3"/>
        <v>7265.8620000000001</v>
      </c>
      <c r="Q25" s="88">
        <f t="shared" si="3"/>
        <v>7115.1750000000011</v>
      </c>
      <c r="R25" s="88">
        <f t="shared" si="3"/>
        <v>6914.4340000000011</v>
      </c>
      <c r="S25" s="88">
        <f t="shared" si="3"/>
        <v>6987.9130000000005</v>
      </c>
      <c r="T25" s="88">
        <f t="shared" si="3"/>
        <v>7124.7040000000006</v>
      </c>
      <c r="U25" s="88">
        <f t="shared" si="3"/>
        <v>7254.1550000000007</v>
      </c>
      <c r="V25" s="88">
        <f t="shared" si="3"/>
        <v>7246.607</v>
      </c>
      <c r="W25" s="88">
        <f t="shared" si="3"/>
        <v>6951.5150000000003</v>
      </c>
      <c r="X25" s="88">
        <f t="shared" si="3"/>
        <v>6605.6409999999996</v>
      </c>
      <c r="Y25" s="88">
        <f t="shared" si="3"/>
        <v>6126.0249999999996</v>
      </c>
      <c r="Z25" s="89">
        <f t="shared" si="3"/>
        <v>0</v>
      </c>
      <c r="AA25" s="90">
        <f t="shared" si="3"/>
        <v>151146.87300000002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622</v>
      </c>
      <c r="C28" s="72">
        <v>584.5</v>
      </c>
      <c r="D28" s="72">
        <v>555.5</v>
      </c>
      <c r="E28" s="72">
        <v>545.5</v>
      </c>
      <c r="F28" s="72">
        <v>539</v>
      </c>
      <c r="G28" s="72">
        <v>554.5</v>
      </c>
      <c r="H28" s="72">
        <v>633.61</v>
      </c>
      <c r="I28" s="72">
        <v>686.94</v>
      </c>
      <c r="J28" s="72">
        <v>719.57</v>
      </c>
      <c r="K28" s="72">
        <v>759.72</v>
      </c>
      <c r="L28" s="72">
        <v>774.53</v>
      </c>
      <c r="M28" s="72">
        <v>784.61</v>
      </c>
      <c r="N28" s="72">
        <v>795.11</v>
      </c>
      <c r="O28" s="72">
        <v>787.85</v>
      </c>
      <c r="P28" s="72">
        <v>745.42</v>
      </c>
      <c r="Q28" s="72">
        <v>730.57</v>
      </c>
      <c r="R28" s="72">
        <v>745.64</v>
      </c>
      <c r="S28" s="72">
        <v>791.49</v>
      </c>
      <c r="T28" s="72">
        <v>788.34</v>
      </c>
      <c r="U28" s="72">
        <v>812.75</v>
      </c>
      <c r="V28" s="72">
        <v>780.5</v>
      </c>
      <c r="W28" s="72">
        <v>740.5</v>
      </c>
      <c r="X28" s="72">
        <v>711.5</v>
      </c>
      <c r="Y28" s="72">
        <v>643</v>
      </c>
      <c r="Z28" s="73"/>
      <c r="AA28" s="74">
        <f>SUM(B28:Z28)</f>
        <v>16832.650000000001</v>
      </c>
    </row>
    <row r="29" spans="1:27" ht="24.95" customHeight="1" x14ac:dyDescent="0.2">
      <c r="A29" s="75" t="s">
        <v>23</v>
      </c>
      <c r="B29" s="76">
        <v>4480.6719999999996</v>
      </c>
      <c r="C29" s="77">
        <v>4221.6350000000002</v>
      </c>
      <c r="D29" s="77">
        <v>4058.9769999999999</v>
      </c>
      <c r="E29" s="77">
        <v>4127.7020000000002</v>
      </c>
      <c r="F29" s="77">
        <v>4171.5330000000004</v>
      </c>
      <c r="G29" s="77">
        <v>4583.4979999999996</v>
      </c>
      <c r="H29" s="77">
        <v>4918.9549999999999</v>
      </c>
      <c r="I29" s="77">
        <v>5361.97</v>
      </c>
      <c r="J29" s="77">
        <v>5908.2860000000001</v>
      </c>
      <c r="K29" s="77">
        <v>6108.3680000000004</v>
      </c>
      <c r="L29" s="77">
        <v>6824.2979999999998</v>
      </c>
      <c r="M29" s="77">
        <v>7068.63</v>
      </c>
      <c r="N29" s="77">
        <v>7170.4970000000003</v>
      </c>
      <c r="O29" s="77">
        <v>7084.8469999999998</v>
      </c>
      <c r="P29" s="77">
        <v>6745.442</v>
      </c>
      <c r="Q29" s="77">
        <v>6575.6049999999996</v>
      </c>
      <c r="R29" s="77">
        <v>6339.7939999999999</v>
      </c>
      <c r="S29" s="77">
        <v>6359.4229999999998</v>
      </c>
      <c r="T29" s="77">
        <v>6422.3639999999996</v>
      </c>
      <c r="U29" s="77">
        <v>6544.4049999999997</v>
      </c>
      <c r="V29" s="77">
        <v>6601.107</v>
      </c>
      <c r="W29" s="77">
        <v>6366.6149999999998</v>
      </c>
      <c r="X29" s="77">
        <v>5960.1409999999996</v>
      </c>
      <c r="Y29" s="77">
        <v>5521.0249999999996</v>
      </c>
      <c r="Z29" s="78"/>
      <c r="AA29" s="79">
        <f>SUM(B29:Z29)</f>
        <v>139525.78899999999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5102.6719999999996</v>
      </c>
      <c r="C31" s="62">
        <f t="shared" si="4"/>
        <v>4806.1350000000002</v>
      </c>
      <c r="D31" s="62">
        <f t="shared" si="4"/>
        <v>4614.4769999999999</v>
      </c>
      <c r="E31" s="62">
        <f t="shared" si="4"/>
        <v>4673.2020000000002</v>
      </c>
      <c r="F31" s="62">
        <f t="shared" si="4"/>
        <v>4710.5330000000004</v>
      </c>
      <c r="G31" s="62">
        <f t="shared" si="4"/>
        <v>5137.9979999999996</v>
      </c>
      <c r="H31" s="62">
        <f t="shared" si="4"/>
        <v>5552.5649999999996</v>
      </c>
      <c r="I31" s="62">
        <f t="shared" si="4"/>
        <v>6048.91</v>
      </c>
      <c r="J31" s="62">
        <f t="shared" si="4"/>
        <v>6627.8559999999998</v>
      </c>
      <c r="K31" s="62">
        <f t="shared" si="4"/>
        <v>6868.0880000000006</v>
      </c>
      <c r="L31" s="62">
        <f t="shared" si="4"/>
        <v>7598.8279999999995</v>
      </c>
      <c r="M31" s="62">
        <f t="shared" si="4"/>
        <v>7853.24</v>
      </c>
      <c r="N31" s="62">
        <f t="shared" si="4"/>
        <v>7965.607</v>
      </c>
      <c r="O31" s="62">
        <f t="shared" si="4"/>
        <v>7872.6970000000001</v>
      </c>
      <c r="P31" s="62">
        <f t="shared" si="4"/>
        <v>7490.8620000000001</v>
      </c>
      <c r="Q31" s="62">
        <f t="shared" si="4"/>
        <v>7306.1749999999993</v>
      </c>
      <c r="R31" s="62">
        <f t="shared" si="4"/>
        <v>7085.4340000000002</v>
      </c>
      <c r="S31" s="62">
        <f t="shared" si="4"/>
        <v>7150.9129999999996</v>
      </c>
      <c r="T31" s="62">
        <f t="shared" si="4"/>
        <v>7210.7039999999997</v>
      </c>
      <c r="U31" s="62">
        <f t="shared" si="4"/>
        <v>7357.1549999999997</v>
      </c>
      <c r="V31" s="62">
        <f t="shared" si="4"/>
        <v>7381.607</v>
      </c>
      <c r="W31" s="62">
        <f t="shared" si="4"/>
        <v>7107.1149999999998</v>
      </c>
      <c r="X31" s="62">
        <f t="shared" si="4"/>
        <v>6671.6409999999996</v>
      </c>
      <c r="Y31" s="62">
        <f t="shared" si="4"/>
        <v>6164.0249999999996</v>
      </c>
      <c r="Z31" s="63">
        <f t="shared" si="4"/>
        <v>0</v>
      </c>
      <c r="AA31" s="64">
        <f t="shared" si="4"/>
        <v>156358.43899999998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46</v>
      </c>
      <c r="C34" s="95">
        <v>46</v>
      </c>
      <c r="D34" s="95">
        <v>46</v>
      </c>
      <c r="E34" s="95">
        <v>46</v>
      </c>
      <c r="F34" s="95">
        <v>46</v>
      </c>
      <c r="G34" s="95">
        <v>100</v>
      </c>
      <c r="H34" s="95">
        <v>118</v>
      </c>
      <c r="I34" s="95">
        <v>171</v>
      </c>
      <c r="J34" s="95">
        <v>212</v>
      </c>
      <c r="K34" s="95">
        <v>227</v>
      </c>
      <c r="L34" s="95">
        <v>276</v>
      </c>
      <c r="M34" s="95">
        <v>296</v>
      </c>
      <c r="N34" s="95">
        <v>248</v>
      </c>
      <c r="O34" s="95">
        <v>216</v>
      </c>
      <c r="P34" s="95">
        <v>203</v>
      </c>
      <c r="Q34" s="95">
        <v>169</v>
      </c>
      <c r="R34" s="95">
        <v>171</v>
      </c>
      <c r="S34" s="95">
        <v>163</v>
      </c>
      <c r="T34" s="95">
        <v>79</v>
      </c>
      <c r="U34" s="95">
        <v>65</v>
      </c>
      <c r="V34" s="95">
        <v>67</v>
      </c>
      <c r="W34" s="95">
        <v>90</v>
      </c>
      <c r="X34" s="95">
        <v>46</v>
      </c>
      <c r="Y34" s="95">
        <v>38</v>
      </c>
      <c r="Z34" s="96"/>
      <c r="AA34" s="74">
        <f t="shared" ref="AA34:AA39" si="5">SUM(B34:Z34)</f>
        <v>3185</v>
      </c>
    </row>
    <row r="35" spans="1:27" ht="24.95" customHeight="1" x14ac:dyDescent="0.2">
      <c r="A35" s="97" t="s">
        <v>41</v>
      </c>
      <c r="B35" s="98">
        <v>31</v>
      </c>
      <c r="C35" s="99"/>
      <c r="D35" s="99"/>
      <c r="E35" s="99"/>
      <c r="F35" s="99"/>
      <c r="G35" s="99">
        <v>50</v>
      </c>
      <c r="H35" s="99">
        <v>71</v>
      </c>
      <c r="I35" s="99">
        <v>110</v>
      </c>
      <c r="J35" s="99">
        <v>102</v>
      </c>
      <c r="K35" s="99">
        <v>85</v>
      </c>
      <c r="L35" s="99">
        <v>50</v>
      </c>
      <c r="M35" s="99">
        <v>50</v>
      </c>
      <c r="N35" s="99">
        <v>50</v>
      </c>
      <c r="O35" s="99">
        <v>31.963000000000001</v>
      </c>
      <c r="P35" s="99"/>
      <c r="Q35" s="99"/>
      <c r="R35" s="99"/>
      <c r="S35" s="99"/>
      <c r="T35" s="99">
        <v>7</v>
      </c>
      <c r="U35" s="99">
        <v>38</v>
      </c>
      <c r="V35" s="99">
        <v>68</v>
      </c>
      <c r="W35" s="99">
        <v>60</v>
      </c>
      <c r="X35" s="99">
        <v>20</v>
      </c>
      <c r="Y35" s="99"/>
      <c r="Z35" s="100"/>
      <c r="AA35" s="79">
        <f t="shared" si="5"/>
        <v>823.96299999999997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79.599999999999994</v>
      </c>
      <c r="K36" s="99">
        <v>139.19999999999999</v>
      </c>
      <c r="L36" s="99">
        <v>57.2</v>
      </c>
      <c r="M36" s="99">
        <v>169.1</v>
      </c>
      <c r="N36" s="99">
        <v>298.39999999999998</v>
      </c>
      <c r="O36" s="99">
        <v>332.9</v>
      </c>
      <c r="P36" s="99">
        <v>329.5</v>
      </c>
      <c r="Q36" s="99">
        <v>748</v>
      </c>
      <c r="R36" s="99">
        <v>206.2</v>
      </c>
      <c r="S36" s="99">
        <v>837</v>
      </c>
      <c r="T36" s="99">
        <v>839</v>
      </c>
      <c r="U36" s="99">
        <v>875</v>
      </c>
      <c r="V36" s="99">
        <v>864</v>
      </c>
      <c r="W36" s="99">
        <v>896</v>
      </c>
      <c r="X36" s="99">
        <v>600.9</v>
      </c>
      <c r="Y36" s="99"/>
      <c r="Z36" s="100"/>
      <c r="AA36" s="79">
        <f t="shared" si="5"/>
        <v>7272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>
        <v>184</v>
      </c>
      <c r="H37" s="99">
        <v>134</v>
      </c>
      <c r="I37" s="99">
        <v>70</v>
      </c>
      <c r="J37" s="99">
        <v>69.003</v>
      </c>
      <c r="K37" s="99">
        <v>22</v>
      </c>
      <c r="L37" s="99">
        <v>169</v>
      </c>
      <c r="M37" s="99">
        <v>169</v>
      </c>
      <c r="N37" s="99">
        <v>169</v>
      </c>
      <c r="O37" s="99">
        <v>167</v>
      </c>
      <c r="P37" s="99">
        <v>22</v>
      </c>
      <c r="Q37" s="99">
        <v>22</v>
      </c>
      <c r="R37" s="99"/>
      <c r="S37" s="99"/>
      <c r="T37" s="99"/>
      <c r="U37" s="99"/>
      <c r="V37" s="99"/>
      <c r="W37" s="99">
        <v>5.6</v>
      </c>
      <c r="X37" s="99"/>
      <c r="Y37" s="99"/>
      <c r="Z37" s="100"/>
      <c r="AA37" s="79">
        <f t="shared" si="5"/>
        <v>1202.6029999999998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/>
      <c r="R38" s="99">
        <v>500</v>
      </c>
      <c r="S38" s="99"/>
      <c r="T38" s="99">
        <v>159.4</v>
      </c>
      <c r="U38" s="99">
        <v>347.2</v>
      </c>
      <c r="V38" s="99">
        <v>430.6</v>
      </c>
      <c r="W38" s="99">
        <v>500</v>
      </c>
      <c r="X38" s="99">
        <v>500</v>
      </c>
      <c r="Y38" s="99">
        <v>500</v>
      </c>
      <c r="Z38" s="100"/>
      <c r="AA38" s="79">
        <f t="shared" si="5"/>
        <v>10437.200000000001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577</v>
      </c>
      <c r="C39" s="88">
        <f t="shared" si="6"/>
        <v>546</v>
      </c>
      <c r="D39" s="88">
        <f t="shared" si="6"/>
        <v>546</v>
      </c>
      <c r="E39" s="88">
        <f t="shared" si="6"/>
        <v>546</v>
      </c>
      <c r="F39" s="88">
        <f t="shared" si="6"/>
        <v>546</v>
      </c>
      <c r="G39" s="88">
        <f t="shared" si="6"/>
        <v>834</v>
      </c>
      <c r="H39" s="88">
        <f t="shared" si="6"/>
        <v>823</v>
      </c>
      <c r="I39" s="88">
        <f t="shared" si="6"/>
        <v>851</v>
      </c>
      <c r="J39" s="88">
        <f t="shared" si="6"/>
        <v>962.60300000000007</v>
      </c>
      <c r="K39" s="88">
        <f t="shared" si="6"/>
        <v>973.2</v>
      </c>
      <c r="L39" s="88">
        <f t="shared" si="6"/>
        <v>1052.2</v>
      </c>
      <c r="M39" s="88">
        <f t="shared" si="6"/>
        <v>1184.0999999999999</v>
      </c>
      <c r="N39" s="88">
        <f t="shared" si="6"/>
        <v>1265.4000000000001</v>
      </c>
      <c r="O39" s="88">
        <f t="shared" si="6"/>
        <v>1247.8629999999998</v>
      </c>
      <c r="P39" s="88">
        <f t="shared" si="6"/>
        <v>1054.5</v>
      </c>
      <c r="Q39" s="88">
        <f t="shared" si="6"/>
        <v>939</v>
      </c>
      <c r="R39" s="88">
        <f t="shared" si="6"/>
        <v>877.2</v>
      </c>
      <c r="S39" s="88">
        <f t="shared" si="6"/>
        <v>1000</v>
      </c>
      <c r="T39" s="88">
        <f t="shared" si="6"/>
        <v>1084.4000000000001</v>
      </c>
      <c r="U39" s="88">
        <f t="shared" si="6"/>
        <v>1325.2</v>
      </c>
      <c r="V39" s="88">
        <f t="shared" si="6"/>
        <v>1429.6</v>
      </c>
      <c r="W39" s="88">
        <f t="shared" si="6"/>
        <v>1551.6</v>
      </c>
      <c r="X39" s="88">
        <f t="shared" si="6"/>
        <v>1166.9000000000001</v>
      </c>
      <c r="Y39" s="88">
        <f t="shared" si="6"/>
        <v>538</v>
      </c>
      <c r="Z39" s="89">
        <f t="shared" si="6"/>
        <v>0</v>
      </c>
      <c r="AA39" s="90">
        <f t="shared" si="5"/>
        <v>22920.766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79.599999999999994</v>
      </c>
      <c r="K44" s="99">
        <v>139.19999999999999</v>
      </c>
      <c r="L44" s="99">
        <v>57.2</v>
      </c>
      <c r="M44" s="99">
        <v>169.1</v>
      </c>
      <c r="N44" s="99">
        <v>298.39999999999998</v>
      </c>
      <c r="O44" s="99">
        <v>332.9</v>
      </c>
      <c r="P44" s="99">
        <v>329.5</v>
      </c>
      <c r="Q44" s="99">
        <v>748</v>
      </c>
      <c r="R44" s="99">
        <v>206.2</v>
      </c>
      <c r="S44" s="99">
        <v>837</v>
      </c>
      <c r="T44" s="99">
        <v>839</v>
      </c>
      <c r="U44" s="99">
        <v>875</v>
      </c>
      <c r="V44" s="99">
        <v>864</v>
      </c>
      <c r="W44" s="99">
        <v>896</v>
      </c>
      <c r="X44" s="99">
        <v>600.9</v>
      </c>
      <c r="Y44" s="99"/>
      <c r="Z44" s="100"/>
      <c r="AA44" s="79">
        <f t="shared" si="7"/>
        <v>7272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/>
      <c r="R46" s="99">
        <v>500</v>
      </c>
      <c r="S46" s="99"/>
      <c r="T46" s="99">
        <v>159.4</v>
      </c>
      <c r="U46" s="99">
        <v>347.2</v>
      </c>
      <c r="V46" s="99">
        <v>430.6</v>
      </c>
      <c r="W46" s="99">
        <v>500</v>
      </c>
      <c r="X46" s="99">
        <v>500</v>
      </c>
      <c r="Y46" s="99">
        <v>500</v>
      </c>
      <c r="Z46" s="100"/>
      <c r="AA46" s="79">
        <f t="shared" si="7"/>
        <v>10437.200000000001</v>
      </c>
    </row>
    <row r="47" spans="1:27" ht="24.95" customHeight="1" x14ac:dyDescent="0.2">
      <c r="A47" s="85" t="s">
        <v>47</v>
      </c>
      <c r="B47" s="98">
        <v>121</v>
      </c>
      <c r="C47" s="99">
        <v>100</v>
      </c>
      <c r="D47" s="99">
        <v>89</v>
      </c>
      <c r="E47" s="99">
        <v>81</v>
      </c>
      <c r="F47" s="99">
        <v>76</v>
      </c>
      <c r="G47" s="99">
        <v>77</v>
      </c>
      <c r="H47" s="99">
        <v>98</v>
      </c>
      <c r="I47" s="99">
        <v>107</v>
      </c>
      <c r="J47" s="99">
        <v>107</v>
      </c>
      <c r="K47" s="99">
        <v>116</v>
      </c>
      <c r="L47" s="99">
        <v>120</v>
      </c>
      <c r="M47" s="99">
        <v>129</v>
      </c>
      <c r="N47" s="99">
        <v>150</v>
      </c>
      <c r="O47" s="99">
        <v>144</v>
      </c>
      <c r="P47" s="99">
        <v>110</v>
      </c>
      <c r="Q47" s="99">
        <v>107</v>
      </c>
      <c r="R47" s="99">
        <v>113</v>
      </c>
      <c r="S47" s="99">
        <v>148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150</v>
      </c>
      <c r="Z47" s="100"/>
      <c r="AA47" s="79">
        <f t="shared" si="7"/>
        <v>2893</v>
      </c>
    </row>
    <row r="48" spans="1:27" ht="30" customHeight="1" thickBot="1" x14ac:dyDescent="0.25">
      <c r="A48" s="86" t="s">
        <v>48</v>
      </c>
      <c r="B48" s="87">
        <f>SUM(B42:B47)</f>
        <v>621</v>
      </c>
      <c r="C48" s="88">
        <f t="shared" ref="C48:Z48" si="8">SUM(C42:C47)</f>
        <v>600</v>
      </c>
      <c r="D48" s="88">
        <f t="shared" si="8"/>
        <v>589</v>
      </c>
      <c r="E48" s="88">
        <f t="shared" si="8"/>
        <v>581</v>
      </c>
      <c r="F48" s="88">
        <f t="shared" si="8"/>
        <v>576</v>
      </c>
      <c r="G48" s="88">
        <f t="shared" si="8"/>
        <v>577</v>
      </c>
      <c r="H48" s="88">
        <f t="shared" si="8"/>
        <v>598</v>
      </c>
      <c r="I48" s="88">
        <f t="shared" si="8"/>
        <v>607</v>
      </c>
      <c r="J48" s="88">
        <f t="shared" si="8"/>
        <v>686.6</v>
      </c>
      <c r="K48" s="88">
        <f t="shared" si="8"/>
        <v>755.2</v>
      </c>
      <c r="L48" s="88">
        <f t="shared" si="8"/>
        <v>677.2</v>
      </c>
      <c r="M48" s="88">
        <f t="shared" si="8"/>
        <v>798.1</v>
      </c>
      <c r="N48" s="88">
        <f t="shared" si="8"/>
        <v>948.4</v>
      </c>
      <c r="O48" s="88">
        <f t="shared" si="8"/>
        <v>976.9</v>
      </c>
      <c r="P48" s="88">
        <f t="shared" si="8"/>
        <v>939.5</v>
      </c>
      <c r="Q48" s="88">
        <f t="shared" si="8"/>
        <v>855</v>
      </c>
      <c r="R48" s="88">
        <f t="shared" si="8"/>
        <v>819.2</v>
      </c>
      <c r="S48" s="88">
        <f t="shared" si="8"/>
        <v>985</v>
      </c>
      <c r="T48" s="88">
        <f t="shared" si="8"/>
        <v>1148.4000000000001</v>
      </c>
      <c r="U48" s="88">
        <f t="shared" si="8"/>
        <v>1372.2</v>
      </c>
      <c r="V48" s="88">
        <f t="shared" si="8"/>
        <v>1444.6</v>
      </c>
      <c r="W48" s="88">
        <f t="shared" si="8"/>
        <v>1546</v>
      </c>
      <c r="X48" s="88">
        <f t="shared" si="8"/>
        <v>1250.9000000000001</v>
      </c>
      <c r="Y48" s="88">
        <f t="shared" si="8"/>
        <v>650</v>
      </c>
      <c r="Z48" s="89">
        <f t="shared" si="8"/>
        <v>0</v>
      </c>
      <c r="AA48" s="90">
        <f t="shared" si="7"/>
        <v>20602.2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5602.6719999999987</v>
      </c>
      <c r="C51" s="88">
        <f t="shared" si="10"/>
        <v>5306.1350000000002</v>
      </c>
      <c r="D51" s="88">
        <f t="shared" si="10"/>
        <v>5114.4770000000008</v>
      </c>
      <c r="E51" s="88">
        <f t="shared" si="10"/>
        <v>5173.2020000000002</v>
      </c>
      <c r="F51" s="88">
        <f t="shared" si="10"/>
        <v>5210.5329999999994</v>
      </c>
      <c r="G51" s="88">
        <f t="shared" si="10"/>
        <v>5637.9979999999996</v>
      </c>
      <c r="H51" s="88">
        <f t="shared" si="10"/>
        <v>6052.5649999999987</v>
      </c>
      <c r="I51" s="88">
        <f t="shared" si="10"/>
        <v>6548.91</v>
      </c>
      <c r="J51" s="88">
        <f t="shared" si="10"/>
        <v>7207.4559999999992</v>
      </c>
      <c r="K51" s="88">
        <f t="shared" si="10"/>
        <v>7507.2879999999996</v>
      </c>
      <c r="L51" s="88">
        <f t="shared" si="10"/>
        <v>8156.0280000000002</v>
      </c>
      <c r="M51" s="88">
        <f t="shared" si="10"/>
        <v>8522.34</v>
      </c>
      <c r="N51" s="88">
        <f t="shared" si="10"/>
        <v>8764.0069999999996</v>
      </c>
      <c r="O51" s="88">
        <f t="shared" si="10"/>
        <v>8705.5969999999998</v>
      </c>
      <c r="P51" s="88">
        <f t="shared" si="10"/>
        <v>8320.362000000001</v>
      </c>
      <c r="Q51" s="88">
        <f t="shared" si="10"/>
        <v>8054.1750000000011</v>
      </c>
      <c r="R51" s="88">
        <f t="shared" si="10"/>
        <v>7791.6340000000009</v>
      </c>
      <c r="S51" s="88">
        <f t="shared" si="10"/>
        <v>7987.9130000000005</v>
      </c>
      <c r="T51" s="88">
        <f t="shared" si="10"/>
        <v>8209.1040000000012</v>
      </c>
      <c r="U51" s="88">
        <f t="shared" si="10"/>
        <v>8579.3550000000014</v>
      </c>
      <c r="V51" s="88">
        <f t="shared" si="10"/>
        <v>8676.2070000000003</v>
      </c>
      <c r="W51" s="88">
        <f t="shared" si="10"/>
        <v>8503.1149999999998</v>
      </c>
      <c r="X51" s="88">
        <f t="shared" si="10"/>
        <v>7772.5409999999993</v>
      </c>
      <c r="Y51" s="88">
        <f t="shared" si="10"/>
        <v>6664.0249999999996</v>
      </c>
      <c r="Z51" s="89">
        <f t="shared" si="10"/>
        <v>0</v>
      </c>
      <c r="AA51" s="104">
        <f>SUM(B51:Z51)</f>
        <v>174067.63899999997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483.9</v>
      </c>
      <c r="C4" s="18">
        <v>470.9</v>
      </c>
      <c r="D4" s="18">
        <v>323.7</v>
      </c>
      <c r="E4" s="18">
        <v>8.8000000000000114</v>
      </c>
      <c r="F4" s="18">
        <v>120.69999999999999</v>
      </c>
      <c r="G4" s="18">
        <v>266.89999999999998</v>
      </c>
      <c r="H4" s="18">
        <v>186.8</v>
      </c>
      <c r="I4" s="18">
        <v>400.5</v>
      </c>
      <c r="J4" s="18">
        <v>579.6</v>
      </c>
      <c r="K4" s="18">
        <v>639.20000000000005</v>
      </c>
      <c r="L4" s="18">
        <v>557.20000000000005</v>
      </c>
      <c r="M4" s="18">
        <v>669.1</v>
      </c>
      <c r="N4" s="18">
        <v>798.4</v>
      </c>
      <c r="O4" s="18">
        <v>832.9</v>
      </c>
      <c r="P4" s="18">
        <v>829.5</v>
      </c>
      <c r="Q4" s="18">
        <v>731.8</v>
      </c>
      <c r="R4" s="18">
        <v>706.2</v>
      </c>
      <c r="S4" s="18">
        <v>751</v>
      </c>
      <c r="T4" s="18">
        <v>998.4</v>
      </c>
      <c r="U4" s="18">
        <v>1222.2</v>
      </c>
      <c r="V4" s="18">
        <v>1294.5999999999999</v>
      </c>
      <c r="W4" s="18">
        <v>1396</v>
      </c>
      <c r="X4" s="18">
        <v>1100.9000000000001</v>
      </c>
      <c r="Y4" s="18">
        <v>290.8</v>
      </c>
      <c r="Z4" s="19"/>
      <c r="AA4" s="111">
        <f>SUM(B4:Z4)</f>
        <v>15660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101.77</v>
      </c>
      <c r="C7" s="117">
        <v>97.45</v>
      </c>
      <c r="D7" s="117">
        <v>92.66</v>
      </c>
      <c r="E7" s="117">
        <v>93</v>
      </c>
      <c r="F7" s="117">
        <v>85.66</v>
      </c>
      <c r="G7" s="117">
        <v>40</v>
      </c>
      <c r="H7" s="117">
        <v>40</v>
      </c>
      <c r="I7" s="117">
        <v>75.98</v>
      </c>
      <c r="J7" s="117">
        <v>76.09</v>
      </c>
      <c r="K7" s="117">
        <v>87.48</v>
      </c>
      <c r="L7" s="117">
        <v>60.7</v>
      </c>
      <c r="M7" s="117">
        <v>40</v>
      </c>
      <c r="N7" s="117">
        <v>50.53</v>
      </c>
      <c r="O7" s="117">
        <v>64.8</v>
      </c>
      <c r="P7" s="117">
        <v>84.8</v>
      </c>
      <c r="Q7" s="117">
        <v>93.09</v>
      </c>
      <c r="R7" s="117">
        <v>97.31</v>
      </c>
      <c r="S7" s="117">
        <v>108.88</v>
      </c>
      <c r="T7" s="117">
        <v>126.1</v>
      </c>
      <c r="U7" s="117">
        <v>150.44999999999999</v>
      </c>
      <c r="V7" s="117">
        <v>155</v>
      </c>
      <c r="W7" s="117">
        <v>73.27</v>
      </c>
      <c r="X7" s="117">
        <v>119.9</v>
      </c>
      <c r="Y7" s="117">
        <v>99.99</v>
      </c>
      <c r="Z7" s="118"/>
      <c r="AA7" s="119">
        <f>IF(SUM(B7:Z7)&lt;&gt;0,AVERAGEIF(B7:Z7,"&lt;&gt;"""),"")</f>
        <v>88.121249999999989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16.100000000000001</v>
      </c>
      <c r="C13" s="129">
        <v>29.1</v>
      </c>
      <c r="D13" s="129">
        <v>176.3</v>
      </c>
      <c r="E13" s="129">
        <v>491.2</v>
      </c>
      <c r="F13" s="129">
        <v>379.3</v>
      </c>
      <c r="G13" s="129">
        <v>233.1</v>
      </c>
      <c r="H13" s="129">
        <v>313.2</v>
      </c>
      <c r="I13" s="129">
        <v>99.5</v>
      </c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>
        <v>209.2</v>
      </c>
      <c r="Z13" s="131"/>
      <c r="AA13" s="132">
        <f t="shared" si="0"/>
        <v>1947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16.2</v>
      </c>
      <c r="R15" s="133"/>
      <c r="S15" s="133">
        <v>86</v>
      </c>
      <c r="T15" s="133"/>
      <c r="U15" s="133"/>
      <c r="V15" s="133"/>
      <c r="W15" s="133"/>
      <c r="X15" s="133"/>
      <c r="Y15" s="133"/>
      <c r="Z15" s="131"/>
      <c r="AA15" s="132">
        <f t="shared" si="0"/>
        <v>102.2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16.100000000000001</v>
      </c>
      <c r="C16" s="135">
        <f t="shared" si="1"/>
        <v>29.1</v>
      </c>
      <c r="D16" s="135">
        <f t="shared" si="1"/>
        <v>176.3</v>
      </c>
      <c r="E16" s="135">
        <f t="shared" si="1"/>
        <v>491.2</v>
      </c>
      <c r="F16" s="135">
        <f t="shared" si="1"/>
        <v>379.3</v>
      </c>
      <c r="G16" s="135">
        <f t="shared" si="1"/>
        <v>233.1</v>
      </c>
      <c r="H16" s="135">
        <f t="shared" si="1"/>
        <v>313.2</v>
      </c>
      <c r="I16" s="135">
        <f t="shared" si="1"/>
        <v>99.5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16.2</v>
      </c>
      <c r="R16" s="135">
        <f t="shared" si="1"/>
        <v>0</v>
      </c>
      <c r="S16" s="135">
        <f t="shared" si="1"/>
        <v>86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209.2</v>
      </c>
      <c r="Z16" s="136" t="str">
        <f t="shared" si="1"/>
        <v/>
      </c>
      <c r="AA16" s="90">
        <f t="shared" si="0"/>
        <v>2049.1999999999998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>
        <v>79.599999999999994</v>
      </c>
      <c r="K21" s="129">
        <v>139.19999999999999</v>
      </c>
      <c r="L21" s="129">
        <v>57.2</v>
      </c>
      <c r="M21" s="129">
        <v>169.1</v>
      </c>
      <c r="N21" s="129">
        <v>298.39999999999998</v>
      </c>
      <c r="O21" s="129">
        <v>332.9</v>
      </c>
      <c r="P21" s="129">
        <v>329.5</v>
      </c>
      <c r="Q21" s="129">
        <v>748</v>
      </c>
      <c r="R21" s="129">
        <v>206.2</v>
      </c>
      <c r="S21" s="129">
        <v>837</v>
      </c>
      <c r="T21" s="129">
        <v>839</v>
      </c>
      <c r="U21" s="129">
        <v>875</v>
      </c>
      <c r="V21" s="129">
        <v>864</v>
      </c>
      <c r="W21" s="129">
        <v>896</v>
      </c>
      <c r="X21" s="129">
        <v>600.9</v>
      </c>
      <c r="Y21" s="130"/>
      <c r="Z21" s="131"/>
      <c r="AA21" s="132">
        <f t="shared" si="2"/>
        <v>7272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/>
      <c r="R23" s="133">
        <v>500</v>
      </c>
      <c r="S23" s="133"/>
      <c r="T23" s="133">
        <v>159.4</v>
      </c>
      <c r="U23" s="133">
        <v>347.2</v>
      </c>
      <c r="V23" s="133">
        <v>430.6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10437.200000000001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579.6</v>
      </c>
      <c r="K24" s="135">
        <f t="shared" si="3"/>
        <v>639.20000000000005</v>
      </c>
      <c r="L24" s="135">
        <f t="shared" si="3"/>
        <v>557.20000000000005</v>
      </c>
      <c r="M24" s="135">
        <f t="shared" si="3"/>
        <v>669.1</v>
      </c>
      <c r="N24" s="135">
        <f t="shared" si="3"/>
        <v>798.4</v>
      </c>
      <c r="O24" s="135">
        <f t="shared" si="3"/>
        <v>832.9</v>
      </c>
      <c r="P24" s="135">
        <f t="shared" si="3"/>
        <v>829.5</v>
      </c>
      <c r="Q24" s="135">
        <f t="shared" si="3"/>
        <v>748</v>
      </c>
      <c r="R24" s="135">
        <f t="shared" si="3"/>
        <v>706.2</v>
      </c>
      <c r="S24" s="135">
        <f t="shared" si="3"/>
        <v>837</v>
      </c>
      <c r="T24" s="135">
        <f t="shared" si="3"/>
        <v>998.4</v>
      </c>
      <c r="U24" s="135">
        <f t="shared" si="3"/>
        <v>1222.2</v>
      </c>
      <c r="V24" s="135">
        <f t="shared" si="3"/>
        <v>1294.5999999999999</v>
      </c>
      <c r="W24" s="135">
        <f t="shared" si="3"/>
        <v>1396</v>
      </c>
      <c r="X24" s="135">
        <f t="shared" si="3"/>
        <v>1100.9000000000001</v>
      </c>
      <c r="Y24" s="135">
        <f t="shared" si="3"/>
        <v>500</v>
      </c>
      <c r="Z24" s="136" t="str">
        <f t="shared" si="3"/>
        <v/>
      </c>
      <c r="AA24" s="90">
        <f t="shared" si="2"/>
        <v>17709.2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2023-08-15T11:13:36Z</dcterms:created>
  <dcterms:modified xsi:type="dcterms:W3CDTF">2023-08-15T11:13:37Z</dcterms:modified>
</cp:coreProperties>
</file>