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<sst xmlns="http://schemas.openxmlformats.org/spreadsheetml/2006/main" count="117" uniqueCount="53">
  <si>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14/08/2023 14:07:33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</si>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</sst>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50-4EAC-BFB7-B53BB66FFFA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209</c:v>
                </c:pt>
                <c:pt idx="1">
                  <c:v>209</c:v>
                </c:pt>
                <c:pt idx="2">
                  <c:v>209</c:v>
                </c:pt>
                <c:pt idx="3">
                  <c:v>209</c:v>
                </c:pt>
                <c:pt idx="4">
                  <c:v>209</c:v>
                </c:pt>
                <c:pt idx="5">
                  <c:v>209</c:v>
                </c:pt>
                <c:pt idx="6">
                  <c:v>209</c:v>
                </c:pt>
                <c:pt idx="7">
                  <c:v>221</c:v>
                </c:pt>
                <c:pt idx="8">
                  <c:v>242</c:v>
                </c:pt>
                <c:pt idx="9">
                  <c:v>248</c:v>
                </c:pt>
                <c:pt idx="10">
                  <c:v>248</c:v>
                </c:pt>
                <c:pt idx="11">
                  <c:v>249</c:v>
                </c:pt>
                <c:pt idx="12">
                  <c:v>251</c:v>
                </c:pt>
                <c:pt idx="13">
                  <c:v>242</c:v>
                </c:pt>
                <c:pt idx="14">
                  <c:v>231</c:v>
                </c:pt>
                <c:pt idx="15">
                  <c:v>232</c:v>
                </c:pt>
                <c:pt idx="16">
                  <c:v>252</c:v>
                </c:pt>
                <c:pt idx="17">
                  <c:v>283</c:v>
                </c:pt>
                <c:pt idx="18">
                  <c:v>307</c:v>
                </c:pt>
                <c:pt idx="19">
                  <c:v>321</c:v>
                </c:pt>
                <c:pt idx="20">
                  <c:v>305</c:v>
                </c:pt>
                <c:pt idx="21">
                  <c:v>266</c:v>
                </c:pt>
                <c:pt idx="22">
                  <c:v>226</c:v>
                </c:pt>
                <c:pt idx="23">
                  <c:v>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50-4EAC-BFB7-B53BB66FFFA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3055.12</c:v>
                </c:pt>
                <c:pt idx="1">
                  <c:v>2631.0410000000002</c:v>
                </c:pt>
                <c:pt idx="2">
                  <c:v>2260.1930000000002</c:v>
                </c:pt>
                <c:pt idx="3">
                  <c:v>2184.88</c:v>
                </c:pt>
                <c:pt idx="4">
                  <c:v>2186.65</c:v>
                </c:pt>
                <c:pt idx="5">
                  <c:v>2087.8249999999998</c:v>
                </c:pt>
                <c:pt idx="6">
                  <c:v>2154.9</c:v>
                </c:pt>
                <c:pt idx="7">
                  <c:v>1932.9</c:v>
                </c:pt>
                <c:pt idx="8">
                  <c:v>1434.9</c:v>
                </c:pt>
                <c:pt idx="9">
                  <c:v>789.9</c:v>
                </c:pt>
                <c:pt idx="10">
                  <c:v>572.9</c:v>
                </c:pt>
                <c:pt idx="11">
                  <c:v>572.9</c:v>
                </c:pt>
                <c:pt idx="12">
                  <c:v>572.9</c:v>
                </c:pt>
                <c:pt idx="13">
                  <c:v>572.9</c:v>
                </c:pt>
                <c:pt idx="14">
                  <c:v>628.66100000000006</c:v>
                </c:pt>
                <c:pt idx="15">
                  <c:v>794.04899999999998</c:v>
                </c:pt>
                <c:pt idx="16">
                  <c:v>1355.7909999999999</c:v>
                </c:pt>
                <c:pt idx="17">
                  <c:v>2261.723</c:v>
                </c:pt>
                <c:pt idx="18">
                  <c:v>3232.9</c:v>
                </c:pt>
                <c:pt idx="19">
                  <c:v>3558.9650000000001</c:v>
                </c:pt>
                <c:pt idx="20">
                  <c:v>3582.3</c:v>
                </c:pt>
                <c:pt idx="21">
                  <c:v>3596.8670000000002</c:v>
                </c:pt>
                <c:pt idx="22">
                  <c:v>3396.1010000000001</c:v>
                </c:pt>
                <c:pt idx="23">
                  <c:v>3444.6139999999996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50-4EAC-BFB7-B53BB66FFFA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882.8</c:v>
                </c:pt>
                <c:pt idx="1">
                  <c:v>1003.1</c:v>
                </c:pt>
                <c:pt idx="2">
                  <c:v>1209.0999999999999</c:v>
                </c:pt>
                <c:pt idx="3">
                  <c:v>1218.8</c:v>
                </c:pt>
                <c:pt idx="4">
                  <c:v>933.2</c:v>
                </c:pt>
                <c:pt idx="5">
                  <c:v>974.9</c:v>
                </c:pt>
                <c:pt idx="6">
                  <c:v>845.1</c:v>
                </c:pt>
                <c:pt idx="7">
                  <c:v>1049.0999999999999</c:v>
                </c:pt>
                <c:pt idx="8">
                  <c:v>940.9</c:v>
                </c:pt>
                <c:pt idx="9">
                  <c:v>1220</c:v>
                </c:pt>
                <c:pt idx="10">
                  <c:v>1219</c:v>
                </c:pt>
                <c:pt idx="11">
                  <c:v>1225</c:v>
                </c:pt>
                <c:pt idx="12">
                  <c:v>1237</c:v>
                </c:pt>
                <c:pt idx="13">
                  <c:v>1263</c:v>
                </c:pt>
                <c:pt idx="14">
                  <c:v>1335</c:v>
                </c:pt>
                <c:pt idx="15">
                  <c:v>1315</c:v>
                </c:pt>
                <c:pt idx="16">
                  <c:v>1161</c:v>
                </c:pt>
                <c:pt idx="17">
                  <c:v>859</c:v>
                </c:pt>
                <c:pt idx="18">
                  <c:v>453</c:v>
                </c:pt>
                <c:pt idx="19">
                  <c:v>472</c:v>
                </c:pt>
                <c:pt idx="20">
                  <c:v>468</c:v>
                </c:pt>
                <c:pt idx="21">
                  <c:v>487</c:v>
                </c:pt>
                <c:pt idx="22">
                  <c:v>532.4</c:v>
                </c:pt>
                <c:pt idx="23">
                  <c:v>802.5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B50-4EAC-BFB7-B53BB66FFFA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1109.76</c:v>
                </c:pt>
                <c:pt idx="1">
                  <c:v>1162.7330000000002</c:v>
                </c:pt>
                <c:pt idx="2">
                  <c:v>1332.0149999999999</c:v>
                </c:pt>
                <c:pt idx="3">
                  <c:v>1328.0410000000002</c:v>
                </c:pt>
                <c:pt idx="4">
                  <c:v>1299.067</c:v>
                </c:pt>
                <c:pt idx="5">
                  <c:v>1121.6759999999997</c:v>
                </c:pt>
                <c:pt idx="6">
                  <c:v>1248.4290000000005</c:v>
                </c:pt>
                <c:pt idx="7">
                  <c:v>1630.5460000000003</c:v>
                </c:pt>
                <c:pt idx="8">
                  <c:v>2486.8379999999993</c:v>
                </c:pt>
                <c:pt idx="9">
                  <c:v>3600.0160000000005</c:v>
                </c:pt>
                <c:pt idx="10">
                  <c:v>4168.9870000000001</c:v>
                </c:pt>
                <c:pt idx="11">
                  <c:v>4466.1629999999986</c:v>
                </c:pt>
                <c:pt idx="12">
                  <c:v>4556.3920000000007</c:v>
                </c:pt>
                <c:pt idx="13">
                  <c:v>4472.4319999999998</c:v>
                </c:pt>
                <c:pt idx="14">
                  <c:v>4193.5860000000011</c:v>
                </c:pt>
                <c:pt idx="15">
                  <c:v>3710.3260000000005</c:v>
                </c:pt>
                <c:pt idx="16">
                  <c:v>2981.2979999999993</c:v>
                </c:pt>
                <c:pt idx="17">
                  <c:v>1874.848</c:v>
                </c:pt>
                <c:pt idx="18">
                  <c:v>998.04700000000014</c:v>
                </c:pt>
                <c:pt idx="19">
                  <c:v>680.85099999999989</c:v>
                </c:pt>
                <c:pt idx="20">
                  <c:v>642.16099999999994</c:v>
                </c:pt>
                <c:pt idx="21">
                  <c:v>633.20000000000016</c:v>
                </c:pt>
                <c:pt idx="22">
                  <c:v>655.553</c:v>
                </c:pt>
                <c:pt idx="23">
                  <c:v>683.94000000000017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B50-4EAC-BFB7-B53BB66FFFA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52</c:v>
                </c:pt>
                <c:pt idx="1">
                  <c:v>47</c:v>
                </c:pt>
                <c:pt idx="2">
                  <c:v>42</c:v>
                </c:pt>
                <c:pt idx="3">
                  <c:v>38</c:v>
                </c:pt>
                <c:pt idx="4">
                  <c:v>35</c:v>
                </c:pt>
                <c:pt idx="5">
                  <c:v>34</c:v>
                </c:pt>
                <c:pt idx="6">
                  <c:v>45</c:v>
                </c:pt>
                <c:pt idx="7">
                  <c:v>69</c:v>
                </c:pt>
                <c:pt idx="8">
                  <c:v>89</c:v>
                </c:pt>
                <c:pt idx="9">
                  <c:v>102</c:v>
                </c:pt>
                <c:pt idx="10">
                  <c:v>110</c:v>
                </c:pt>
                <c:pt idx="11">
                  <c:v>115</c:v>
                </c:pt>
                <c:pt idx="12">
                  <c:v>118</c:v>
                </c:pt>
                <c:pt idx="13">
                  <c:v>119</c:v>
                </c:pt>
                <c:pt idx="14">
                  <c:v>115</c:v>
                </c:pt>
                <c:pt idx="15">
                  <c:v>109</c:v>
                </c:pt>
                <c:pt idx="16">
                  <c:v>99</c:v>
                </c:pt>
                <c:pt idx="17">
                  <c:v>81</c:v>
                </c:pt>
                <c:pt idx="18">
                  <c:v>60</c:v>
                </c:pt>
                <c:pt idx="19">
                  <c:v>51</c:v>
                </c:pt>
                <c:pt idx="20">
                  <c:v>52</c:v>
                </c:pt>
                <c:pt idx="21">
                  <c:v>53</c:v>
                </c:pt>
                <c:pt idx="22">
                  <c:v>55</c:v>
                </c:pt>
                <c:pt idx="23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50-4EAC-BFB7-B53BB66FFFA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351</c:v>
                </c:pt>
                <c:pt idx="5">
                  <c:v>455</c:v>
                </c:pt>
                <c:pt idx="6">
                  <c:v>635</c:v>
                </c:pt>
                <c:pt idx="7">
                  <c:v>635</c:v>
                </c:pt>
                <c:pt idx="8">
                  <c:v>536</c:v>
                </c:pt>
                <c:pt idx="9">
                  <c:v>291</c:v>
                </c:pt>
                <c:pt idx="10">
                  <c:v>138</c:v>
                </c:pt>
                <c:pt idx="11">
                  <c:v>104</c:v>
                </c:pt>
                <c:pt idx="12">
                  <c:v>104</c:v>
                </c:pt>
                <c:pt idx="13">
                  <c:v>80</c:v>
                </c:pt>
                <c:pt idx="14">
                  <c:v>80</c:v>
                </c:pt>
                <c:pt idx="15">
                  <c:v>83</c:v>
                </c:pt>
                <c:pt idx="16">
                  <c:v>276</c:v>
                </c:pt>
                <c:pt idx="17">
                  <c:v>666</c:v>
                </c:pt>
                <c:pt idx="18">
                  <c:v>1026</c:v>
                </c:pt>
                <c:pt idx="19">
                  <c:v>1345</c:v>
                </c:pt>
                <c:pt idx="20">
                  <c:v>1339</c:v>
                </c:pt>
                <c:pt idx="21">
                  <c:v>1334</c:v>
                </c:pt>
                <c:pt idx="22">
                  <c:v>870</c:v>
                </c:pt>
                <c:pt idx="23">
                  <c:v>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B50-4EAC-BFB7-B53BB66FF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5666.728000000001</c:v>
                </c:pt>
                <c:pt idx="1">
                  <c:v>5410.8609999999999</c:v>
                </c:pt>
                <c:pt idx="2">
                  <c:v>5410.3319999999994</c:v>
                </c:pt>
                <c:pt idx="3">
                  <c:v>5336.7120000000014</c:v>
                </c:pt>
                <c:pt idx="4">
                  <c:v>5321.9270000000006</c:v>
                </c:pt>
                <c:pt idx="5">
                  <c:v>5190.4379999999983</c:v>
                </c:pt>
                <c:pt idx="6">
                  <c:v>5445.4310000000023</c:v>
                </c:pt>
                <c:pt idx="7">
                  <c:v>5845.5870000000004</c:v>
                </c:pt>
                <c:pt idx="8">
                  <c:v>6037.5939999999991</c:v>
                </c:pt>
                <c:pt idx="9">
                  <c:v>6558.9160000000002</c:v>
                </c:pt>
                <c:pt idx="10">
                  <c:v>6764.8870000000006</c:v>
                </c:pt>
                <c:pt idx="11">
                  <c:v>7040.0629999999983</c:v>
                </c:pt>
                <c:pt idx="12">
                  <c:v>7147.2920000000004</c:v>
                </c:pt>
                <c:pt idx="13">
                  <c:v>7057.3319999999976</c:v>
                </c:pt>
                <c:pt idx="14">
                  <c:v>6891.2470000000012</c:v>
                </c:pt>
                <c:pt idx="15">
                  <c:v>6551.39</c:v>
                </c:pt>
                <c:pt idx="16">
                  <c:v>6741.0889999999999</c:v>
                </c:pt>
                <c:pt idx="17">
                  <c:v>6641.5620000000017</c:v>
                </c:pt>
                <c:pt idx="18">
                  <c:v>6692.9460000000008</c:v>
                </c:pt>
                <c:pt idx="19">
                  <c:v>7044.8010000000004</c:v>
                </c:pt>
                <c:pt idx="20">
                  <c:v>7004.4539999999997</c:v>
                </c:pt>
                <c:pt idx="21">
                  <c:v>6986.0589999999984</c:v>
                </c:pt>
                <c:pt idx="22">
                  <c:v>6351.0550000000012</c:v>
                </c:pt>
                <c:pt idx="23">
                  <c:v>5903.0960000000005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B50-4EAC-BFB7-B53BB66FF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99.6</c:v>
                </c:pt>
                <c:pt idx="1">
                  <c:v>92.65</c:v>
                </c:pt>
                <c:pt idx="2">
                  <c:v>89.75</c:v>
                </c:pt>
                <c:pt idx="3">
                  <c:v>89.96</c:v>
                </c:pt>
                <c:pt idx="4">
                  <c:v>87.67</c:v>
                </c:pt>
                <c:pt idx="5">
                  <c:v>87.05</c:v>
                </c:pt>
                <c:pt idx="6">
                  <c:v>55.93</c:v>
                </c:pt>
                <c:pt idx="7">
                  <c:v>60.01</c:v>
                </c:pt>
                <c:pt idx="8">
                  <c:v>71.75</c:v>
                </c:pt>
                <c:pt idx="9">
                  <c:v>72</c:v>
                </c:pt>
                <c:pt idx="10">
                  <c:v>72.34</c:v>
                </c:pt>
                <c:pt idx="11">
                  <c:v>59.08</c:v>
                </c:pt>
                <c:pt idx="12">
                  <c:v>67.239999999999995</c:v>
                </c:pt>
                <c:pt idx="13">
                  <c:v>78</c:v>
                </c:pt>
                <c:pt idx="14">
                  <c:v>86.01</c:v>
                </c:pt>
                <c:pt idx="15">
                  <c:v>94.15</c:v>
                </c:pt>
                <c:pt idx="16">
                  <c:v>89.4</c:v>
                </c:pt>
                <c:pt idx="17">
                  <c:v>93.83</c:v>
                </c:pt>
                <c:pt idx="18">
                  <c:v>100.07</c:v>
                </c:pt>
                <c:pt idx="19">
                  <c:v>118.83</c:v>
                </c:pt>
                <c:pt idx="20">
                  <c:v>139.88</c:v>
                </c:pt>
                <c:pt idx="21">
                  <c:v>133.04</c:v>
                </c:pt>
                <c:pt idx="22">
                  <c:v>113.23</c:v>
                </c:pt>
                <c:pt idx="23">
                  <c:v>107.89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B50-4EAC-BFB7-B53BB66FF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5666.6800000000012</v>
      </c>
      <c r="C4" s="18">
        <v>5410.8739999999998</v>
      </c>
      <c r="D4" s="18">
        <v>5410.308</v>
      </c>
      <c r="E4" s="18">
        <v>5336.7210000000014</v>
      </c>
      <c r="F4" s="18">
        <v>5321.9169999999995</v>
      </c>
      <c r="G4" s="18">
        <v>5190.4010000000007</v>
      </c>
      <c r="H4" s="18">
        <v>5445.4289999999992</v>
      </c>
      <c r="I4" s="18">
        <v>5845.5459999999994</v>
      </c>
      <c r="J4" s="18">
        <v>6037.637999999999</v>
      </c>
      <c r="K4" s="18">
        <v>6558.9159999999974</v>
      </c>
      <c r="L4" s="18">
        <v>6764.8869999999988</v>
      </c>
      <c r="M4" s="18">
        <v>7040.0629999999983</v>
      </c>
      <c r="N4" s="18">
        <v>7147.2920000000004</v>
      </c>
      <c r="O4" s="18">
        <v>7057.3319999999994</v>
      </c>
      <c r="P4" s="18">
        <v>6891.2470000000012</v>
      </c>
      <c r="Q4" s="18">
        <v>6551.3750000000009</v>
      </c>
      <c r="R4" s="18">
        <v>6741.0889999999981</v>
      </c>
      <c r="S4" s="18">
        <v>6641.5709999999999</v>
      </c>
      <c r="T4" s="18">
        <v>6692.9469999999983</v>
      </c>
      <c r="U4" s="18">
        <v>7044.8159999999998</v>
      </c>
      <c r="V4" s="18">
        <v>7004.4610000000002</v>
      </c>
      <c r="W4" s="18">
        <v>6986.0669999999991</v>
      </c>
      <c r="X4" s="18">
        <v>6351.0539999999992</v>
      </c>
      <c r="Y4" s="18">
        <v>5903.0539999999983</v>
      </c>
      <c r="Z4" s="19"/>
      <c r="AA4" s="20">
        <f>SUM(B4:Z4)</f>
        <v>151041.685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99.6</v>
      </c>
      <c r="C7" s="28">
        <v>92.65</v>
      </c>
      <c r="D7" s="28">
        <v>89.75</v>
      </c>
      <c r="E7" s="28">
        <v>89.96</v>
      </c>
      <c r="F7" s="28">
        <v>87.67</v>
      </c>
      <c r="G7" s="28">
        <v>87.05</v>
      </c>
      <c r="H7" s="28">
        <v>55.93</v>
      </c>
      <c r="I7" s="28">
        <v>60.01</v>
      </c>
      <c r="J7" s="28">
        <v>71.75</v>
      </c>
      <c r="K7" s="28">
        <v>72</v>
      </c>
      <c r="L7" s="28">
        <v>72.34</v>
      </c>
      <c r="M7" s="28">
        <v>59.08</v>
      </c>
      <c r="N7" s="28">
        <v>67.239999999999995</v>
      </c>
      <c r="O7" s="28">
        <v>78</v>
      </c>
      <c r="P7" s="28">
        <v>86.01</v>
      </c>
      <c r="Q7" s="28">
        <v>94.15</v>
      </c>
      <c r="R7" s="28">
        <v>89.4</v>
      </c>
      <c r="S7" s="28">
        <v>93.83</v>
      </c>
      <c r="T7" s="28">
        <v>100.07</v>
      </c>
      <c r="U7" s="28">
        <v>118.83</v>
      </c>
      <c r="V7" s="28">
        <v>139.88</v>
      </c>
      <c r="W7" s="28">
        <v>133.04</v>
      </c>
      <c r="X7" s="28">
        <v>113.23</v>
      </c>
      <c r="Y7" s="28">
        <v>107.89</v>
      </c>
      <c r="Z7" s="29"/>
      <c r="AA7" s="30">
        <f>IF(SUM(B7:Z7)&lt;&gt;0,AVERAGEIF(B7:Z7,"&lt;&gt;"""),"")</f>
        <v>89.973333333333315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308</v>
      </c>
      <c r="Z10" s="43"/>
      <c r="AA10" s="44">
        <f t="shared" ref="AA10:AA15" si="0">SUM(B10:Z10)</f>
        <v>9548</v>
      </c>
    </row>
    <row r="11" spans="1:27" ht="25.15" customHeight="1" x14ac:dyDescent="0.2">
      <c r="A11" s="45" t="s">
        <v>7</v>
      </c>
      <c r="B11" s="46">
        <v>209</v>
      </c>
      <c r="C11" s="47">
        <v>209</v>
      </c>
      <c r="D11" s="47">
        <v>209</v>
      </c>
      <c r="E11" s="47">
        <v>209</v>
      </c>
      <c r="F11" s="47">
        <v>209</v>
      </c>
      <c r="G11" s="47">
        <v>209</v>
      </c>
      <c r="H11" s="47">
        <v>209</v>
      </c>
      <c r="I11" s="47">
        <v>221</v>
      </c>
      <c r="J11" s="47">
        <v>242</v>
      </c>
      <c r="K11" s="47">
        <v>248</v>
      </c>
      <c r="L11" s="47">
        <v>248</v>
      </c>
      <c r="M11" s="47">
        <v>249</v>
      </c>
      <c r="N11" s="47">
        <v>251</v>
      </c>
      <c r="O11" s="47">
        <v>242</v>
      </c>
      <c r="P11" s="47">
        <v>231</v>
      </c>
      <c r="Q11" s="47">
        <v>232</v>
      </c>
      <c r="R11" s="47">
        <v>252</v>
      </c>
      <c r="S11" s="47">
        <v>283</v>
      </c>
      <c r="T11" s="47">
        <v>307</v>
      </c>
      <c r="U11" s="47">
        <v>321</v>
      </c>
      <c r="V11" s="47">
        <v>305</v>
      </c>
      <c r="W11" s="47">
        <v>266</v>
      </c>
      <c r="X11" s="47">
        <v>226</v>
      </c>
      <c r="Y11" s="47">
        <v>209</v>
      </c>
      <c r="Z11" s="48"/>
      <c r="AA11" s="49">
        <f t="shared" si="0"/>
        <v>5796</v>
      </c>
    </row>
    <row r="12" spans="1:27" ht="25.15" customHeight="1" x14ac:dyDescent="0.2">
      <c r="A12" s="50" t="s">
        <v>8</v>
      </c>
      <c r="B12" s="51">
        <v>3055.12</v>
      </c>
      <c r="C12" s="52">
        <v>2631.0410000000002</v>
      </c>
      <c r="D12" s="52">
        <v>2260.1930000000002</v>
      </c>
      <c r="E12" s="52">
        <v>2184.88</v>
      </c>
      <c r="F12" s="52">
        <v>2186.65</v>
      </c>
      <c r="G12" s="52">
        <v>2087.8249999999998</v>
      </c>
      <c r="H12" s="52">
        <v>2154.9</v>
      </c>
      <c r="I12" s="52">
        <v>1932.9</v>
      </c>
      <c r="J12" s="52">
        <v>1434.9</v>
      </c>
      <c r="K12" s="52">
        <v>789.9</v>
      </c>
      <c r="L12" s="52">
        <v>572.9</v>
      </c>
      <c r="M12" s="52">
        <v>572.9</v>
      </c>
      <c r="N12" s="52">
        <v>572.9</v>
      </c>
      <c r="O12" s="52">
        <v>572.9</v>
      </c>
      <c r="P12" s="52">
        <v>628.66100000000006</v>
      </c>
      <c r="Q12" s="52">
        <v>794.04899999999998</v>
      </c>
      <c r="R12" s="52">
        <v>1355.7909999999999</v>
      </c>
      <c r="S12" s="52">
        <v>2261.723</v>
      </c>
      <c r="T12" s="52">
        <v>3232.9</v>
      </c>
      <c r="U12" s="52">
        <v>3558.9650000000001</v>
      </c>
      <c r="V12" s="52">
        <v>3582.3</v>
      </c>
      <c r="W12" s="52">
        <v>3596.8670000000002</v>
      </c>
      <c r="X12" s="52">
        <v>3396.1010000000001</v>
      </c>
      <c r="Y12" s="52">
        <v>3444.6139999999996</v>
      </c>
      <c r="Z12" s="53"/>
      <c r="AA12" s="54">
        <f t="shared" si="0"/>
        <v>48861.880000000012</v>
      </c>
    </row>
    <row r="13" spans="1:27" ht="25.15" customHeight="1" x14ac:dyDescent="0.2">
      <c r="A13" s="50" t="s">
        <v>9</v>
      </c>
      <c r="B13" s="51">
        <v>50</v>
      </c>
      <c r="C13" s="52">
        <v>50</v>
      </c>
      <c r="D13" s="52">
        <v>50</v>
      </c>
      <c r="E13" s="52">
        <v>50</v>
      </c>
      <c r="F13" s="52">
        <v>351</v>
      </c>
      <c r="G13" s="52">
        <v>455</v>
      </c>
      <c r="H13" s="52">
        <v>635</v>
      </c>
      <c r="I13" s="52">
        <v>635</v>
      </c>
      <c r="J13" s="52">
        <v>536</v>
      </c>
      <c r="K13" s="52">
        <v>291</v>
      </c>
      <c r="L13" s="52">
        <v>138</v>
      </c>
      <c r="M13" s="52">
        <v>104</v>
      </c>
      <c r="N13" s="52">
        <v>104</v>
      </c>
      <c r="O13" s="52">
        <v>80</v>
      </c>
      <c r="P13" s="52">
        <v>80</v>
      </c>
      <c r="Q13" s="52">
        <v>83</v>
      </c>
      <c r="R13" s="52">
        <v>276</v>
      </c>
      <c r="S13" s="52">
        <v>666</v>
      </c>
      <c r="T13" s="52">
        <v>1026</v>
      </c>
      <c r="U13" s="52">
        <v>1345</v>
      </c>
      <c r="V13" s="52">
        <v>1339</v>
      </c>
      <c r="W13" s="52">
        <v>1334</v>
      </c>
      <c r="X13" s="52">
        <v>870</v>
      </c>
      <c r="Y13" s="52">
        <v>401</v>
      </c>
      <c r="Z13" s="53"/>
      <c r="AA13" s="54">
        <f t="shared" si="0"/>
        <v>10949</v>
      </c>
    </row>
    <row r="14" spans="1:27" ht="25.15" customHeight="1" x14ac:dyDescent="0.2">
      <c r="A14" s="55" t="s">
        <v>10</v>
      </c>
      <c r="B14" s="56">
        <v>1109.76</v>
      </c>
      <c r="C14" s="57">
        <v>1162.7330000000002</v>
      </c>
      <c r="D14" s="57">
        <v>1332.0149999999999</v>
      </c>
      <c r="E14" s="57">
        <v>1328.0410000000002</v>
      </c>
      <c r="F14" s="57">
        <v>1299.067</v>
      </c>
      <c r="G14" s="57">
        <v>1121.6759999999997</v>
      </c>
      <c r="H14" s="57">
        <v>1248.4290000000005</v>
      </c>
      <c r="I14" s="57">
        <v>1630.5460000000003</v>
      </c>
      <c r="J14" s="57">
        <v>2486.8379999999993</v>
      </c>
      <c r="K14" s="57">
        <v>3600.0160000000005</v>
      </c>
      <c r="L14" s="57">
        <v>4168.9870000000001</v>
      </c>
      <c r="M14" s="57">
        <v>4466.1629999999986</v>
      </c>
      <c r="N14" s="57">
        <v>4556.3920000000007</v>
      </c>
      <c r="O14" s="57">
        <v>4472.4319999999998</v>
      </c>
      <c r="P14" s="57">
        <v>4193.5860000000011</v>
      </c>
      <c r="Q14" s="57">
        <v>3710.3260000000005</v>
      </c>
      <c r="R14" s="57">
        <v>2981.2979999999993</v>
      </c>
      <c r="S14" s="57">
        <v>1874.848</v>
      </c>
      <c r="T14" s="57">
        <v>998.04700000000014</v>
      </c>
      <c r="U14" s="57">
        <v>680.85099999999989</v>
      </c>
      <c r="V14" s="57">
        <v>642.16099999999994</v>
      </c>
      <c r="W14" s="57">
        <v>633.20000000000016</v>
      </c>
      <c r="X14" s="57">
        <v>655.553</v>
      </c>
      <c r="Y14" s="57">
        <v>683.94000000000017</v>
      </c>
      <c r="Z14" s="58"/>
      <c r="AA14" s="59">
        <f t="shared" si="0"/>
        <v>51036.905000000006</v>
      </c>
    </row>
    <row r="15" spans="1:27" ht="25.15" customHeight="1" x14ac:dyDescent="0.2">
      <c r="A15" s="55" t="s">
        <v>11</v>
      </c>
      <c r="B15" s="56">
        <v>52</v>
      </c>
      <c r="C15" s="57">
        <v>47</v>
      </c>
      <c r="D15" s="57">
        <v>42</v>
      </c>
      <c r="E15" s="57">
        <v>38</v>
      </c>
      <c r="F15" s="57">
        <v>35</v>
      </c>
      <c r="G15" s="57">
        <v>34</v>
      </c>
      <c r="H15" s="57">
        <v>45</v>
      </c>
      <c r="I15" s="57">
        <v>69</v>
      </c>
      <c r="J15" s="57">
        <v>89</v>
      </c>
      <c r="K15" s="57">
        <v>102</v>
      </c>
      <c r="L15" s="57">
        <v>110</v>
      </c>
      <c r="M15" s="57">
        <v>115</v>
      </c>
      <c r="N15" s="57">
        <v>118</v>
      </c>
      <c r="O15" s="57">
        <v>119</v>
      </c>
      <c r="P15" s="57">
        <v>115</v>
      </c>
      <c r="Q15" s="57">
        <v>109</v>
      </c>
      <c r="R15" s="57">
        <v>99</v>
      </c>
      <c r="S15" s="57">
        <v>81</v>
      </c>
      <c r="T15" s="57">
        <v>60</v>
      </c>
      <c r="U15" s="57">
        <v>51</v>
      </c>
      <c r="V15" s="57">
        <v>52</v>
      </c>
      <c r="W15" s="57">
        <v>53</v>
      </c>
      <c r="X15" s="57">
        <v>55</v>
      </c>
      <c r="Y15" s="57">
        <v>54</v>
      </c>
      <c r="Z15" s="58"/>
      <c r="AA15" s="59">
        <f t="shared" si="0"/>
        <v>1744</v>
      </c>
    </row>
    <row r="16" spans="1:27" ht="30" customHeight="1" thickBot="1" x14ac:dyDescent="0.25">
      <c r="A16" s="60" t="s">
        <v>12</v>
      </c>
      <c r="B16" s="61">
        <f>IF(LEN(B$2)&gt;0,SUM(B10:B15),"")</f>
        <v>4783.88</v>
      </c>
      <c r="C16" s="62">
        <f t="shared" ref="C16:Z16" si="1">IF(LEN(C$2)&gt;0,SUM(C10:C15),"")</f>
        <v>4407.7740000000003</v>
      </c>
      <c r="D16" s="62">
        <f t="shared" si="1"/>
        <v>4201.2080000000005</v>
      </c>
      <c r="E16" s="62">
        <f t="shared" si="1"/>
        <v>4117.9210000000003</v>
      </c>
      <c r="F16" s="62">
        <f t="shared" si="1"/>
        <v>4388.7170000000006</v>
      </c>
      <c r="G16" s="62">
        <f t="shared" si="1"/>
        <v>4215.5009999999993</v>
      </c>
      <c r="H16" s="62">
        <f t="shared" si="1"/>
        <v>4600.3290000000006</v>
      </c>
      <c r="I16" s="62">
        <f t="shared" si="1"/>
        <v>4796.4459999999999</v>
      </c>
      <c r="J16" s="62">
        <f t="shared" si="1"/>
        <v>5096.7379999999994</v>
      </c>
      <c r="K16" s="62">
        <f t="shared" si="1"/>
        <v>5338.9160000000011</v>
      </c>
      <c r="L16" s="62">
        <f t="shared" si="1"/>
        <v>5545.8870000000006</v>
      </c>
      <c r="M16" s="62">
        <f t="shared" si="1"/>
        <v>5815.0629999999983</v>
      </c>
      <c r="N16" s="62">
        <f t="shared" si="1"/>
        <v>5910.2920000000013</v>
      </c>
      <c r="O16" s="62">
        <f t="shared" si="1"/>
        <v>5794.3320000000003</v>
      </c>
      <c r="P16" s="62">
        <f t="shared" si="1"/>
        <v>5556.2470000000012</v>
      </c>
      <c r="Q16" s="62">
        <f t="shared" si="1"/>
        <v>5236.375</v>
      </c>
      <c r="R16" s="62">
        <f t="shared" si="1"/>
        <v>5580.0889999999999</v>
      </c>
      <c r="S16" s="62">
        <f t="shared" si="1"/>
        <v>5782.5709999999999</v>
      </c>
      <c r="T16" s="62">
        <f t="shared" si="1"/>
        <v>6239.9470000000001</v>
      </c>
      <c r="U16" s="62">
        <f t="shared" si="1"/>
        <v>6572.8159999999998</v>
      </c>
      <c r="V16" s="62">
        <f t="shared" si="1"/>
        <v>6536.4610000000002</v>
      </c>
      <c r="W16" s="62">
        <f t="shared" si="1"/>
        <v>6499.067</v>
      </c>
      <c r="X16" s="62">
        <f t="shared" si="1"/>
        <v>5818.6540000000005</v>
      </c>
      <c r="Y16" s="62">
        <f t="shared" si="1"/>
        <v>5100.5540000000001</v>
      </c>
      <c r="Z16" s="63" t="str">
        <f t="shared" si="1"/>
        <v/>
      </c>
      <c r="AA16" s="64">
        <f>SUM(AA10:AA15)</f>
        <v>127935.785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1834.9</v>
      </c>
      <c r="C28" s="72">
        <v>1861.9</v>
      </c>
      <c r="D28" s="72">
        <v>1877.9</v>
      </c>
      <c r="E28" s="72">
        <v>1888.9</v>
      </c>
      <c r="F28" s="72">
        <v>2184.9</v>
      </c>
      <c r="G28" s="72">
        <v>2267.9</v>
      </c>
      <c r="H28" s="72">
        <v>2495.5100000000002</v>
      </c>
      <c r="I28" s="72">
        <v>2790.84</v>
      </c>
      <c r="J28" s="72">
        <v>3122.97</v>
      </c>
      <c r="K28" s="72">
        <v>3272.62</v>
      </c>
      <c r="L28" s="72">
        <v>3394.43</v>
      </c>
      <c r="M28" s="72">
        <v>3518.01</v>
      </c>
      <c r="N28" s="72">
        <v>3560.51</v>
      </c>
      <c r="O28" s="72">
        <v>3468.75</v>
      </c>
      <c r="P28" s="72">
        <v>3298.32</v>
      </c>
      <c r="Q28" s="72">
        <v>3040.47</v>
      </c>
      <c r="R28" s="72">
        <v>3192.54</v>
      </c>
      <c r="S28" s="72">
        <v>3141.39</v>
      </c>
      <c r="T28" s="72">
        <v>3095.24</v>
      </c>
      <c r="U28" s="72">
        <v>3257.65</v>
      </c>
      <c r="V28" s="72">
        <v>3216.9</v>
      </c>
      <c r="W28" s="72">
        <v>3193.9</v>
      </c>
      <c r="X28" s="72">
        <v>2657.9</v>
      </c>
      <c r="Y28" s="72">
        <v>1927.9</v>
      </c>
      <c r="Z28" s="73"/>
      <c r="AA28" s="74">
        <f>SUM(B28:Z28)</f>
        <v>67562.25</v>
      </c>
    </row>
    <row r="29" spans="1:27" ht="25.15" customHeight="1" x14ac:dyDescent="0.2">
      <c r="A29" s="75" t="s">
        <v>23</v>
      </c>
      <c r="B29" s="76">
        <v>1268.98</v>
      </c>
      <c r="C29" s="77">
        <v>1082.874</v>
      </c>
      <c r="D29" s="77">
        <v>1109.308</v>
      </c>
      <c r="E29" s="77">
        <v>1131.021</v>
      </c>
      <c r="F29" s="77">
        <v>1139.817</v>
      </c>
      <c r="G29" s="77">
        <v>861.601</v>
      </c>
      <c r="H29" s="77">
        <v>849.81899999999996</v>
      </c>
      <c r="I29" s="77">
        <v>895.60599999999999</v>
      </c>
      <c r="J29" s="77">
        <v>1287.768</v>
      </c>
      <c r="K29" s="77">
        <v>2043.296</v>
      </c>
      <c r="L29" s="77">
        <v>2344.4569999999999</v>
      </c>
      <c r="M29" s="77">
        <v>2496.0529999999999</v>
      </c>
      <c r="N29" s="77">
        <v>2560.7820000000002</v>
      </c>
      <c r="O29" s="77">
        <v>2562.5819999999999</v>
      </c>
      <c r="P29" s="77">
        <v>2566.9270000000001</v>
      </c>
      <c r="Q29" s="77">
        <v>2324.9050000000002</v>
      </c>
      <c r="R29" s="77">
        <v>1850.549</v>
      </c>
      <c r="S29" s="77">
        <v>1333.181</v>
      </c>
      <c r="T29" s="77">
        <v>601.70699999999999</v>
      </c>
      <c r="U29" s="77">
        <v>461.166</v>
      </c>
      <c r="V29" s="77">
        <v>450.56099999999998</v>
      </c>
      <c r="W29" s="77">
        <v>441.16699999999997</v>
      </c>
      <c r="X29" s="77">
        <v>631.75400000000002</v>
      </c>
      <c r="Y29" s="77">
        <v>798.654</v>
      </c>
      <c r="Z29" s="78"/>
      <c r="AA29" s="79">
        <f>SUM(B29:Z29)</f>
        <v>33094.534999999996</v>
      </c>
    </row>
    <row r="30" spans="1:27" ht="25.15" customHeight="1" x14ac:dyDescent="0.2">
      <c r="A30" s="82" t="s">
        <v>24</v>
      </c>
      <c r="B30" s="80">
        <v>2301</v>
      </c>
      <c r="C30" s="81">
        <v>2151</v>
      </c>
      <c r="D30" s="81">
        <v>1937</v>
      </c>
      <c r="E30" s="81">
        <v>1821</v>
      </c>
      <c r="F30" s="81">
        <v>1821</v>
      </c>
      <c r="G30" s="81">
        <v>1821</v>
      </c>
      <c r="H30" s="81">
        <v>1933</v>
      </c>
      <c r="I30" s="81">
        <v>1711</v>
      </c>
      <c r="J30" s="81">
        <v>1213</v>
      </c>
      <c r="K30" s="81">
        <v>568</v>
      </c>
      <c r="L30" s="81">
        <v>351</v>
      </c>
      <c r="M30" s="81">
        <v>351</v>
      </c>
      <c r="N30" s="81">
        <v>351</v>
      </c>
      <c r="O30" s="81">
        <v>351</v>
      </c>
      <c r="P30" s="81">
        <v>351</v>
      </c>
      <c r="Q30" s="81">
        <v>511</v>
      </c>
      <c r="R30" s="81">
        <v>1023</v>
      </c>
      <c r="S30" s="81">
        <v>1833</v>
      </c>
      <c r="T30" s="81">
        <v>2996</v>
      </c>
      <c r="U30" s="81">
        <v>3326</v>
      </c>
      <c r="V30" s="81">
        <v>3337</v>
      </c>
      <c r="W30" s="81">
        <v>3351</v>
      </c>
      <c r="X30" s="81">
        <v>3019</v>
      </c>
      <c r="Y30" s="81">
        <v>2899</v>
      </c>
      <c r="Z30" s="83"/>
      <c r="AA30" s="84">
        <f>SUM(B30:Z30)</f>
        <v>41327</v>
      </c>
    </row>
    <row r="31" spans="1:27" ht="30" customHeight="1" thickBot="1" x14ac:dyDescent="0.25">
      <c r="A31" s="60" t="s">
        <v>25</v>
      </c>
      <c r="B31" s="61">
        <f>IF(LEN(B$2)&gt;0,SUM(B28:B30),"")</f>
        <v>5404.88</v>
      </c>
      <c r="C31" s="62">
        <f t="shared" ref="C31:Z31" si="4">IF(LEN(C$2)&gt;0,SUM(C28:C30),"")</f>
        <v>5095.7740000000003</v>
      </c>
      <c r="D31" s="62">
        <f t="shared" si="4"/>
        <v>4924.2080000000005</v>
      </c>
      <c r="E31" s="62">
        <f t="shared" si="4"/>
        <v>4840.9210000000003</v>
      </c>
      <c r="F31" s="62">
        <f t="shared" si="4"/>
        <v>5145.7170000000006</v>
      </c>
      <c r="G31" s="62">
        <f t="shared" si="4"/>
        <v>4950.5010000000002</v>
      </c>
      <c r="H31" s="62">
        <f t="shared" si="4"/>
        <v>5278.3289999999997</v>
      </c>
      <c r="I31" s="62">
        <f t="shared" si="4"/>
        <v>5397.4459999999999</v>
      </c>
      <c r="J31" s="62">
        <f t="shared" si="4"/>
        <v>5623.7379999999994</v>
      </c>
      <c r="K31" s="62">
        <f t="shared" si="4"/>
        <v>5883.9160000000002</v>
      </c>
      <c r="L31" s="62">
        <f t="shared" si="4"/>
        <v>6089.8869999999997</v>
      </c>
      <c r="M31" s="62">
        <f t="shared" si="4"/>
        <v>6365.0630000000001</v>
      </c>
      <c r="N31" s="62">
        <f t="shared" si="4"/>
        <v>6472.2920000000004</v>
      </c>
      <c r="O31" s="62">
        <f t="shared" si="4"/>
        <v>6382.3320000000003</v>
      </c>
      <c r="P31" s="62">
        <f t="shared" si="4"/>
        <v>6216.2470000000003</v>
      </c>
      <c r="Q31" s="62">
        <f t="shared" si="4"/>
        <v>5876.375</v>
      </c>
      <c r="R31" s="62">
        <f t="shared" si="4"/>
        <v>6066.0889999999999</v>
      </c>
      <c r="S31" s="62">
        <f t="shared" si="4"/>
        <v>6307.5709999999999</v>
      </c>
      <c r="T31" s="62">
        <f t="shared" si="4"/>
        <v>6692.9470000000001</v>
      </c>
      <c r="U31" s="62">
        <f t="shared" si="4"/>
        <v>7044.8160000000007</v>
      </c>
      <c r="V31" s="62">
        <f t="shared" si="4"/>
        <v>7004.4610000000002</v>
      </c>
      <c r="W31" s="62">
        <f t="shared" si="4"/>
        <v>6986.067</v>
      </c>
      <c r="X31" s="62">
        <f t="shared" si="4"/>
        <v>6308.6540000000005</v>
      </c>
      <c r="Y31" s="62">
        <f t="shared" si="4"/>
        <v>5625.5540000000001</v>
      </c>
      <c r="Z31" s="63" t="str">
        <f t="shared" si="4"/>
        <v/>
      </c>
      <c r="AA31" s="64">
        <f>SUM(AA28:AA30)</f>
        <v>141983.785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162</v>
      </c>
      <c r="C34" s="95">
        <v>237</v>
      </c>
      <c r="D34" s="95">
        <v>272</v>
      </c>
      <c r="E34" s="95">
        <v>262</v>
      </c>
      <c r="F34" s="95">
        <v>282</v>
      </c>
      <c r="G34" s="95">
        <v>280</v>
      </c>
      <c r="H34" s="95">
        <v>228</v>
      </c>
      <c r="I34" s="95">
        <v>195</v>
      </c>
      <c r="J34" s="95">
        <v>134</v>
      </c>
      <c r="K34" s="95">
        <v>132</v>
      </c>
      <c r="L34" s="95">
        <v>87</v>
      </c>
      <c r="M34" s="95">
        <v>81</v>
      </c>
      <c r="N34" s="95">
        <v>113</v>
      </c>
      <c r="O34" s="95">
        <v>139</v>
      </c>
      <c r="P34" s="95">
        <v>210</v>
      </c>
      <c r="Q34" s="95">
        <v>206</v>
      </c>
      <c r="R34" s="95">
        <v>90</v>
      </c>
      <c r="S34" s="95">
        <v>122</v>
      </c>
      <c r="T34" s="95">
        <v>90</v>
      </c>
      <c r="U34" s="95">
        <v>103</v>
      </c>
      <c r="V34" s="95">
        <v>105</v>
      </c>
      <c r="W34" s="95">
        <v>116</v>
      </c>
      <c r="X34" s="95">
        <v>80</v>
      </c>
      <c r="Y34" s="95">
        <v>115</v>
      </c>
      <c r="Z34" s="96"/>
      <c r="AA34" s="74">
        <f t="shared" ref="AA34:AA39" si="5">SUM(B34:Z34)</f>
        <v>3841</v>
      </c>
    </row>
    <row r="35" spans="1:27" ht="25.15" customHeight="1" x14ac:dyDescent="0.2">
      <c r="A35" s="97" t="s">
        <v>28</v>
      </c>
      <c r="B35" s="98">
        <v>384</v>
      </c>
      <c r="C35" s="99">
        <v>376</v>
      </c>
      <c r="D35" s="99">
        <v>376</v>
      </c>
      <c r="E35" s="99">
        <v>386</v>
      </c>
      <c r="F35" s="99">
        <v>400</v>
      </c>
      <c r="G35" s="99">
        <v>380</v>
      </c>
      <c r="H35" s="99">
        <v>380</v>
      </c>
      <c r="I35" s="99">
        <v>338</v>
      </c>
      <c r="J35" s="99">
        <v>321</v>
      </c>
      <c r="K35" s="99">
        <v>338</v>
      </c>
      <c r="L35" s="99">
        <v>382</v>
      </c>
      <c r="M35" s="99">
        <v>394</v>
      </c>
      <c r="N35" s="99">
        <v>381</v>
      </c>
      <c r="O35" s="99">
        <v>381</v>
      </c>
      <c r="P35" s="99">
        <v>382</v>
      </c>
      <c r="Q35" s="99">
        <v>366</v>
      </c>
      <c r="R35" s="99">
        <v>321</v>
      </c>
      <c r="S35" s="99">
        <v>331</v>
      </c>
      <c r="T35" s="99">
        <v>288</v>
      </c>
      <c r="U35" s="99">
        <v>294</v>
      </c>
      <c r="V35" s="99">
        <v>288</v>
      </c>
      <c r="W35" s="99">
        <v>296</v>
      </c>
      <c r="X35" s="99">
        <v>335</v>
      </c>
      <c r="Y35" s="99">
        <v>335</v>
      </c>
      <c r="Z35" s="100"/>
      <c r="AA35" s="79">
        <f t="shared" si="5"/>
        <v>8453</v>
      </c>
    </row>
    <row r="36" spans="1:27" ht="25.15" customHeight="1" x14ac:dyDescent="0.2">
      <c r="A36" s="97" t="s">
        <v>29</v>
      </c>
      <c r="B36" s="98">
        <v>286.8</v>
      </c>
      <c r="C36" s="99">
        <v>340.1</v>
      </c>
      <c r="D36" s="99">
        <v>511.1</v>
      </c>
      <c r="E36" s="99">
        <v>520.79999999999995</v>
      </c>
      <c r="F36" s="99">
        <v>201.2</v>
      </c>
      <c r="G36" s="99">
        <v>264.89999999999998</v>
      </c>
      <c r="H36" s="99">
        <v>192.1</v>
      </c>
      <c r="I36" s="99">
        <v>473.1</v>
      </c>
      <c r="J36" s="99">
        <v>438.9</v>
      </c>
      <c r="K36" s="99">
        <v>700</v>
      </c>
      <c r="L36" s="99">
        <v>700</v>
      </c>
      <c r="M36" s="99">
        <v>700</v>
      </c>
      <c r="N36" s="99">
        <v>700</v>
      </c>
      <c r="O36" s="99">
        <v>700</v>
      </c>
      <c r="P36" s="99">
        <v>700</v>
      </c>
      <c r="Q36" s="99">
        <v>700</v>
      </c>
      <c r="R36" s="99">
        <v>700</v>
      </c>
      <c r="S36" s="99">
        <v>359</v>
      </c>
      <c r="T36" s="99">
        <v>25</v>
      </c>
      <c r="U36" s="99">
        <v>25</v>
      </c>
      <c r="V36" s="99">
        <v>25</v>
      </c>
      <c r="W36" s="99">
        <v>25</v>
      </c>
      <c r="X36" s="99">
        <v>67.400000000000006</v>
      </c>
      <c r="Y36" s="99">
        <v>302.5</v>
      </c>
      <c r="Z36" s="100"/>
      <c r="AA36" s="79">
        <f t="shared" si="5"/>
        <v>9657.9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45</v>
      </c>
      <c r="I37" s="99">
        <v>43</v>
      </c>
      <c r="J37" s="99">
        <v>47</v>
      </c>
      <c r="K37" s="99">
        <v>50</v>
      </c>
      <c r="L37" s="99">
        <v>50</v>
      </c>
      <c r="M37" s="99">
        <v>50</v>
      </c>
      <c r="N37" s="99">
        <v>43</v>
      </c>
      <c r="O37" s="99">
        <v>43</v>
      </c>
      <c r="P37" s="99">
        <v>43</v>
      </c>
      <c r="Q37" s="99">
        <v>43</v>
      </c>
      <c r="R37" s="99">
        <v>50</v>
      </c>
      <c r="S37" s="99">
        <v>47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1154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882.8</v>
      </c>
      <c r="C39" s="88">
        <f t="shared" si="6"/>
        <v>1003.1</v>
      </c>
      <c r="D39" s="88">
        <f t="shared" si="6"/>
        <v>1209.0999999999999</v>
      </c>
      <c r="E39" s="88">
        <f t="shared" si="6"/>
        <v>1218.8</v>
      </c>
      <c r="F39" s="88">
        <f t="shared" si="6"/>
        <v>933.2</v>
      </c>
      <c r="G39" s="88">
        <f t="shared" si="6"/>
        <v>974.9</v>
      </c>
      <c r="H39" s="88">
        <f t="shared" si="6"/>
        <v>845.1</v>
      </c>
      <c r="I39" s="88">
        <f t="shared" si="6"/>
        <v>1049.0999999999999</v>
      </c>
      <c r="J39" s="88">
        <f t="shared" si="6"/>
        <v>940.9</v>
      </c>
      <c r="K39" s="88">
        <f t="shared" si="6"/>
        <v>1220</v>
      </c>
      <c r="L39" s="88">
        <f t="shared" si="6"/>
        <v>1219</v>
      </c>
      <c r="M39" s="88">
        <f t="shared" si="6"/>
        <v>1225</v>
      </c>
      <c r="N39" s="88">
        <f t="shared" si="6"/>
        <v>1237</v>
      </c>
      <c r="O39" s="88">
        <f t="shared" si="6"/>
        <v>1263</v>
      </c>
      <c r="P39" s="88">
        <f t="shared" si="6"/>
        <v>1335</v>
      </c>
      <c r="Q39" s="88">
        <f t="shared" si="6"/>
        <v>1315</v>
      </c>
      <c r="R39" s="88">
        <f t="shared" si="6"/>
        <v>1161</v>
      </c>
      <c r="S39" s="88">
        <f t="shared" si="6"/>
        <v>859</v>
      </c>
      <c r="T39" s="88">
        <f t="shared" si="6"/>
        <v>453</v>
      </c>
      <c r="U39" s="88">
        <f t="shared" si="6"/>
        <v>472</v>
      </c>
      <c r="V39" s="88">
        <f t="shared" si="6"/>
        <v>468</v>
      </c>
      <c r="W39" s="88">
        <f t="shared" si="6"/>
        <v>487</v>
      </c>
      <c r="X39" s="88">
        <f t="shared" si="6"/>
        <v>532.4</v>
      </c>
      <c r="Y39" s="88">
        <f t="shared" si="6"/>
        <v>802.5</v>
      </c>
      <c r="Z39" s="89" t="str">
        <f t="shared" si="6"/>
        <v/>
      </c>
      <c r="AA39" s="90">
        <f t="shared" si="5"/>
        <v>23105.9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261.8</v>
      </c>
      <c r="C44" s="99">
        <v>315.10000000000002</v>
      </c>
      <c r="D44" s="99">
        <v>486.1</v>
      </c>
      <c r="E44" s="99">
        <v>495.8</v>
      </c>
      <c r="F44" s="99">
        <v>176.2</v>
      </c>
      <c r="G44" s="99">
        <v>239.9</v>
      </c>
      <c r="H44" s="99">
        <v>167.1</v>
      </c>
      <c r="I44" s="99">
        <v>448.1</v>
      </c>
      <c r="J44" s="99">
        <v>413.9</v>
      </c>
      <c r="K44" s="99">
        <v>675</v>
      </c>
      <c r="L44" s="99">
        <v>675</v>
      </c>
      <c r="M44" s="99">
        <v>675</v>
      </c>
      <c r="N44" s="99">
        <v>675</v>
      </c>
      <c r="O44" s="99">
        <v>675</v>
      </c>
      <c r="P44" s="99">
        <v>675</v>
      </c>
      <c r="Q44" s="99">
        <v>675</v>
      </c>
      <c r="R44" s="99">
        <v>675</v>
      </c>
      <c r="S44" s="99">
        <v>334</v>
      </c>
      <c r="T44" s="99"/>
      <c r="U44" s="99"/>
      <c r="V44" s="99"/>
      <c r="W44" s="99"/>
      <c r="X44" s="99">
        <v>42.4</v>
      </c>
      <c r="Y44" s="99">
        <v>277.5</v>
      </c>
      <c r="Z44" s="100"/>
      <c r="AA44" s="79">
        <f t="shared" si="7"/>
        <v>9057.9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261.8</v>
      </c>
      <c r="C48" s="88">
        <f t="shared" ref="C48:Z48" si="8">IF(LEN(C$2)&gt;0,SUM(C42:C47),"")</f>
        <v>315.10000000000002</v>
      </c>
      <c r="D48" s="88">
        <f t="shared" si="8"/>
        <v>486.1</v>
      </c>
      <c r="E48" s="88">
        <f t="shared" si="8"/>
        <v>495.8</v>
      </c>
      <c r="F48" s="88">
        <f t="shared" si="8"/>
        <v>176.2</v>
      </c>
      <c r="G48" s="88">
        <f t="shared" si="8"/>
        <v>239.9</v>
      </c>
      <c r="H48" s="88">
        <f t="shared" si="8"/>
        <v>167.1</v>
      </c>
      <c r="I48" s="88">
        <f t="shared" si="8"/>
        <v>448.1</v>
      </c>
      <c r="J48" s="88">
        <f t="shared" si="8"/>
        <v>413.9</v>
      </c>
      <c r="K48" s="88">
        <f t="shared" si="8"/>
        <v>675</v>
      </c>
      <c r="L48" s="88">
        <f t="shared" si="8"/>
        <v>675</v>
      </c>
      <c r="M48" s="88">
        <f t="shared" si="8"/>
        <v>675</v>
      </c>
      <c r="N48" s="88">
        <f t="shared" si="8"/>
        <v>675</v>
      </c>
      <c r="O48" s="88">
        <f t="shared" si="8"/>
        <v>675</v>
      </c>
      <c r="P48" s="88">
        <f t="shared" si="8"/>
        <v>675</v>
      </c>
      <c r="Q48" s="88">
        <f t="shared" si="8"/>
        <v>675</v>
      </c>
      <c r="R48" s="88">
        <f t="shared" si="8"/>
        <v>675</v>
      </c>
      <c r="S48" s="88">
        <f t="shared" si="8"/>
        <v>334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42.4</v>
      </c>
      <c r="Y48" s="88">
        <f t="shared" si="8"/>
        <v>277.5</v>
      </c>
      <c r="Z48" s="89" t="str">
        <f t="shared" si="8"/>
        <v/>
      </c>
      <c r="AA48" s="90">
        <f t="shared" si="7"/>
        <v>9057.9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5666.68</v>
      </c>
      <c r="C51" s="88">
        <f t="shared" si="10"/>
        <v>5410.8740000000007</v>
      </c>
      <c r="D51" s="88">
        <f t="shared" si="10"/>
        <v>5410.3080000000009</v>
      </c>
      <c r="E51" s="88">
        <f t="shared" si="10"/>
        <v>5336.7210000000005</v>
      </c>
      <c r="F51" s="88">
        <f t="shared" si="10"/>
        <v>5321.9170000000004</v>
      </c>
      <c r="G51" s="88">
        <f t="shared" si="10"/>
        <v>5190.4009999999989</v>
      </c>
      <c r="H51" s="88">
        <f t="shared" si="10"/>
        <v>5445.429000000001</v>
      </c>
      <c r="I51" s="88">
        <f t="shared" si="10"/>
        <v>5845.5460000000003</v>
      </c>
      <c r="J51" s="88">
        <f t="shared" si="10"/>
        <v>6037.637999999999</v>
      </c>
      <c r="K51" s="88">
        <f t="shared" si="10"/>
        <v>6558.9160000000011</v>
      </c>
      <c r="L51" s="88">
        <f t="shared" si="10"/>
        <v>6764.8870000000006</v>
      </c>
      <c r="M51" s="88">
        <f t="shared" si="10"/>
        <v>7040.0629999999983</v>
      </c>
      <c r="N51" s="88">
        <f t="shared" si="10"/>
        <v>7147.2920000000013</v>
      </c>
      <c r="O51" s="88">
        <f t="shared" si="10"/>
        <v>7057.3320000000003</v>
      </c>
      <c r="P51" s="88">
        <f t="shared" si="10"/>
        <v>6891.2470000000012</v>
      </c>
      <c r="Q51" s="88">
        <f t="shared" si="10"/>
        <v>6551.375</v>
      </c>
      <c r="R51" s="88">
        <f t="shared" si="10"/>
        <v>6741.0889999999999</v>
      </c>
      <c r="S51" s="88">
        <f t="shared" si="10"/>
        <v>6641.5709999999999</v>
      </c>
      <c r="T51" s="88">
        <f t="shared" si="10"/>
        <v>6692.9470000000001</v>
      </c>
      <c r="U51" s="88">
        <f t="shared" si="10"/>
        <v>7044.8159999999998</v>
      </c>
      <c r="V51" s="88">
        <f t="shared" si="10"/>
        <v>7004.4610000000002</v>
      </c>
      <c r="W51" s="88">
        <f t="shared" si="10"/>
        <v>6986.067</v>
      </c>
      <c r="X51" s="88">
        <f t="shared" si="10"/>
        <v>6351.0540000000001</v>
      </c>
      <c r="Y51" s="88">
        <f t="shared" si="10"/>
        <v>5903.0540000000001</v>
      </c>
      <c r="Z51" s="89" t="str">
        <f t="shared" si="10"/>
        <v/>
      </c>
      <c r="AA51" s="104">
        <f>SUM(B51:Z51)</f>
        <v>151041.68500000003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5666.728000000001</v>
      </c>
      <c r="C4" s="18">
        <v>5410.8609999999999</v>
      </c>
      <c r="D4" s="18">
        <v>5410.3319999999994</v>
      </c>
      <c r="E4" s="18">
        <v>5336.7120000000014</v>
      </c>
      <c r="F4" s="18">
        <v>5321.9270000000006</v>
      </c>
      <c r="G4" s="18">
        <v>5190.4379999999983</v>
      </c>
      <c r="H4" s="18">
        <v>5445.4310000000023</v>
      </c>
      <c r="I4" s="18">
        <v>5845.5870000000004</v>
      </c>
      <c r="J4" s="18">
        <v>6037.5939999999991</v>
      </c>
      <c r="K4" s="18">
        <v>6558.9160000000002</v>
      </c>
      <c r="L4" s="18">
        <v>6764.8870000000006</v>
      </c>
      <c r="M4" s="18">
        <v>7040.0629999999983</v>
      </c>
      <c r="N4" s="18">
        <v>7147.2920000000004</v>
      </c>
      <c r="O4" s="18">
        <v>7057.3319999999976</v>
      </c>
      <c r="P4" s="18">
        <v>6891.2470000000012</v>
      </c>
      <c r="Q4" s="18">
        <v>6551.39</v>
      </c>
      <c r="R4" s="18">
        <v>6741.0889999999999</v>
      </c>
      <c r="S4" s="18">
        <v>6641.5620000000017</v>
      </c>
      <c r="T4" s="18">
        <v>6692.9460000000008</v>
      </c>
      <c r="U4" s="18">
        <v>7044.8010000000004</v>
      </c>
      <c r="V4" s="18">
        <v>7004.4539999999997</v>
      </c>
      <c r="W4" s="18">
        <v>6986.0589999999984</v>
      </c>
      <c r="X4" s="18">
        <v>6351.0550000000012</v>
      </c>
      <c r="Y4" s="18">
        <v>5903.0960000000005</v>
      </c>
      <c r="Z4" s="19"/>
      <c r="AA4" s="20">
        <f>SUM(B4:Z4)</f>
        <v>151041.799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99.6</v>
      </c>
      <c r="C7" s="28">
        <v>92.65</v>
      </c>
      <c r="D7" s="28">
        <v>89.75</v>
      </c>
      <c r="E7" s="28">
        <v>89.96</v>
      </c>
      <c r="F7" s="28">
        <v>87.67</v>
      </c>
      <c r="G7" s="28">
        <v>87.05</v>
      </c>
      <c r="H7" s="28">
        <v>55.93</v>
      </c>
      <c r="I7" s="28">
        <v>60.01</v>
      </c>
      <c r="J7" s="28">
        <v>71.75</v>
      </c>
      <c r="K7" s="28">
        <v>72</v>
      </c>
      <c r="L7" s="28">
        <v>72.34</v>
      </c>
      <c r="M7" s="28">
        <v>59.08</v>
      </c>
      <c r="N7" s="28">
        <v>67.239999999999995</v>
      </c>
      <c r="O7" s="28">
        <v>78</v>
      </c>
      <c r="P7" s="28">
        <v>86.01</v>
      </c>
      <c r="Q7" s="28">
        <v>94.15</v>
      </c>
      <c r="R7" s="28">
        <v>89.4</v>
      </c>
      <c r="S7" s="28">
        <v>93.83</v>
      </c>
      <c r="T7" s="28">
        <v>100.07</v>
      </c>
      <c r="U7" s="28">
        <v>118.83</v>
      </c>
      <c r="V7" s="28">
        <v>139.88</v>
      </c>
      <c r="W7" s="28">
        <v>133.04</v>
      </c>
      <c r="X7" s="28">
        <v>113.23</v>
      </c>
      <c r="Y7" s="28">
        <v>107.89</v>
      </c>
      <c r="Z7" s="29"/>
      <c r="AA7" s="30">
        <f>IF(SUM(B7:Z7)&lt;&gt;0,AVERAGEIF(B7:Z7,"&lt;&gt;"""),"")</f>
        <v>89.973333333333315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709.25900000000001</v>
      </c>
      <c r="C19" s="72">
        <v>713.40700000000004</v>
      </c>
      <c r="D19" s="72">
        <v>701.7940000000001</v>
      </c>
      <c r="E19" s="72">
        <v>703.404</v>
      </c>
      <c r="F19" s="72">
        <v>718.27</v>
      </c>
      <c r="G19" s="72">
        <v>708.18399999999997</v>
      </c>
      <c r="H19" s="72">
        <v>701.1819999999999</v>
      </c>
      <c r="I19" s="72">
        <v>687.28199999999993</v>
      </c>
      <c r="J19" s="72">
        <v>707.16599999999994</v>
      </c>
      <c r="K19" s="72">
        <v>697.77200000000005</v>
      </c>
      <c r="L19" s="72">
        <v>682.14300000000003</v>
      </c>
      <c r="M19" s="72">
        <v>689.43400000000008</v>
      </c>
      <c r="N19" s="72">
        <v>696.04899999999998</v>
      </c>
      <c r="O19" s="72">
        <v>683.91200000000003</v>
      </c>
      <c r="P19" s="72">
        <v>688.51</v>
      </c>
      <c r="Q19" s="72">
        <v>710.28000000000009</v>
      </c>
      <c r="R19" s="72">
        <v>732.00600000000009</v>
      </c>
      <c r="S19" s="72">
        <v>739.61800000000005</v>
      </c>
      <c r="T19" s="72">
        <v>743.88199999999995</v>
      </c>
      <c r="U19" s="72">
        <v>713.38300000000004</v>
      </c>
      <c r="V19" s="72">
        <v>708.62799999999993</v>
      </c>
      <c r="W19" s="72">
        <v>702.75700000000006</v>
      </c>
      <c r="X19" s="72">
        <v>694.62900000000002</v>
      </c>
      <c r="Y19" s="72">
        <v>674.077</v>
      </c>
      <c r="Z19" s="73"/>
      <c r="AA19" s="74">
        <f t="shared" ref="AA19:AA24" si="2">SUM(B19:Z19)</f>
        <v>16907.028000000002</v>
      </c>
    </row>
    <row r="20" spans="1:27" ht="25.15" customHeight="1" x14ac:dyDescent="0.2">
      <c r="A20" s="75" t="s">
        <v>15</v>
      </c>
      <c r="B20" s="76">
        <v>921.11199999999997</v>
      </c>
      <c r="C20" s="77">
        <v>878.90199999999993</v>
      </c>
      <c r="D20" s="77">
        <v>943.56500000000005</v>
      </c>
      <c r="E20" s="77">
        <v>939.55100000000004</v>
      </c>
      <c r="F20" s="77">
        <v>939.63099999999997</v>
      </c>
      <c r="G20" s="77">
        <v>868.80600000000015</v>
      </c>
      <c r="H20" s="77">
        <v>887.78199999999993</v>
      </c>
      <c r="I20" s="77">
        <v>939.4340000000002</v>
      </c>
      <c r="J20" s="77">
        <v>936.43899999999996</v>
      </c>
      <c r="K20" s="77">
        <v>978.83199999999999</v>
      </c>
      <c r="L20" s="77">
        <v>971.77899999999988</v>
      </c>
      <c r="M20" s="77">
        <v>967.68299999999999</v>
      </c>
      <c r="N20" s="77">
        <v>973.66000000000008</v>
      </c>
      <c r="O20" s="77">
        <v>986.51800000000014</v>
      </c>
      <c r="P20" s="77">
        <v>1011.3240000000001</v>
      </c>
      <c r="Q20" s="77">
        <v>1013.6479999999999</v>
      </c>
      <c r="R20" s="77">
        <v>1039.2439999999999</v>
      </c>
      <c r="S20" s="77">
        <v>984.21799999999996</v>
      </c>
      <c r="T20" s="77">
        <v>967.33399999999995</v>
      </c>
      <c r="U20" s="77">
        <v>980.74300000000005</v>
      </c>
      <c r="V20" s="77">
        <v>964.12700000000018</v>
      </c>
      <c r="W20" s="77">
        <v>915.43799999999999</v>
      </c>
      <c r="X20" s="77">
        <v>916.08400000000017</v>
      </c>
      <c r="Y20" s="77">
        <v>890.16000000000008</v>
      </c>
      <c r="Z20" s="78"/>
      <c r="AA20" s="79">
        <f t="shared" si="2"/>
        <v>22816.013999999996</v>
      </c>
    </row>
    <row r="21" spans="1:27" ht="25.15" customHeight="1" x14ac:dyDescent="0.2">
      <c r="A21" s="75" t="s">
        <v>16</v>
      </c>
      <c r="B21" s="80">
        <v>3029.8569999999995</v>
      </c>
      <c r="C21" s="81">
        <v>2853.0519999999997</v>
      </c>
      <c r="D21" s="81">
        <v>2819.473</v>
      </c>
      <c r="E21" s="81">
        <v>2757.2570000000001</v>
      </c>
      <c r="F21" s="81">
        <v>2729.0260000000003</v>
      </c>
      <c r="G21" s="81">
        <v>2645.9480000000003</v>
      </c>
      <c r="H21" s="81">
        <v>2693.9670000000001</v>
      </c>
      <c r="I21" s="81">
        <v>2820.3710000000001</v>
      </c>
      <c r="J21" s="81">
        <v>3083.489</v>
      </c>
      <c r="K21" s="81">
        <v>3570.1150000000002</v>
      </c>
      <c r="L21" s="81">
        <v>3782.49</v>
      </c>
      <c r="M21" s="81">
        <v>3985.4580000000001</v>
      </c>
      <c r="N21" s="81">
        <v>4110.8630000000003</v>
      </c>
      <c r="O21" s="81">
        <v>4047.1689999999999</v>
      </c>
      <c r="P21" s="81">
        <v>3901.413</v>
      </c>
      <c r="Q21" s="81">
        <v>3726.2620000000006</v>
      </c>
      <c r="R21" s="81">
        <v>3724.8389999999999</v>
      </c>
      <c r="S21" s="81">
        <v>3645.2260000000001</v>
      </c>
      <c r="T21" s="81">
        <v>3618.9069999999997</v>
      </c>
      <c r="U21" s="81">
        <v>3820.9520000000002</v>
      </c>
      <c r="V21" s="81">
        <v>3977.9990000000007</v>
      </c>
      <c r="W21" s="81">
        <v>3810.4640000000004</v>
      </c>
      <c r="X21" s="81">
        <v>3600.8419999999996</v>
      </c>
      <c r="Y21" s="81">
        <v>3244.3589999999995</v>
      </c>
      <c r="Z21" s="78"/>
      <c r="AA21" s="79">
        <f t="shared" si="2"/>
        <v>81999.79800000001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98.5</v>
      </c>
      <c r="C23" s="77">
        <v>78.5</v>
      </c>
      <c r="D23" s="77">
        <v>70.5</v>
      </c>
      <c r="E23" s="77">
        <v>68.5</v>
      </c>
      <c r="F23" s="77">
        <v>66</v>
      </c>
      <c r="G23" s="77">
        <v>72.5</v>
      </c>
      <c r="H23" s="77">
        <v>96.5</v>
      </c>
      <c r="I23" s="77">
        <v>114.5</v>
      </c>
      <c r="J23" s="77">
        <v>110.5</v>
      </c>
      <c r="K23" s="77">
        <v>98</v>
      </c>
      <c r="L23" s="77">
        <v>99</v>
      </c>
      <c r="M23" s="77">
        <v>93.5</v>
      </c>
      <c r="N23" s="77">
        <v>81.5</v>
      </c>
      <c r="O23" s="77">
        <v>77.5</v>
      </c>
      <c r="P23" s="77">
        <v>81</v>
      </c>
      <c r="Q23" s="77">
        <v>80.5</v>
      </c>
      <c r="R23" s="77">
        <v>114</v>
      </c>
      <c r="S23" s="77">
        <v>143.5</v>
      </c>
      <c r="T23" s="77">
        <v>163</v>
      </c>
      <c r="U23" s="77">
        <v>173</v>
      </c>
      <c r="V23" s="77">
        <v>151.5</v>
      </c>
      <c r="W23" s="77">
        <v>147</v>
      </c>
      <c r="X23" s="77">
        <v>147.5</v>
      </c>
      <c r="Y23" s="77">
        <v>105.5</v>
      </c>
      <c r="Z23" s="77"/>
      <c r="AA23" s="79">
        <f t="shared" si="2"/>
        <v>2532</v>
      </c>
    </row>
    <row r="24" spans="1:27" ht="25.15" customHeight="1" x14ac:dyDescent="0.2">
      <c r="A24" s="85" t="s">
        <v>19</v>
      </c>
      <c r="B24" s="77">
        <v>383</v>
      </c>
      <c r="C24" s="77">
        <v>362</v>
      </c>
      <c r="D24" s="77">
        <v>347</v>
      </c>
      <c r="E24" s="77">
        <v>343.00000000000006</v>
      </c>
      <c r="F24" s="77">
        <v>344</v>
      </c>
      <c r="G24" s="77">
        <v>357</v>
      </c>
      <c r="H24" s="77">
        <v>392</v>
      </c>
      <c r="I24" s="77">
        <v>440</v>
      </c>
      <c r="J24" s="77">
        <v>481</v>
      </c>
      <c r="K24" s="77">
        <v>500</v>
      </c>
      <c r="L24" s="77">
        <v>508</v>
      </c>
      <c r="M24" s="77">
        <v>514</v>
      </c>
      <c r="N24" s="77">
        <v>519</v>
      </c>
      <c r="O24" s="77">
        <v>511</v>
      </c>
      <c r="P24" s="77">
        <v>496</v>
      </c>
      <c r="Q24" s="77">
        <v>491</v>
      </c>
      <c r="R24" s="77">
        <v>501.00000000000006</v>
      </c>
      <c r="S24" s="77">
        <v>514</v>
      </c>
      <c r="T24" s="77">
        <v>517</v>
      </c>
      <c r="U24" s="77">
        <v>522</v>
      </c>
      <c r="V24" s="77">
        <v>506.99999999999994</v>
      </c>
      <c r="W24" s="77">
        <v>469</v>
      </c>
      <c r="X24" s="77">
        <v>431.00000000000006</v>
      </c>
      <c r="Y24" s="77">
        <v>383</v>
      </c>
      <c r="Z24" s="77"/>
      <c r="AA24" s="79">
        <f t="shared" si="2"/>
        <v>10832</v>
      </c>
    </row>
    <row r="25" spans="1:27" ht="30" customHeight="1" thickBot="1" x14ac:dyDescent="0.25">
      <c r="A25" s="86" t="s">
        <v>20</v>
      </c>
      <c r="B25" s="87">
        <f t="shared" ref="B25:AA25" si="3">SUM(B19:B24)</f>
        <v>5141.7279999999992</v>
      </c>
      <c r="C25" s="88">
        <f t="shared" si="3"/>
        <v>4885.8609999999999</v>
      </c>
      <c r="D25" s="88">
        <f t="shared" si="3"/>
        <v>4882.3320000000003</v>
      </c>
      <c r="E25" s="88">
        <f t="shared" si="3"/>
        <v>4811.7119999999995</v>
      </c>
      <c r="F25" s="88">
        <f t="shared" si="3"/>
        <v>4796.9269999999997</v>
      </c>
      <c r="G25" s="88">
        <f t="shared" si="3"/>
        <v>4652.4380000000001</v>
      </c>
      <c r="H25" s="88">
        <f t="shared" si="3"/>
        <v>4771.4310000000005</v>
      </c>
      <c r="I25" s="88">
        <f t="shared" si="3"/>
        <v>5001.5870000000004</v>
      </c>
      <c r="J25" s="88">
        <f t="shared" si="3"/>
        <v>5318.5940000000001</v>
      </c>
      <c r="K25" s="88">
        <f t="shared" si="3"/>
        <v>5844.7190000000001</v>
      </c>
      <c r="L25" s="88">
        <f t="shared" si="3"/>
        <v>6043.4120000000003</v>
      </c>
      <c r="M25" s="88">
        <f t="shared" si="3"/>
        <v>6250.0750000000007</v>
      </c>
      <c r="N25" s="88">
        <f t="shared" si="3"/>
        <v>6381.0720000000001</v>
      </c>
      <c r="O25" s="88">
        <f t="shared" si="3"/>
        <v>6306.0990000000002</v>
      </c>
      <c r="P25" s="88">
        <f t="shared" si="3"/>
        <v>6178.2470000000003</v>
      </c>
      <c r="Q25" s="88">
        <f t="shared" si="3"/>
        <v>6021.6900000000005</v>
      </c>
      <c r="R25" s="88">
        <f t="shared" si="3"/>
        <v>6111.0889999999999</v>
      </c>
      <c r="S25" s="88">
        <f t="shared" si="3"/>
        <v>6026.5619999999999</v>
      </c>
      <c r="T25" s="88">
        <f t="shared" si="3"/>
        <v>6010.1229999999996</v>
      </c>
      <c r="U25" s="88">
        <f t="shared" si="3"/>
        <v>6210.0780000000004</v>
      </c>
      <c r="V25" s="88">
        <f t="shared" si="3"/>
        <v>6309.2540000000008</v>
      </c>
      <c r="W25" s="88">
        <f t="shared" si="3"/>
        <v>6044.6590000000006</v>
      </c>
      <c r="X25" s="88">
        <f t="shared" si="3"/>
        <v>5790.0550000000003</v>
      </c>
      <c r="Y25" s="88">
        <f t="shared" si="3"/>
        <v>5297.0959999999995</v>
      </c>
      <c r="Z25" s="89">
        <f t="shared" si="3"/>
        <v>0</v>
      </c>
      <c r="AA25" s="90">
        <f t="shared" si="3"/>
        <v>135086.84000000003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598.5</v>
      </c>
      <c r="C28" s="72">
        <v>557.5</v>
      </c>
      <c r="D28" s="72">
        <v>534.5</v>
      </c>
      <c r="E28" s="72">
        <v>528.5</v>
      </c>
      <c r="F28" s="72">
        <v>527</v>
      </c>
      <c r="G28" s="72">
        <v>546.5</v>
      </c>
      <c r="H28" s="72">
        <v>638.11</v>
      </c>
      <c r="I28" s="72">
        <v>729.44</v>
      </c>
      <c r="J28" s="72">
        <v>772.57</v>
      </c>
      <c r="K28" s="72">
        <v>784.72</v>
      </c>
      <c r="L28" s="72">
        <v>774.53</v>
      </c>
      <c r="M28" s="72">
        <v>779.61</v>
      </c>
      <c r="N28" s="72">
        <v>772.11</v>
      </c>
      <c r="O28" s="72">
        <v>758.35</v>
      </c>
      <c r="P28" s="72">
        <v>740.42</v>
      </c>
      <c r="Q28" s="72">
        <v>728.07</v>
      </c>
      <c r="R28" s="72">
        <v>767.64</v>
      </c>
      <c r="S28" s="72">
        <v>805.99</v>
      </c>
      <c r="T28" s="72">
        <v>825.34</v>
      </c>
      <c r="U28" s="72">
        <v>816.75</v>
      </c>
      <c r="V28" s="72">
        <v>772.5</v>
      </c>
      <c r="W28" s="72">
        <v>710</v>
      </c>
      <c r="X28" s="72">
        <v>672.5</v>
      </c>
      <c r="Y28" s="72">
        <v>607.5</v>
      </c>
      <c r="Z28" s="73"/>
      <c r="AA28" s="74">
        <f>SUM(B28:Z28)</f>
        <v>16748.650000000001</v>
      </c>
    </row>
    <row r="29" spans="1:27" ht="25.15" customHeight="1" x14ac:dyDescent="0.2">
      <c r="A29" s="75" t="s">
        <v>23</v>
      </c>
      <c r="B29" s="76">
        <v>4568.2280000000001</v>
      </c>
      <c r="C29" s="77">
        <v>4353.3609999999999</v>
      </c>
      <c r="D29" s="77">
        <v>4375.8320000000003</v>
      </c>
      <c r="E29" s="77">
        <v>4308.2120000000004</v>
      </c>
      <c r="F29" s="77">
        <v>4294.9269999999997</v>
      </c>
      <c r="G29" s="77">
        <v>4143.9380000000001</v>
      </c>
      <c r="H29" s="77">
        <v>4307.3209999999999</v>
      </c>
      <c r="I29" s="77">
        <v>4616.1469999999999</v>
      </c>
      <c r="J29" s="77">
        <v>4765.0240000000003</v>
      </c>
      <c r="K29" s="77">
        <v>5274.1959999999999</v>
      </c>
      <c r="L29" s="77">
        <v>5490.357</v>
      </c>
      <c r="M29" s="77">
        <v>5760.4530000000004</v>
      </c>
      <c r="N29" s="77">
        <v>5875.1819999999998</v>
      </c>
      <c r="O29" s="77">
        <v>5798.982</v>
      </c>
      <c r="P29" s="77">
        <v>5650.8270000000002</v>
      </c>
      <c r="Q29" s="77">
        <v>5429.62</v>
      </c>
      <c r="R29" s="77">
        <v>5473.4489999999996</v>
      </c>
      <c r="S29" s="77">
        <v>5335.5720000000001</v>
      </c>
      <c r="T29" s="77">
        <v>5344.6059999999998</v>
      </c>
      <c r="U29" s="77">
        <v>5545.1509999999998</v>
      </c>
      <c r="V29" s="77">
        <v>5705.7539999999999</v>
      </c>
      <c r="W29" s="77">
        <v>5436.6589999999997</v>
      </c>
      <c r="X29" s="77">
        <v>5178.5550000000003</v>
      </c>
      <c r="Y29" s="77">
        <v>4795.5959999999995</v>
      </c>
      <c r="Z29" s="78"/>
      <c r="AA29" s="79">
        <f>SUM(B29:Z29)</f>
        <v>121827.94900000001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5166.7280000000001</v>
      </c>
      <c r="C31" s="62">
        <f t="shared" si="4"/>
        <v>4910.8609999999999</v>
      </c>
      <c r="D31" s="62">
        <f t="shared" si="4"/>
        <v>4910.3320000000003</v>
      </c>
      <c r="E31" s="62">
        <f t="shared" si="4"/>
        <v>4836.7120000000004</v>
      </c>
      <c r="F31" s="62">
        <f t="shared" si="4"/>
        <v>4821.9269999999997</v>
      </c>
      <c r="G31" s="62">
        <f t="shared" si="4"/>
        <v>4690.4380000000001</v>
      </c>
      <c r="H31" s="62">
        <f t="shared" si="4"/>
        <v>4945.4309999999996</v>
      </c>
      <c r="I31" s="62">
        <f t="shared" si="4"/>
        <v>5345.5869999999995</v>
      </c>
      <c r="J31" s="62">
        <f t="shared" si="4"/>
        <v>5537.5940000000001</v>
      </c>
      <c r="K31" s="62">
        <f t="shared" si="4"/>
        <v>6058.9160000000002</v>
      </c>
      <c r="L31" s="62">
        <f t="shared" si="4"/>
        <v>6264.8869999999997</v>
      </c>
      <c r="M31" s="62">
        <f t="shared" si="4"/>
        <v>6540.0630000000001</v>
      </c>
      <c r="N31" s="62">
        <f t="shared" si="4"/>
        <v>6647.2919999999995</v>
      </c>
      <c r="O31" s="62">
        <f t="shared" si="4"/>
        <v>6557.3320000000003</v>
      </c>
      <c r="P31" s="62">
        <f t="shared" si="4"/>
        <v>6391.2470000000003</v>
      </c>
      <c r="Q31" s="62">
        <f t="shared" si="4"/>
        <v>6157.69</v>
      </c>
      <c r="R31" s="62">
        <f t="shared" si="4"/>
        <v>6241.0889999999999</v>
      </c>
      <c r="S31" s="62">
        <f t="shared" si="4"/>
        <v>6141.5619999999999</v>
      </c>
      <c r="T31" s="62">
        <f t="shared" si="4"/>
        <v>6169.9459999999999</v>
      </c>
      <c r="U31" s="62">
        <f t="shared" si="4"/>
        <v>6361.9009999999998</v>
      </c>
      <c r="V31" s="62">
        <f t="shared" si="4"/>
        <v>6478.2539999999999</v>
      </c>
      <c r="W31" s="62">
        <f t="shared" si="4"/>
        <v>6146.6589999999997</v>
      </c>
      <c r="X31" s="62">
        <f t="shared" si="4"/>
        <v>5851.0550000000003</v>
      </c>
      <c r="Y31" s="62">
        <f t="shared" si="4"/>
        <v>5403.0959999999995</v>
      </c>
      <c r="Z31" s="63">
        <f t="shared" si="4"/>
        <v>0</v>
      </c>
      <c r="AA31" s="64">
        <f t="shared" si="4"/>
        <v>138576.59900000002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25</v>
      </c>
      <c r="C34" s="95">
        <v>25</v>
      </c>
      <c r="D34" s="95">
        <v>25</v>
      </c>
      <c r="E34" s="95">
        <v>25</v>
      </c>
      <c r="F34" s="95">
        <v>25</v>
      </c>
      <c r="G34" s="95">
        <v>25</v>
      </c>
      <c r="H34" s="95">
        <v>75</v>
      </c>
      <c r="I34" s="95">
        <v>117</v>
      </c>
      <c r="J34" s="95">
        <v>87</v>
      </c>
      <c r="K34" s="95">
        <v>126</v>
      </c>
      <c r="L34" s="95">
        <v>173</v>
      </c>
      <c r="M34" s="95">
        <v>163</v>
      </c>
      <c r="N34" s="95">
        <v>137</v>
      </c>
      <c r="O34" s="95">
        <v>131</v>
      </c>
      <c r="P34" s="95">
        <v>114</v>
      </c>
      <c r="Q34" s="95">
        <v>114</v>
      </c>
      <c r="R34" s="95">
        <v>108</v>
      </c>
      <c r="S34" s="95">
        <v>95</v>
      </c>
      <c r="T34" s="95">
        <v>83.823000000000008</v>
      </c>
      <c r="U34" s="95">
        <v>63</v>
      </c>
      <c r="V34" s="95">
        <v>68</v>
      </c>
      <c r="W34" s="95">
        <v>42</v>
      </c>
      <c r="X34" s="95">
        <v>43</v>
      </c>
      <c r="Y34" s="95">
        <v>63</v>
      </c>
      <c r="Z34" s="96"/>
      <c r="AA34" s="74">
        <f t="shared" ref="AA34:AA39" si="5">SUM(B34:Z34)</f>
        <v>1952.8230000000001</v>
      </c>
    </row>
    <row r="35" spans="1:27" ht="25.15" customHeight="1" x14ac:dyDescent="0.2">
      <c r="A35" s="97" t="s">
        <v>41</v>
      </c>
      <c r="B35" s="98"/>
      <c r="C35" s="99"/>
      <c r="D35" s="99">
        <v>3</v>
      </c>
      <c r="E35" s="99"/>
      <c r="F35" s="99"/>
      <c r="G35" s="99">
        <v>13</v>
      </c>
      <c r="H35" s="99">
        <v>70</v>
      </c>
      <c r="I35" s="99">
        <v>70</v>
      </c>
      <c r="J35" s="99">
        <v>80</v>
      </c>
      <c r="K35" s="99">
        <v>20</v>
      </c>
      <c r="L35" s="99"/>
      <c r="M35" s="99"/>
      <c r="N35" s="99"/>
      <c r="O35" s="99"/>
      <c r="P35" s="99"/>
      <c r="Q35" s="99"/>
      <c r="R35" s="99"/>
      <c r="S35" s="99">
        <v>20</v>
      </c>
      <c r="T35" s="99">
        <v>76</v>
      </c>
      <c r="U35" s="99">
        <v>88.823000000000008</v>
      </c>
      <c r="V35" s="99">
        <v>101</v>
      </c>
      <c r="W35" s="99">
        <v>60</v>
      </c>
      <c r="X35" s="99">
        <v>18</v>
      </c>
      <c r="Y35" s="99">
        <v>43</v>
      </c>
      <c r="Z35" s="100"/>
      <c r="AA35" s="79">
        <f t="shared" si="5"/>
        <v>662.82299999999998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23</v>
      </c>
      <c r="U36" s="99">
        <v>182.9</v>
      </c>
      <c r="V36" s="99">
        <v>58.6</v>
      </c>
      <c r="W36" s="99">
        <v>339.4</v>
      </c>
      <c r="X36" s="99"/>
      <c r="Y36" s="99"/>
      <c r="Z36" s="100"/>
      <c r="AA36" s="79">
        <f t="shared" si="5"/>
        <v>603.9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29</v>
      </c>
      <c r="I37" s="99">
        <v>157</v>
      </c>
      <c r="J37" s="99">
        <v>52</v>
      </c>
      <c r="K37" s="99">
        <v>68.197000000000003</v>
      </c>
      <c r="L37" s="99">
        <v>48.475000000000001</v>
      </c>
      <c r="M37" s="99">
        <v>126.988</v>
      </c>
      <c r="N37" s="99">
        <v>129.22</v>
      </c>
      <c r="O37" s="99">
        <v>120.233</v>
      </c>
      <c r="P37" s="99">
        <v>99</v>
      </c>
      <c r="Q37" s="99">
        <v>22</v>
      </c>
      <c r="R37" s="99">
        <v>22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874.11300000000006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393.7</v>
      </c>
      <c r="R38" s="99">
        <v>500</v>
      </c>
      <c r="S38" s="99">
        <v>500</v>
      </c>
      <c r="T38" s="99">
        <v>500</v>
      </c>
      <c r="U38" s="99">
        <v>500</v>
      </c>
      <c r="V38" s="99">
        <v>467.6</v>
      </c>
      <c r="W38" s="99">
        <v>500</v>
      </c>
      <c r="X38" s="99">
        <v>500</v>
      </c>
      <c r="Y38" s="99">
        <v>500</v>
      </c>
      <c r="Z38" s="100"/>
      <c r="AA38" s="79">
        <f t="shared" si="5"/>
        <v>11861.300000000001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525</v>
      </c>
      <c r="C39" s="88">
        <f t="shared" si="6"/>
        <v>525</v>
      </c>
      <c r="D39" s="88">
        <f t="shared" si="6"/>
        <v>528</v>
      </c>
      <c r="E39" s="88">
        <f t="shared" si="6"/>
        <v>525</v>
      </c>
      <c r="F39" s="88">
        <f t="shared" si="6"/>
        <v>525</v>
      </c>
      <c r="G39" s="88">
        <f t="shared" si="6"/>
        <v>538</v>
      </c>
      <c r="H39" s="88">
        <f t="shared" si="6"/>
        <v>674</v>
      </c>
      <c r="I39" s="88">
        <f t="shared" si="6"/>
        <v>844</v>
      </c>
      <c r="J39" s="88">
        <f t="shared" si="6"/>
        <v>719</v>
      </c>
      <c r="K39" s="88">
        <f t="shared" si="6"/>
        <v>714.197</v>
      </c>
      <c r="L39" s="88">
        <f t="shared" si="6"/>
        <v>721.47500000000002</v>
      </c>
      <c r="M39" s="88">
        <f t="shared" si="6"/>
        <v>789.98800000000006</v>
      </c>
      <c r="N39" s="88">
        <f t="shared" si="6"/>
        <v>766.22</v>
      </c>
      <c r="O39" s="88">
        <f t="shared" si="6"/>
        <v>751.23299999999995</v>
      </c>
      <c r="P39" s="88">
        <f t="shared" si="6"/>
        <v>713</v>
      </c>
      <c r="Q39" s="88">
        <f t="shared" si="6"/>
        <v>529.70000000000005</v>
      </c>
      <c r="R39" s="88">
        <f t="shared" si="6"/>
        <v>630</v>
      </c>
      <c r="S39" s="88">
        <f t="shared" si="6"/>
        <v>615</v>
      </c>
      <c r="T39" s="88">
        <f t="shared" si="6"/>
        <v>682.82299999999998</v>
      </c>
      <c r="U39" s="88">
        <f t="shared" si="6"/>
        <v>834.72299999999996</v>
      </c>
      <c r="V39" s="88">
        <f t="shared" si="6"/>
        <v>695.2</v>
      </c>
      <c r="W39" s="88">
        <f t="shared" si="6"/>
        <v>941.4</v>
      </c>
      <c r="X39" s="88">
        <f t="shared" si="6"/>
        <v>561</v>
      </c>
      <c r="Y39" s="88">
        <f t="shared" si="6"/>
        <v>606</v>
      </c>
      <c r="Z39" s="89">
        <f t="shared" si="6"/>
        <v>0</v>
      </c>
      <c r="AA39" s="90">
        <f t="shared" si="5"/>
        <v>15954.959000000003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23</v>
      </c>
      <c r="U44" s="99">
        <v>182.9</v>
      </c>
      <c r="V44" s="99">
        <v>58.6</v>
      </c>
      <c r="W44" s="99">
        <v>339.4</v>
      </c>
      <c r="X44" s="99"/>
      <c r="Y44" s="99"/>
      <c r="Z44" s="100"/>
      <c r="AA44" s="79">
        <f t="shared" si="7"/>
        <v>603.9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393.7</v>
      </c>
      <c r="R46" s="99">
        <v>500</v>
      </c>
      <c r="S46" s="99">
        <v>500</v>
      </c>
      <c r="T46" s="99">
        <v>500</v>
      </c>
      <c r="U46" s="99">
        <v>500</v>
      </c>
      <c r="V46" s="99">
        <v>467.6</v>
      </c>
      <c r="W46" s="99">
        <v>500</v>
      </c>
      <c r="X46" s="99">
        <v>500</v>
      </c>
      <c r="Y46" s="99">
        <v>500</v>
      </c>
      <c r="Z46" s="100"/>
      <c r="AA46" s="79">
        <f t="shared" si="7"/>
        <v>11861.300000000001</v>
      </c>
    </row>
    <row r="47" spans="1:27" ht="25.15" customHeight="1" x14ac:dyDescent="0.2">
      <c r="A47" s="85" t="s">
        <v>47</v>
      </c>
      <c r="B47" s="98">
        <v>122</v>
      </c>
      <c r="C47" s="99">
        <v>106</v>
      </c>
      <c r="D47" s="99">
        <v>96</v>
      </c>
      <c r="E47" s="99">
        <v>96</v>
      </c>
      <c r="F47" s="99">
        <v>100</v>
      </c>
      <c r="G47" s="99">
        <v>114</v>
      </c>
      <c r="H47" s="99">
        <v>138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120</v>
      </c>
      <c r="Z47" s="100"/>
      <c r="AA47" s="79">
        <f t="shared" si="7"/>
        <v>3292</v>
      </c>
    </row>
    <row r="48" spans="1:27" ht="30" customHeight="1" thickBot="1" x14ac:dyDescent="0.25">
      <c r="A48" s="86" t="s">
        <v>48</v>
      </c>
      <c r="B48" s="87">
        <f>SUM(B42:B47)</f>
        <v>622</v>
      </c>
      <c r="C48" s="88">
        <f t="shared" ref="C48:Z48" si="8">SUM(C42:C47)</f>
        <v>606</v>
      </c>
      <c r="D48" s="88">
        <f t="shared" si="8"/>
        <v>596</v>
      </c>
      <c r="E48" s="88">
        <f t="shared" si="8"/>
        <v>596</v>
      </c>
      <c r="F48" s="88">
        <f t="shared" si="8"/>
        <v>600</v>
      </c>
      <c r="G48" s="88">
        <f t="shared" si="8"/>
        <v>614</v>
      </c>
      <c r="H48" s="88">
        <f t="shared" si="8"/>
        <v>638</v>
      </c>
      <c r="I48" s="88">
        <f t="shared" si="8"/>
        <v>650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543.70000000000005</v>
      </c>
      <c r="R48" s="88">
        <f t="shared" si="8"/>
        <v>650</v>
      </c>
      <c r="S48" s="88">
        <f t="shared" si="8"/>
        <v>650</v>
      </c>
      <c r="T48" s="88">
        <f t="shared" si="8"/>
        <v>673</v>
      </c>
      <c r="U48" s="88">
        <f t="shared" si="8"/>
        <v>832.9</v>
      </c>
      <c r="V48" s="88">
        <f t="shared" si="8"/>
        <v>676.2</v>
      </c>
      <c r="W48" s="88">
        <f t="shared" si="8"/>
        <v>989.4</v>
      </c>
      <c r="X48" s="88">
        <f t="shared" si="8"/>
        <v>650</v>
      </c>
      <c r="Y48" s="88">
        <f t="shared" si="8"/>
        <v>620</v>
      </c>
      <c r="Z48" s="89">
        <f t="shared" si="8"/>
        <v>0</v>
      </c>
      <c r="AA48" s="90">
        <f t="shared" si="7"/>
        <v>15757.2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5666.7279999999992</v>
      </c>
      <c r="C51" s="88">
        <f t="shared" si="10"/>
        <v>5410.8609999999999</v>
      </c>
      <c r="D51" s="88">
        <f t="shared" si="10"/>
        <v>5410.3320000000003</v>
      </c>
      <c r="E51" s="88">
        <f t="shared" si="10"/>
        <v>5336.7119999999995</v>
      </c>
      <c r="F51" s="88">
        <f t="shared" si="10"/>
        <v>5321.9269999999997</v>
      </c>
      <c r="G51" s="88">
        <f t="shared" si="10"/>
        <v>5190.4380000000001</v>
      </c>
      <c r="H51" s="88">
        <f t="shared" si="10"/>
        <v>5445.4310000000005</v>
      </c>
      <c r="I51" s="88">
        <f t="shared" si="10"/>
        <v>5845.5870000000004</v>
      </c>
      <c r="J51" s="88">
        <f t="shared" si="10"/>
        <v>6037.5940000000001</v>
      </c>
      <c r="K51" s="88">
        <f t="shared" si="10"/>
        <v>6558.9160000000002</v>
      </c>
      <c r="L51" s="88">
        <f t="shared" si="10"/>
        <v>6764.8870000000006</v>
      </c>
      <c r="M51" s="88">
        <f t="shared" si="10"/>
        <v>7040.063000000001</v>
      </c>
      <c r="N51" s="88">
        <f t="shared" si="10"/>
        <v>7147.2920000000004</v>
      </c>
      <c r="O51" s="88">
        <f t="shared" si="10"/>
        <v>7057.3320000000003</v>
      </c>
      <c r="P51" s="88">
        <f t="shared" si="10"/>
        <v>6891.2470000000003</v>
      </c>
      <c r="Q51" s="88">
        <f t="shared" si="10"/>
        <v>6551.39</v>
      </c>
      <c r="R51" s="88">
        <f t="shared" si="10"/>
        <v>6741.0889999999999</v>
      </c>
      <c r="S51" s="88">
        <f t="shared" si="10"/>
        <v>6641.5619999999999</v>
      </c>
      <c r="T51" s="88">
        <f t="shared" si="10"/>
        <v>6692.9459999999999</v>
      </c>
      <c r="U51" s="88">
        <f t="shared" si="10"/>
        <v>7044.8010000000004</v>
      </c>
      <c r="V51" s="88">
        <f t="shared" si="10"/>
        <v>7004.4540000000006</v>
      </c>
      <c r="W51" s="88">
        <f t="shared" si="10"/>
        <v>6986.0590000000002</v>
      </c>
      <c r="X51" s="88">
        <f t="shared" si="10"/>
        <v>6351.0550000000003</v>
      </c>
      <c r="Y51" s="88">
        <f t="shared" si="10"/>
        <v>5903.0959999999995</v>
      </c>
      <c r="Z51" s="89">
        <f t="shared" si="10"/>
        <v>0</v>
      </c>
      <c r="AA51" s="104">
        <f>SUM(B51:Z51)</f>
        <v>151041.799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238.2</v>
      </c>
      <c r="C4" s="18">
        <v>184.89999999999998</v>
      </c>
      <c r="D4" s="18">
        <v>13.899999999999977</v>
      </c>
      <c r="E4" s="18">
        <v>4.1999999999999886</v>
      </c>
      <c r="F4" s="18">
        <v>323.8</v>
      </c>
      <c r="G4" s="18">
        <v>260.10000000000002</v>
      </c>
      <c r="H4" s="18">
        <v>332.9</v>
      </c>
      <c r="I4" s="18">
        <v>51.899999999999977</v>
      </c>
      <c r="J4" s="18">
        <v>86.100000000000023</v>
      </c>
      <c r="K4" s="18">
        <v>-175</v>
      </c>
      <c r="L4" s="18">
        <v>-175</v>
      </c>
      <c r="M4" s="18">
        <v>-175</v>
      </c>
      <c r="N4" s="18">
        <v>-175</v>
      </c>
      <c r="O4" s="18">
        <v>-175</v>
      </c>
      <c r="P4" s="18">
        <v>-175</v>
      </c>
      <c r="Q4" s="18">
        <v>-281.3</v>
      </c>
      <c r="R4" s="18">
        <v>-175</v>
      </c>
      <c r="S4" s="18">
        <v>166</v>
      </c>
      <c r="T4" s="18">
        <v>523</v>
      </c>
      <c r="U4" s="18">
        <v>682.9</v>
      </c>
      <c r="V4" s="18">
        <v>526.20000000000005</v>
      </c>
      <c r="W4" s="18">
        <v>839.4</v>
      </c>
      <c r="X4" s="18">
        <v>457.6</v>
      </c>
      <c r="Y4" s="18">
        <v>222.5</v>
      </c>
      <c r="Z4" s="19"/>
      <c r="AA4" s="111">
        <f>SUM(B4:Z4)</f>
        <v>3407.2999999999997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99.6</v>
      </c>
      <c r="C7" s="117">
        <v>92.65</v>
      </c>
      <c r="D7" s="117">
        <v>89.75</v>
      </c>
      <c r="E7" s="117">
        <v>89.96</v>
      </c>
      <c r="F7" s="117">
        <v>87.67</v>
      </c>
      <c r="G7" s="117">
        <v>87.05</v>
      </c>
      <c r="H7" s="117">
        <v>55.93</v>
      </c>
      <c r="I7" s="117">
        <v>60.01</v>
      </c>
      <c r="J7" s="117">
        <v>71.75</v>
      </c>
      <c r="K7" s="117">
        <v>72</v>
      </c>
      <c r="L7" s="117">
        <v>72.34</v>
      </c>
      <c r="M7" s="117">
        <v>59.08</v>
      </c>
      <c r="N7" s="117">
        <v>67.239999999999995</v>
      </c>
      <c r="O7" s="117">
        <v>78</v>
      </c>
      <c r="P7" s="117">
        <v>86.01</v>
      </c>
      <c r="Q7" s="117">
        <v>94.15</v>
      </c>
      <c r="R7" s="117">
        <v>89.4</v>
      </c>
      <c r="S7" s="117">
        <v>93.83</v>
      </c>
      <c r="T7" s="117">
        <v>100.07</v>
      </c>
      <c r="U7" s="117">
        <v>118.83</v>
      </c>
      <c r="V7" s="117">
        <v>139.88</v>
      </c>
      <c r="W7" s="117">
        <v>133.04</v>
      </c>
      <c r="X7" s="117">
        <v>113.23</v>
      </c>
      <c r="Y7" s="117">
        <v>107.89</v>
      </c>
      <c r="Z7" s="118"/>
      <c r="AA7" s="119">
        <f>IF(SUM(B7:Z7)&lt;&gt;0,AVERAGEIF(B7:Z7,"&lt;&gt;"""),"")</f>
        <v>89.973333333333315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261.8</v>
      </c>
      <c r="C13" s="129">
        <v>315.10000000000002</v>
      </c>
      <c r="D13" s="129">
        <v>486.1</v>
      </c>
      <c r="E13" s="129">
        <v>495.8</v>
      </c>
      <c r="F13" s="129">
        <v>176.2</v>
      </c>
      <c r="G13" s="129">
        <v>239.9</v>
      </c>
      <c r="H13" s="129">
        <v>167.1</v>
      </c>
      <c r="I13" s="129">
        <v>448.1</v>
      </c>
      <c r="J13" s="129">
        <v>413.9</v>
      </c>
      <c r="K13" s="129">
        <v>675</v>
      </c>
      <c r="L13" s="129">
        <v>675</v>
      </c>
      <c r="M13" s="129">
        <v>675</v>
      </c>
      <c r="N13" s="129">
        <v>675</v>
      </c>
      <c r="O13" s="129">
        <v>675</v>
      </c>
      <c r="P13" s="129">
        <v>675</v>
      </c>
      <c r="Q13" s="129">
        <v>675</v>
      </c>
      <c r="R13" s="129">
        <v>675</v>
      </c>
      <c r="S13" s="129">
        <v>334</v>
      </c>
      <c r="T13" s="129"/>
      <c r="U13" s="129"/>
      <c r="V13" s="129"/>
      <c r="W13" s="129"/>
      <c r="X13" s="129">
        <v>42.4</v>
      </c>
      <c r="Y13" s="130">
        <v>277.5</v>
      </c>
      <c r="Z13" s="131"/>
      <c r="AA13" s="132">
        <f t="shared" si="0"/>
        <v>9057.9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261.8</v>
      </c>
      <c r="C16" s="135">
        <f t="shared" si="1"/>
        <v>315.10000000000002</v>
      </c>
      <c r="D16" s="135">
        <f t="shared" si="1"/>
        <v>486.1</v>
      </c>
      <c r="E16" s="135">
        <f t="shared" si="1"/>
        <v>495.8</v>
      </c>
      <c r="F16" s="135">
        <f t="shared" si="1"/>
        <v>176.2</v>
      </c>
      <c r="G16" s="135">
        <f t="shared" si="1"/>
        <v>239.9</v>
      </c>
      <c r="H16" s="135">
        <f t="shared" si="1"/>
        <v>167.1</v>
      </c>
      <c r="I16" s="135">
        <f t="shared" si="1"/>
        <v>448.1</v>
      </c>
      <c r="J16" s="135">
        <f t="shared" si="1"/>
        <v>413.9</v>
      </c>
      <c r="K16" s="135">
        <f t="shared" si="1"/>
        <v>675</v>
      </c>
      <c r="L16" s="135">
        <f t="shared" si="1"/>
        <v>675</v>
      </c>
      <c r="M16" s="135">
        <f t="shared" si="1"/>
        <v>675</v>
      </c>
      <c r="N16" s="135">
        <f t="shared" si="1"/>
        <v>675</v>
      </c>
      <c r="O16" s="135">
        <f t="shared" si="1"/>
        <v>675</v>
      </c>
      <c r="P16" s="135">
        <f t="shared" si="1"/>
        <v>675</v>
      </c>
      <c r="Q16" s="135">
        <f t="shared" si="1"/>
        <v>675</v>
      </c>
      <c r="R16" s="135">
        <f t="shared" si="1"/>
        <v>675</v>
      </c>
      <c r="S16" s="135">
        <f t="shared" si="1"/>
        <v>334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42.4</v>
      </c>
      <c r="Y16" s="135">
        <f t="shared" si="1"/>
        <v>277.5</v>
      </c>
      <c r="Z16" s="136" t="str">
        <f t="shared" si="1"/>
        <v/>
      </c>
      <c r="AA16" s="90">
        <f t="shared" si="0"/>
        <v>9057.9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23</v>
      </c>
      <c r="U21" s="129">
        <v>182.9</v>
      </c>
      <c r="V21" s="129">
        <v>58.6</v>
      </c>
      <c r="W21" s="129">
        <v>339.4</v>
      </c>
      <c r="X21" s="129"/>
      <c r="Y21" s="130"/>
      <c r="Z21" s="131"/>
      <c r="AA21" s="132">
        <f t="shared" si="2"/>
        <v>603.9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393.7</v>
      </c>
      <c r="R23" s="133">
        <v>500</v>
      </c>
      <c r="S23" s="133">
        <v>500</v>
      </c>
      <c r="T23" s="133">
        <v>500</v>
      </c>
      <c r="U23" s="133">
        <v>500</v>
      </c>
      <c r="V23" s="133">
        <v>467.6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11861.300000000001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393.7</v>
      </c>
      <c r="R24" s="135">
        <f t="shared" si="3"/>
        <v>500</v>
      </c>
      <c r="S24" s="135">
        <f t="shared" si="3"/>
        <v>500</v>
      </c>
      <c r="T24" s="135">
        <f t="shared" si="3"/>
        <v>523</v>
      </c>
      <c r="U24" s="135">
        <f t="shared" si="3"/>
        <v>682.9</v>
      </c>
      <c r="V24" s="135">
        <f t="shared" si="3"/>
        <v>526.20000000000005</v>
      </c>
      <c r="W24" s="135">
        <f t="shared" si="3"/>
        <v>839.4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12465.2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2023-08-14T11:07:33Z</dcterms:created>
  <dcterms:modified xsi:type="dcterms:W3CDTF">2023-08-14T11:07:34Z</dcterms:modified>
</cp:coreProperties>
</file>