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4" i="6" l="1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3" i="6"/>
  <c r="AA22" i="6"/>
  <c r="AA21" i="6"/>
  <c r="AA20" i="6"/>
  <c r="AA19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7" i="4"/>
  <c r="AA46" i="4"/>
  <c r="AA45" i="4"/>
  <c r="AA44" i="4"/>
  <c r="AA43" i="4"/>
  <c r="AA42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<sst xmlns="http://schemas.openxmlformats.org/spreadsheetml/2006/main" count="117" uniqueCount="53">
  <si>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13/08/2023 14:05:16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</si>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</sst>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02-40F0-B4A4-56C7535828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204</c:v>
                </c:pt>
                <c:pt idx="7">
                  <c:v>241</c:v>
                </c:pt>
                <c:pt idx="8">
                  <c:v>245</c:v>
                </c:pt>
                <c:pt idx="9">
                  <c:v>268</c:v>
                </c:pt>
                <c:pt idx="10">
                  <c:v>272</c:v>
                </c:pt>
                <c:pt idx="11">
                  <c:v>279</c:v>
                </c:pt>
                <c:pt idx="12">
                  <c:v>286</c:v>
                </c:pt>
                <c:pt idx="13">
                  <c:v>274</c:v>
                </c:pt>
                <c:pt idx="14">
                  <c:v>262</c:v>
                </c:pt>
                <c:pt idx="15">
                  <c:v>261</c:v>
                </c:pt>
                <c:pt idx="16">
                  <c:v>277</c:v>
                </c:pt>
                <c:pt idx="17">
                  <c:v>307</c:v>
                </c:pt>
                <c:pt idx="18">
                  <c:v>328</c:v>
                </c:pt>
                <c:pt idx="19">
                  <c:v>339</c:v>
                </c:pt>
                <c:pt idx="20">
                  <c:v>318</c:v>
                </c:pt>
                <c:pt idx="21">
                  <c:v>290</c:v>
                </c:pt>
                <c:pt idx="22">
                  <c:v>254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02-40F0-B4A4-56C7535828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2161.8000000000002</c:v>
                </c:pt>
                <c:pt idx="1">
                  <c:v>1542.5920000000001</c:v>
                </c:pt>
                <c:pt idx="2">
                  <c:v>1320.9</c:v>
                </c:pt>
                <c:pt idx="3">
                  <c:v>1049.9000000000001</c:v>
                </c:pt>
                <c:pt idx="4">
                  <c:v>1007.376</c:v>
                </c:pt>
                <c:pt idx="5">
                  <c:v>1081.508</c:v>
                </c:pt>
                <c:pt idx="6">
                  <c:v>1334.9</c:v>
                </c:pt>
                <c:pt idx="7">
                  <c:v>1008.338</c:v>
                </c:pt>
                <c:pt idx="8">
                  <c:v>462.9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372.56299999999999</c:v>
                </c:pt>
                <c:pt idx="15">
                  <c:v>539.9</c:v>
                </c:pt>
                <c:pt idx="16">
                  <c:v>1149.143</c:v>
                </c:pt>
                <c:pt idx="17">
                  <c:v>2202.1689999999999</c:v>
                </c:pt>
                <c:pt idx="18">
                  <c:v>3104.3890000000001</c:v>
                </c:pt>
                <c:pt idx="19">
                  <c:v>3420.3140000000003</c:v>
                </c:pt>
                <c:pt idx="20">
                  <c:v>3457.1289999999999</c:v>
                </c:pt>
                <c:pt idx="21">
                  <c:v>3462.6689999999999</c:v>
                </c:pt>
                <c:pt idx="22">
                  <c:v>3190.4</c:v>
                </c:pt>
                <c:pt idx="23">
                  <c:v>2947.3249999999998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02-40F0-B4A4-56C7535828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540</c:v>
                </c:pt>
                <c:pt idx="1">
                  <c:v>622</c:v>
                </c:pt>
                <c:pt idx="2">
                  <c:v>699.3</c:v>
                </c:pt>
                <c:pt idx="3">
                  <c:v>996.7</c:v>
                </c:pt>
                <c:pt idx="4">
                  <c:v>756.4</c:v>
                </c:pt>
                <c:pt idx="5">
                  <c:v>778.7</c:v>
                </c:pt>
                <c:pt idx="6">
                  <c:v>543</c:v>
                </c:pt>
                <c:pt idx="7">
                  <c:v>708.5</c:v>
                </c:pt>
                <c:pt idx="8">
                  <c:v>914.4</c:v>
                </c:pt>
                <c:pt idx="9">
                  <c:v>933.2</c:v>
                </c:pt>
                <c:pt idx="10">
                  <c:v>1058</c:v>
                </c:pt>
                <c:pt idx="11">
                  <c:v>1079</c:v>
                </c:pt>
                <c:pt idx="12">
                  <c:v>1122</c:v>
                </c:pt>
                <c:pt idx="13">
                  <c:v>1162.819</c:v>
                </c:pt>
                <c:pt idx="14">
                  <c:v>1188.847</c:v>
                </c:pt>
                <c:pt idx="15">
                  <c:v>1088</c:v>
                </c:pt>
                <c:pt idx="16">
                  <c:v>1047</c:v>
                </c:pt>
                <c:pt idx="17">
                  <c:v>763.9</c:v>
                </c:pt>
                <c:pt idx="18">
                  <c:v>644.29999999999995</c:v>
                </c:pt>
                <c:pt idx="19">
                  <c:v>647.9</c:v>
                </c:pt>
                <c:pt idx="20">
                  <c:v>594</c:v>
                </c:pt>
                <c:pt idx="21">
                  <c:v>576</c:v>
                </c:pt>
                <c:pt idx="22">
                  <c:v>589</c:v>
                </c:pt>
                <c:pt idx="23">
                  <c:v>922.6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02-40F0-B4A4-56C7535828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2594.3640000000005</c:v>
                </c:pt>
                <c:pt idx="1">
                  <c:v>2592.2170000000006</c:v>
                </c:pt>
                <c:pt idx="2">
                  <c:v>2568.3930000000005</c:v>
                </c:pt>
                <c:pt idx="3">
                  <c:v>2559.9050000000007</c:v>
                </c:pt>
                <c:pt idx="4">
                  <c:v>2574.5039999999999</c:v>
                </c:pt>
                <c:pt idx="5">
                  <c:v>2591.8309999999997</c:v>
                </c:pt>
                <c:pt idx="6">
                  <c:v>2804.4030000000002</c:v>
                </c:pt>
                <c:pt idx="7">
                  <c:v>3367.0789999999997</c:v>
                </c:pt>
                <c:pt idx="8">
                  <c:v>4082.8329999999996</c:v>
                </c:pt>
                <c:pt idx="9">
                  <c:v>4774.3909999999996</c:v>
                </c:pt>
                <c:pt idx="10">
                  <c:v>5202.7169999999996</c:v>
                </c:pt>
                <c:pt idx="11">
                  <c:v>5357.7719999999999</c:v>
                </c:pt>
                <c:pt idx="12">
                  <c:v>5413.3830000000007</c:v>
                </c:pt>
                <c:pt idx="13">
                  <c:v>5280.1940000000004</c:v>
                </c:pt>
                <c:pt idx="14">
                  <c:v>4968.9600000000009</c:v>
                </c:pt>
                <c:pt idx="15">
                  <c:v>4437.1100000000015</c:v>
                </c:pt>
                <c:pt idx="16">
                  <c:v>3625.2040000000002</c:v>
                </c:pt>
                <c:pt idx="17">
                  <c:v>2462.9679999999998</c:v>
                </c:pt>
                <c:pt idx="18">
                  <c:v>1563.1290000000004</c:v>
                </c:pt>
                <c:pt idx="19">
                  <c:v>1107.0479999999998</c:v>
                </c:pt>
                <c:pt idx="20">
                  <c:v>1023.5780000000003</c:v>
                </c:pt>
                <c:pt idx="21">
                  <c:v>1002.4209999999999</c:v>
                </c:pt>
                <c:pt idx="22">
                  <c:v>1038.232</c:v>
                </c:pt>
                <c:pt idx="23">
                  <c:v>1084.5199999999998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02-40F0-B4A4-56C7535828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76</c:v>
                </c:pt>
                <c:pt idx="1">
                  <c:v>74</c:v>
                </c:pt>
                <c:pt idx="2">
                  <c:v>73</c:v>
                </c:pt>
                <c:pt idx="3">
                  <c:v>71</c:v>
                </c:pt>
                <c:pt idx="4">
                  <c:v>68</c:v>
                </c:pt>
                <c:pt idx="5">
                  <c:v>66</c:v>
                </c:pt>
                <c:pt idx="6">
                  <c:v>71</c:v>
                </c:pt>
                <c:pt idx="7">
                  <c:v>88</c:v>
                </c:pt>
                <c:pt idx="8">
                  <c:v>105</c:v>
                </c:pt>
                <c:pt idx="9">
                  <c:v>113</c:v>
                </c:pt>
                <c:pt idx="10">
                  <c:v>118</c:v>
                </c:pt>
                <c:pt idx="11">
                  <c:v>119</c:v>
                </c:pt>
                <c:pt idx="12">
                  <c:v>116</c:v>
                </c:pt>
                <c:pt idx="13">
                  <c:v>110</c:v>
                </c:pt>
                <c:pt idx="14">
                  <c:v>103</c:v>
                </c:pt>
                <c:pt idx="15">
                  <c:v>97</c:v>
                </c:pt>
                <c:pt idx="16">
                  <c:v>92</c:v>
                </c:pt>
                <c:pt idx="17">
                  <c:v>81</c:v>
                </c:pt>
                <c:pt idx="18">
                  <c:v>64</c:v>
                </c:pt>
                <c:pt idx="19">
                  <c:v>57</c:v>
                </c:pt>
                <c:pt idx="20">
                  <c:v>57</c:v>
                </c:pt>
                <c:pt idx="21">
                  <c:v>56</c:v>
                </c:pt>
                <c:pt idx="22">
                  <c:v>53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02-40F0-B4A4-56C7535828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377</c:v>
                </c:pt>
                <c:pt idx="5">
                  <c:v>481</c:v>
                </c:pt>
                <c:pt idx="6">
                  <c:v>661</c:v>
                </c:pt>
                <c:pt idx="7">
                  <c:v>661</c:v>
                </c:pt>
                <c:pt idx="8">
                  <c:v>562</c:v>
                </c:pt>
                <c:pt idx="9">
                  <c:v>317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313</c:v>
                </c:pt>
                <c:pt idx="17">
                  <c:v>814</c:v>
                </c:pt>
                <c:pt idx="18">
                  <c:v>1174</c:v>
                </c:pt>
                <c:pt idx="19">
                  <c:v>1551</c:v>
                </c:pt>
                <c:pt idx="20">
                  <c:v>1537</c:v>
                </c:pt>
                <c:pt idx="21">
                  <c:v>1482</c:v>
                </c:pt>
                <c:pt idx="22">
                  <c:v>1018</c:v>
                </c:pt>
                <c:pt idx="23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02-40F0-B4A4-56C75358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5948.1380000000008</c:v>
                </c:pt>
                <c:pt idx="1">
                  <c:v>5406.8430000000008</c:v>
                </c:pt>
                <c:pt idx="2">
                  <c:v>5237.5769999999984</c:v>
                </c:pt>
                <c:pt idx="3">
                  <c:v>5253.48</c:v>
                </c:pt>
                <c:pt idx="4">
                  <c:v>5283.2530000000024</c:v>
                </c:pt>
                <c:pt idx="5">
                  <c:v>5499.0639999999994</c:v>
                </c:pt>
                <c:pt idx="6">
                  <c:v>5926.3119999999999</c:v>
                </c:pt>
                <c:pt idx="7">
                  <c:v>6381.8700000000026</c:v>
                </c:pt>
                <c:pt idx="8">
                  <c:v>6680.1220000000012</c:v>
                </c:pt>
                <c:pt idx="9">
                  <c:v>7041.5209999999988</c:v>
                </c:pt>
                <c:pt idx="10">
                  <c:v>7450.6170000000002</c:v>
                </c:pt>
                <c:pt idx="11">
                  <c:v>7600.6720000000032</c:v>
                </c:pt>
                <c:pt idx="12">
                  <c:v>7703.2829999999994</c:v>
                </c:pt>
                <c:pt idx="13">
                  <c:v>7568.9130000000005</c:v>
                </c:pt>
                <c:pt idx="14">
                  <c:v>7309.37</c:v>
                </c:pt>
                <c:pt idx="15">
                  <c:v>6836.9679999999989</c:v>
                </c:pt>
                <c:pt idx="16">
                  <c:v>7119.3469999999988</c:v>
                </c:pt>
                <c:pt idx="17">
                  <c:v>7247.0510000000004</c:v>
                </c:pt>
                <c:pt idx="18">
                  <c:v>7493.8390000000009</c:v>
                </c:pt>
                <c:pt idx="19">
                  <c:v>7738.2440000000006</c:v>
                </c:pt>
                <c:pt idx="20">
                  <c:v>7602.7390000000023</c:v>
                </c:pt>
                <c:pt idx="21">
                  <c:v>7485.1120000000019</c:v>
                </c:pt>
                <c:pt idx="22">
                  <c:v>6758.6270000000013</c:v>
                </c:pt>
                <c:pt idx="23">
                  <c:v>5949.4430000000002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02-40F0-B4A4-56C75358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95.65</c:v>
                </c:pt>
                <c:pt idx="1">
                  <c:v>86.65</c:v>
                </c:pt>
                <c:pt idx="2">
                  <c:v>79.849999999999994</c:v>
                </c:pt>
                <c:pt idx="3">
                  <c:v>64.89</c:v>
                </c:pt>
                <c:pt idx="4">
                  <c:v>85.06</c:v>
                </c:pt>
                <c:pt idx="5">
                  <c:v>91.06</c:v>
                </c:pt>
                <c:pt idx="6">
                  <c:v>103.2</c:v>
                </c:pt>
                <c:pt idx="7">
                  <c:v>95.58</c:v>
                </c:pt>
                <c:pt idx="8">
                  <c:v>86.12</c:v>
                </c:pt>
                <c:pt idx="9">
                  <c:v>75.7</c:v>
                </c:pt>
                <c:pt idx="10">
                  <c:v>59.2</c:v>
                </c:pt>
                <c:pt idx="11">
                  <c:v>64.760000000000005</c:v>
                </c:pt>
                <c:pt idx="12">
                  <c:v>80.900000000000006</c:v>
                </c:pt>
                <c:pt idx="13">
                  <c:v>91.99</c:v>
                </c:pt>
                <c:pt idx="14">
                  <c:v>93.6</c:v>
                </c:pt>
                <c:pt idx="15">
                  <c:v>98.83</c:v>
                </c:pt>
                <c:pt idx="16">
                  <c:v>84.09</c:v>
                </c:pt>
                <c:pt idx="17">
                  <c:v>100.3</c:v>
                </c:pt>
                <c:pt idx="18">
                  <c:v>111.3</c:v>
                </c:pt>
                <c:pt idx="19">
                  <c:v>140.1</c:v>
                </c:pt>
                <c:pt idx="20">
                  <c:v>153.19999999999999</c:v>
                </c:pt>
                <c:pt idx="21">
                  <c:v>130.19999999999999</c:v>
                </c:pt>
                <c:pt idx="22">
                  <c:v>110.99</c:v>
                </c:pt>
                <c:pt idx="23">
                  <c:v>101.06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02-40F0-B4A4-56C75358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5948.1639999999998</v>
      </c>
      <c r="C4" s="18">
        <v>5406.8089999999984</v>
      </c>
      <c r="D4" s="18">
        <v>5237.5929999999989</v>
      </c>
      <c r="E4" s="18">
        <v>5253.5049999999992</v>
      </c>
      <c r="F4" s="18">
        <v>5283.2800000000007</v>
      </c>
      <c r="G4" s="18">
        <v>5499.0390000000007</v>
      </c>
      <c r="H4" s="18">
        <v>5926.302999999999</v>
      </c>
      <c r="I4" s="18">
        <v>6381.9169999999986</v>
      </c>
      <c r="J4" s="18">
        <v>6680.1330000000007</v>
      </c>
      <c r="K4" s="18">
        <v>7041.491</v>
      </c>
      <c r="L4" s="18">
        <v>7450.6169999999993</v>
      </c>
      <c r="M4" s="18">
        <v>7600.6719999999987</v>
      </c>
      <c r="N4" s="18">
        <v>7703.2830000000004</v>
      </c>
      <c r="O4" s="18">
        <v>7568.9130000000005</v>
      </c>
      <c r="P4" s="18">
        <v>7309.3700000000008</v>
      </c>
      <c r="Q4" s="18">
        <v>6837.0099999999993</v>
      </c>
      <c r="R4" s="18">
        <v>7119.3470000000016</v>
      </c>
      <c r="S4" s="18">
        <v>7247.0370000000003</v>
      </c>
      <c r="T4" s="18">
        <v>7493.8180000000011</v>
      </c>
      <c r="U4" s="18">
        <v>7738.2620000000015</v>
      </c>
      <c r="V4" s="18">
        <v>7602.7070000000003</v>
      </c>
      <c r="W4" s="18">
        <v>7485.09</v>
      </c>
      <c r="X4" s="18">
        <v>6758.6320000000005</v>
      </c>
      <c r="Y4" s="18">
        <v>5949.4450000000015</v>
      </c>
      <c r="Z4" s="19"/>
      <c r="AA4" s="20">
        <f>SUM(B4:Z4)</f>
        <v>160522.43699999998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95.65</v>
      </c>
      <c r="C7" s="28">
        <v>86.65</v>
      </c>
      <c r="D7" s="28">
        <v>79.849999999999994</v>
      </c>
      <c r="E7" s="28">
        <v>64.89</v>
      </c>
      <c r="F7" s="28">
        <v>85.06</v>
      </c>
      <c r="G7" s="28">
        <v>91.06</v>
      </c>
      <c r="H7" s="28">
        <v>103.2</v>
      </c>
      <c r="I7" s="28">
        <v>95.58</v>
      </c>
      <c r="J7" s="28">
        <v>86.12</v>
      </c>
      <c r="K7" s="28">
        <v>75.7</v>
      </c>
      <c r="L7" s="28">
        <v>59.2</v>
      </c>
      <c r="M7" s="28">
        <v>64.760000000000005</v>
      </c>
      <c r="N7" s="28">
        <v>80.900000000000006</v>
      </c>
      <c r="O7" s="28">
        <v>91.99</v>
      </c>
      <c r="P7" s="28">
        <v>93.6</v>
      </c>
      <c r="Q7" s="28">
        <v>98.83</v>
      </c>
      <c r="R7" s="28">
        <v>84.09</v>
      </c>
      <c r="S7" s="28">
        <v>100.3</v>
      </c>
      <c r="T7" s="28">
        <v>111.3</v>
      </c>
      <c r="U7" s="28">
        <v>140.1</v>
      </c>
      <c r="V7" s="28">
        <v>153.19999999999999</v>
      </c>
      <c r="W7" s="28">
        <v>130.19999999999999</v>
      </c>
      <c r="X7" s="28">
        <v>110.99</v>
      </c>
      <c r="Y7" s="28">
        <v>101.06</v>
      </c>
      <c r="Z7" s="29"/>
      <c r="AA7" s="30">
        <f>IF(SUM(B7:Z7)&lt;&gt;0,AVERAGEIF(B7:Z7,"&lt;&gt;"""),"")</f>
        <v>95.178333333333299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192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204</v>
      </c>
      <c r="I11" s="47">
        <v>241</v>
      </c>
      <c r="J11" s="47">
        <v>245</v>
      </c>
      <c r="K11" s="47">
        <v>268</v>
      </c>
      <c r="L11" s="47">
        <v>272</v>
      </c>
      <c r="M11" s="47">
        <v>279</v>
      </c>
      <c r="N11" s="47">
        <v>286</v>
      </c>
      <c r="O11" s="47">
        <v>274</v>
      </c>
      <c r="P11" s="47">
        <v>262</v>
      </c>
      <c r="Q11" s="47">
        <v>261</v>
      </c>
      <c r="R11" s="47">
        <v>277</v>
      </c>
      <c r="S11" s="47">
        <v>307</v>
      </c>
      <c r="T11" s="47">
        <v>328</v>
      </c>
      <c r="U11" s="47">
        <v>339</v>
      </c>
      <c r="V11" s="47">
        <v>318</v>
      </c>
      <c r="W11" s="47">
        <v>290</v>
      </c>
      <c r="X11" s="47">
        <v>254</v>
      </c>
      <c r="Y11" s="47">
        <v>209</v>
      </c>
      <c r="Z11" s="48"/>
      <c r="AA11" s="49">
        <f t="shared" si="0"/>
        <v>6066</v>
      </c>
    </row>
    <row r="12" spans="1:27" ht="24.95" customHeight="1" x14ac:dyDescent="0.2">
      <c r="A12" s="50" t="s">
        <v>8</v>
      </c>
      <c r="B12" s="51">
        <v>2161.8000000000002</v>
      </c>
      <c r="C12" s="52">
        <v>1542.5920000000001</v>
      </c>
      <c r="D12" s="52">
        <v>1320.9</v>
      </c>
      <c r="E12" s="52">
        <v>1049.9000000000001</v>
      </c>
      <c r="F12" s="52">
        <v>1007.376</v>
      </c>
      <c r="G12" s="52">
        <v>1081.508</v>
      </c>
      <c r="H12" s="52">
        <v>1334.9</v>
      </c>
      <c r="I12" s="52">
        <v>1008.338</v>
      </c>
      <c r="J12" s="52">
        <v>462.9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372.56299999999999</v>
      </c>
      <c r="Q12" s="52">
        <v>539.9</v>
      </c>
      <c r="R12" s="52">
        <v>1149.143</v>
      </c>
      <c r="S12" s="52">
        <v>2202.1689999999999</v>
      </c>
      <c r="T12" s="52">
        <v>3104.3890000000001</v>
      </c>
      <c r="U12" s="52">
        <v>3420.3140000000003</v>
      </c>
      <c r="V12" s="52">
        <v>3457.1289999999999</v>
      </c>
      <c r="W12" s="52">
        <v>3462.6689999999999</v>
      </c>
      <c r="X12" s="52">
        <v>3190.4</v>
      </c>
      <c r="Y12" s="52">
        <v>2947.3249999999998</v>
      </c>
      <c r="Z12" s="53"/>
      <c r="AA12" s="54">
        <f t="shared" si="0"/>
        <v>36455.714999999997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377</v>
      </c>
      <c r="G13" s="52">
        <v>481</v>
      </c>
      <c r="H13" s="52">
        <v>661</v>
      </c>
      <c r="I13" s="52">
        <v>661</v>
      </c>
      <c r="J13" s="52">
        <v>562</v>
      </c>
      <c r="K13" s="52">
        <v>317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313</v>
      </c>
      <c r="S13" s="52">
        <v>814</v>
      </c>
      <c r="T13" s="52">
        <v>1174</v>
      </c>
      <c r="U13" s="52">
        <v>1551</v>
      </c>
      <c r="V13" s="52">
        <v>1537</v>
      </c>
      <c r="W13" s="52">
        <v>1482</v>
      </c>
      <c r="X13" s="52">
        <v>1018</v>
      </c>
      <c r="Y13" s="52">
        <v>427</v>
      </c>
      <c r="Z13" s="53"/>
      <c r="AA13" s="54">
        <f t="shared" si="0"/>
        <v>12421</v>
      </c>
    </row>
    <row r="14" spans="1:27" ht="24.95" customHeight="1" x14ac:dyDescent="0.2">
      <c r="A14" s="55" t="s">
        <v>10</v>
      </c>
      <c r="B14" s="56">
        <v>2594.3640000000005</v>
      </c>
      <c r="C14" s="57">
        <v>2592.2170000000006</v>
      </c>
      <c r="D14" s="57">
        <v>2568.3930000000005</v>
      </c>
      <c r="E14" s="57">
        <v>2559.9050000000007</v>
      </c>
      <c r="F14" s="57">
        <v>2574.5039999999999</v>
      </c>
      <c r="G14" s="57">
        <v>2591.8309999999997</v>
      </c>
      <c r="H14" s="57">
        <v>2804.4030000000002</v>
      </c>
      <c r="I14" s="57">
        <v>3367.0789999999997</v>
      </c>
      <c r="J14" s="57">
        <v>4082.8329999999996</v>
      </c>
      <c r="K14" s="57">
        <v>4774.3909999999996</v>
      </c>
      <c r="L14" s="57">
        <v>5202.7169999999996</v>
      </c>
      <c r="M14" s="57">
        <v>5357.7719999999999</v>
      </c>
      <c r="N14" s="57">
        <v>5413.3830000000007</v>
      </c>
      <c r="O14" s="57">
        <v>5280.1940000000004</v>
      </c>
      <c r="P14" s="57">
        <v>4968.9600000000009</v>
      </c>
      <c r="Q14" s="57">
        <v>4437.1100000000015</v>
      </c>
      <c r="R14" s="57">
        <v>3625.2040000000002</v>
      </c>
      <c r="S14" s="57">
        <v>2462.9679999999998</v>
      </c>
      <c r="T14" s="57">
        <v>1563.1290000000004</v>
      </c>
      <c r="U14" s="57">
        <v>1107.0479999999998</v>
      </c>
      <c r="V14" s="57">
        <v>1023.5780000000003</v>
      </c>
      <c r="W14" s="57">
        <v>1002.4209999999999</v>
      </c>
      <c r="X14" s="57">
        <v>1038.232</v>
      </c>
      <c r="Y14" s="57">
        <v>1084.5199999999998</v>
      </c>
      <c r="Z14" s="58"/>
      <c r="AA14" s="59">
        <f t="shared" si="0"/>
        <v>74077.156000000003</v>
      </c>
    </row>
    <row r="15" spans="1:27" ht="24.95" customHeight="1" x14ac:dyDescent="0.2">
      <c r="A15" s="55" t="s">
        <v>11</v>
      </c>
      <c r="B15" s="56">
        <v>76</v>
      </c>
      <c r="C15" s="57">
        <v>74</v>
      </c>
      <c r="D15" s="57">
        <v>73</v>
      </c>
      <c r="E15" s="57">
        <v>71</v>
      </c>
      <c r="F15" s="57">
        <v>68</v>
      </c>
      <c r="G15" s="57">
        <v>66</v>
      </c>
      <c r="H15" s="57">
        <v>71</v>
      </c>
      <c r="I15" s="57">
        <v>88</v>
      </c>
      <c r="J15" s="57">
        <v>105</v>
      </c>
      <c r="K15" s="57">
        <v>113</v>
      </c>
      <c r="L15" s="57">
        <v>118</v>
      </c>
      <c r="M15" s="57">
        <v>119</v>
      </c>
      <c r="N15" s="57">
        <v>116</v>
      </c>
      <c r="O15" s="57">
        <v>110</v>
      </c>
      <c r="P15" s="57">
        <v>103</v>
      </c>
      <c r="Q15" s="57">
        <v>97</v>
      </c>
      <c r="R15" s="57">
        <v>92</v>
      </c>
      <c r="S15" s="57">
        <v>81</v>
      </c>
      <c r="T15" s="57">
        <v>64</v>
      </c>
      <c r="U15" s="57">
        <v>57</v>
      </c>
      <c r="V15" s="57">
        <v>57</v>
      </c>
      <c r="W15" s="57">
        <v>56</v>
      </c>
      <c r="X15" s="57">
        <v>53</v>
      </c>
      <c r="Y15" s="57">
        <v>51</v>
      </c>
      <c r="Z15" s="58"/>
      <c r="AA15" s="59">
        <f t="shared" si="0"/>
        <v>1979</v>
      </c>
    </row>
    <row r="16" spans="1:27" ht="30" customHeight="1" thickBot="1" x14ac:dyDescent="0.25">
      <c r="A16" s="60" t="s">
        <v>12</v>
      </c>
      <c r="B16" s="61">
        <f>IF(LEN(B$2)&gt;0,SUM(B10:B15),"")</f>
        <v>5408.1640000000007</v>
      </c>
      <c r="C16" s="62">
        <f t="shared" ref="C16:Z16" si="1">IF(LEN(C$2)&gt;0,SUM(C10:C15),"")</f>
        <v>4784.8090000000011</v>
      </c>
      <c r="D16" s="62">
        <f t="shared" si="1"/>
        <v>4538.2930000000006</v>
      </c>
      <c r="E16" s="62">
        <f t="shared" si="1"/>
        <v>4256.8050000000003</v>
      </c>
      <c r="F16" s="62">
        <f t="shared" si="1"/>
        <v>4526.88</v>
      </c>
      <c r="G16" s="62">
        <f t="shared" si="1"/>
        <v>4720.3389999999999</v>
      </c>
      <c r="H16" s="62">
        <f t="shared" si="1"/>
        <v>5383.3029999999999</v>
      </c>
      <c r="I16" s="62">
        <f t="shared" si="1"/>
        <v>5673.4169999999995</v>
      </c>
      <c r="J16" s="62">
        <f t="shared" si="1"/>
        <v>5765.7330000000002</v>
      </c>
      <c r="K16" s="62">
        <f t="shared" si="1"/>
        <v>6108.2909999999993</v>
      </c>
      <c r="L16" s="62">
        <f t="shared" si="1"/>
        <v>6392.6170000000002</v>
      </c>
      <c r="M16" s="62">
        <f t="shared" si="1"/>
        <v>6521.6720000000005</v>
      </c>
      <c r="N16" s="62">
        <f t="shared" si="1"/>
        <v>6581.2830000000013</v>
      </c>
      <c r="O16" s="62">
        <f t="shared" si="1"/>
        <v>6406.0940000000001</v>
      </c>
      <c r="P16" s="62">
        <f t="shared" si="1"/>
        <v>6120.523000000001</v>
      </c>
      <c r="Q16" s="62">
        <f t="shared" si="1"/>
        <v>5749.010000000002</v>
      </c>
      <c r="R16" s="62">
        <f t="shared" si="1"/>
        <v>6072.3469999999998</v>
      </c>
      <c r="S16" s="62">
        <f t="shared" si="1"/>
        <v>6483.1369999999997</v>
      </c>
      <c r="T16" s="62">
        <f t="shared" si="1"/>
        <v>6849.518</v>
      </c>
      <c r="U16" s="62">
        <f t="shared" si="1"/>
        <v>7090.3620000000001</v>
      </c>
      <c r="V16" s="62">
        <f t="shared" si="1"/>
        <v>7008.7070000000003</v>
      </c>
      <c r="W16" s="62">
        <f t="shared" si="1"/>
        <v>6909.09</v>
      </c>
      <c r="X16" s="62">
        <f t="shared" si="1"/>
        <v>6169.6319999999996</v>
      </c>
      <c r="Y16" s="62">
        <f t="shared" si="1"/>
        <v>5026.8449999999993</v>
      </c>
      <c r="Z16" s="63" t="str">
        <f t="shared" si="1"/>
        <v/>
      </c>
      <c r="AA16" s="64">
        <f>SUM(AA10:AA15)</f>
        <v>140546.87099999998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2625.9</v>
      </c>
      <c r="C28" s="72">
        <v>2628.9</v>
      </c>
      <c r="D28" s="72">
        <v>2623.9</v>
      </c>
      <c r="E28" s="72">
        <v>2621.9</v>
      </c>
      <c r="F28" s="72">
        <v>2914.9</v>
      </c>
      <c r="G28" s="72">
        <v>3013.9</v>
      </c>
      <c r="H28" s="72">
        <v>3271.51</v>
      </c>
      <c r="I28" s="72">
        <v>3575.84</v>
      </c>
      <c r="J28" s="72">
        <v>3825.97</v>
      </c>
      <c r="K28" s="72">
        <v>3889.62</v>
      </c>
      <c r="L28" s="72">
        <v>3930.43</v>
      </c>
      <c r="M28" s="72">
        <v>3994.01</v>
      </c>
      <c r="N28" s="72">
        <v>3980.51</v>
      </c>
      <c r="O28" s="72">
        <v>3857.75</v>
      </c>
      <c r="P28" s="72">
        <v>3698.32</v>
      </c>
      <c r="Q28" s="72">
        <v>3441.47</v>
      </c>
      <c r="R28" s="72">
        <v>3615.54</v>
      </c>
      <c r="S28" s="72">
        <v>3588.39</v>
      </c>
      <c r="T28" s="72">
        <v>3510.24</v>
      </c>
      <c r="U28" s="72">
        <v>3735.65</v>
      </c>
      <c r="V28" s="72">
        <v>3656.9</v>
      </c>
      <c r="W28" s="72">
        <v>3584.9</v>
      </c>
      <c r="X28" s="72">
        <v>3052.9</v>
      </c>
      <c r="Y28" s="72">
        <v>2211.9</v>
      </c>
      <c r="Z28" s="73"/>
      <c r="AA28" s="74">
        <f>SUM(B28:Z28)</f>
        <v>80851.249999999985</v>
      </c>
    </row>
    <row r="29" spans="1:27" ht="24.95" customHeight="1" x14ac:dyDescent="0.2">
      <c r="A29" s="75" t="s">
        <v>23</v>
      </c>
      <c r="B29" s="76">
        <v>2191.2640000000001</v>
      </c>
      <c r="C29" s="77">
        <v>1561.9090000000001</v>
      </c>
      <c r="D29" s="77">
        <v>1379.393</v>
      </c>
      <c r="E29" s="77">
        <v>1366.905</v>
      </c>
      <c r="F29" s="77">
        <v>1425.98</v>
      </c>
      <c r="G29" s="77">
        <v>1575.4390000000001</v>
      </c>
      <c r="H29" s="77">
        <v>1906.7929999999999</v>
      </c>
      <c r="I29" s="77">
        <v>2049.5770000000002</v>
      </c>
      <c r="J29" s="77">
        <v>2167.7629999999999</v>
      </c>
      <c r="K29" s="77">
        <v>2567.6709999999998</v>
      </c>
      <c r="L29" s="77">
        <v>2739.1869999999999</v>
      </c>
      <c r="M29" s="77">
        <v>2825.6619999999998</v>
      </c>
      <c r="N29" s="77">
        <v>2941.7730000000001</v>
      </c>
      <c r="O29" s="77">
        <v>2930.163</v>
      </c>
      <c r="P29" s="77">
        <v>2830.05</v>
      </c>
      <c r="Q29" s="77">
        <v>2572.54</v>
      </c>
      <c r="R29" s="77">
        <v>1940.807</v>
      </c>
      <c r="S29" s="77">
        <v>1437.7470000000001</v>
      </c>
      <c r="T29" s="77">
        <v>905.27800000000002</v>
      </c>
      <c r="U29" s="77">
        <v>666.71199999999999</v>
      </c>
      <c r="V29" s="77">
        <v>650.80700000000002</v>
      </c>
      <c r="W29" s="77">
        <v>602.19000000000005</v>
      </c>
      <c r="X29" s="77">
        <v>960.73199999999997</v>
      </c>
      <c r="Y29" s="77">
        <v>1050.9449999999999</v>
      </c>
      <c r="Z29" s="78"/>
      <c r="AA29" s="79">
        <f>SUM(B29:Z29)</f>
        <v>43247.287000000004</v>
      </c>
    </row>
    <row r="30" spans="1:27" ht="24.95" customHeight="1" x14ac:dyDescent="0.2">
      <c r="A30" s="82" t="s">
        <v>24</v>
      </c>
      <c r="B30" s="80">
        <v>1131</v>
      </c>
      <c r="C30" s="81">
        <v>1131</v>
      </c>
      <c r="D30" s="81">
        <v>1099</v>
      </c>
      <c r="E30" s="81">
        <v>828</v>
      </c>
      <c r="F30" s="81">
        <v>746</v>
      </c>
      <c r="G30" s="81">
        <v>726</v>
      </c>
      <c r="H30" s="81">
        <v>748</v>
      </c>
      <c r="I30" s="81">
        <v>478</v>
      </c>
      <c r="J30" s="81">
        <v>241</v>
      </c>
      <c r="K30" s="81">
        <v>106</v>
      </c>
      <c r="L30" s="81">
        <v>106</v>
      </c>
      <c r="M30" s="81">
        <v>106</v>
      </c>
      <c r="N30" s="81">
        <v>106</v>
      </c>
      <c r="O30" s="81">
        <v>106</v>
      </c>
      <c r="P30" s="81">
        <v>106</v>
      </c>
      <c r="Q30" s="81">
        <v>148</v>
      </c>
      <c r="R30" s="81">
        <v>888</v>
      </c>
      <c r="S30" s="81">
        <v>1880</v>
      </c>
      <c r="T30" s="81">
        <v>2817</v>
      </c>
      <c r="U30" s="81">
        <v>3276</v>
      </c>
      <c r="V30" s="81">
        <v>3295</v>
      </c>
      <c r="W30" s="81">
        <v>3298</v>
      </c>
      <c r="X30" s="81">
        <v>2745</v>
      </c>
      <c r="Y30" s="81">
        <v>2277</v>
      </c>
      <c r="Z30" s="83"/>
      <c r="AA30" s="84">
        <f>SUM(B30:Z30)</f>
        <v>28388</v>
      </c>
    </row>
    <row r="31" spans="1:27" ht="30" customHeight="1" thickBot="1" x14ac:dyDescent="0.25">
      <c r="A31" s="60" t="s">
        <v>25</v>
      </c>
      <c r="B31" s="61">
        <f>IF(LEN(B$2)&gt;0,SUM(B28:B30),"")</f>
        <v>5948.1640000000007</v>
      </c>
      <c r="C31" s="62">
        <f t="shared" ref="C31:Z31" si="4">IF(LEN(C$2)&gt;0,SUM(C28:C30),"")</f>
        <v>5321.8090000000002</v>
      </c>
      <c r="D31" s="62">
        <f t="shared" si="4"/>
        <v>5102.2929999999997</v>
      </c>
      <c r="E31" s="62">
        <f t="shared" si="4"/>
        <v>4816.8050000000003</v>
      </c>
      <c r="F31" s="62">
        <f t="shared" si="4"/>
        <v>5086.88</v>
      </c>
      <c r="G31" s="62">
        <f t="shared" si="4"/>
        <v>5315.3389999999999</v>
      </c>
      <c r="H31" s="62">
        <f t="shared" si="4"/>
        <v>5926.3029999999999</v>
      </c>
      <c r="I31" s="62">
        <f t="shared" si="4"/>
        <v>6103.4170000000004</v>
      </c>
      <c r="J31" s="62">
        <f t="shared" si="4"/>
        <v>6234.7330000000002</v>
      </c>
      <c r="K31" s="62">
        <f t="shared" si="4"/>
        <v>6563.2909999999993</v>
      </c>
      <c r="L31" s="62">
        <f t="shared" si="4"/>
        <v>6775.6170000000002</v>
      </c>
      <c r="M31" s="62">
        <f t="shared" si="4"/>
        <v>6925.6720000000005</v>
      </c>
      <c r="N31" s="62">
        <f t="shared" si="4"/>
        <v>7028.2830000000004</v>
      </c>
      <c r="O31" s="62">
        <f t="shared" si="4"/>
        <v>6893.9130000000005</v>
      </c>
      <c r="P31" s="62">
        <f t="shared" si="4"/>
        <v>6634.3700000000008</v>
      </c>
      <c r="Q31" s="62">
        <f t="shared" si="4"/>
        <v>6162.01</v>
      </c>
      <c r="R31" s="62">
        <f t="shared" si="4"/>
        <v>6444.3469999999998</v>
      </c>
      <c r="S31" s="62">
        <f t="shared" si="4"/>
        <v>6906.1369999999997</v>
      </c>
      <c r="T31" s="62">
        <f t="shared" si="4"/>
        <v>7232.518</v>
      </c>
      <c r="U31" s="62">
        <f t="shared" si="4"/>
        <v>7678.3620000000001</v>
      </c>
      <c r="V31" s="62">
        <f t="shared" si="4"/>
        <v>7602.7070000000003</v>
      </c>
      <c r="W31" s="62">
        <f t="shared" si="4"/>
        <v>7485.09</v>
      </c>
      <c r="X31" s="62">
        <f t="shared" si="4"/>
        <v>6758.6319999999996</v>
      </c>
      <c r="Y31" s="62">
        <f t="shared" si="4"/>
        <v>5539.8450000000003</v>
      </c>
      <c r="Z31" s="63" t="str">
        <f t="shared" si="4"/>
        <v/>
      </c>
      <c r="AA31" s="64">
        <f>SUM(AA28:AA30)</f>
        <v>152486.53699999998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107</v>
      </c>
      <c r="C34" s="95">
        <v>125</v>
      </c>
      <c r="D34" s="95">
        <v>129</v>
      </c>
      <c r="E34" s="95">
        <v>129</v>
      </c>
      <c r="F34" s="95">
        <v>125</v>
      </c>
      <c r="G34" s="95">
        <v>135</v>
      </c>
      <c r="H34" s="95">
        <v>98</v>
      </c>
      <c r="I34" s="95">
        <v>85</v>
      </c>
      <c r="J34" s="95">
        <v>65</v>
      </c>
      <c r="K34" s="95">
        <v>79</v>
      </c>
      <c r="L34" s="95">
        <v>51</v>
      </c>
      <c r="M34" s="95">
        <v>59</v>
      </c>
      <c r="N34" s="95">
        <v>59</v>
      </c>
      <c r="O34" s="95">
        <v>59</v>
      </c>
      <c r="P34" s="95">
        <v>59</v>
      </c>
      <c r="Q34" s="95">
        <v>89</v>
      </c>
      <c r="R34" s="95">
        <v>64</v>
      </c>
      <c r="S34" s="95">
        <v>69</v>
      </c>
      <c r="T34" s="95">
        <v>54</v>
      </c>
      <c r="U34" s="95">
        <v>167</v>
      </c>
      <c r="V34" s="95">
        <v>163</v>
      </c>
      <c r="W34" s="95">
        <v>122</v>
      </c>
      <c r="X34" s="95">
        <v>133</v>
      </c>
      <c r="Y34" s="95">
        <v>56</v>
      </c>
      <c r="Z34" s="96"/>
      <c r="AA34" s="74">
        <f t="shared" ref="AA34:AA39" si="5">SUM(B34:Z34)</f>
        <v>2281</v>
      </c>
    </row>
    <row r="35" spans="1:27" ht="24.95" customHeight="1" x14ac:dyDescent="0.2">
      <c r="A35" s="97" t="s">
        <v>28</v>
      </c>
      <c r="B35" s="98">
        <v>358</v>
      </c>
      <c r="C35" s="99">
        <v>337</v>
      </c>
      <c r="D35" s="99">
        <v>360</v>
      </c>
      <c r="E35" s="99">
        <v>360</v>
      </c>
      <c r="F35" s="99">
        <v>360</v>
      </c>
      <c r="G35" s="99">
        <v>385</v>
      </c>
      <c r="H35" s="99">
        <v>370</v>
      </c>
      <c r="I35" s="99">
        <v>270</v>
      </c>
      <c r="J35" s="99">
        <v>329</v>
      </c>
      <c r="K35" s="99">
        <v>324</v>
      </c>
      <c r="L35" s="99">
        <v>280</v>
      </c>
      <c r="M35" s="99">
        <v>293</v>
      </c>
      <c r="N35" s="99">
        <v>336</v>
      </c>
      <c r="O35" s="99">
        <v>363</v>
      </c>
      <c r="P35" s="99">
        <v>363</v>
      </c>
      <c r="Q35" s="99">
        <v>227</v>
      </c>
      <c r="R35" s="99">
        <v>233</v>
      </c>
      <c r="S35" s="99">
        <v>279</v>
      </c>
      <c r="T35" s="99">
        <v>254</v>
      </c>
      <c r="U35" s="99">
        <v>346</v>
      </c>
      <c r="V35" s="99">
        <v>356</v>
      </c>
      <c r="W35" s="99">
        <v>379</v>
      </c>
      <c r="X35" s="99">
        <v>381</v>
      </c>
      <c r="Y35" s="99">
        <v>382</v>
      </c>
      <c r="Z35" s="100"/>
      <c r="AA35" s="79">
        <f t="shared" si="5"/>
        <v>7925</v>
      </c>
    </row>
    <row r="36" spans="1:27" ht="24.95" customHeight="1" x14ac:dyDescent="0.2">
      <c r="A36" s="97" t="s">
        <v>29</v>
      </c>
      <c r="B36" s="98">
        <v>25</v>
      </c>
      <c r="C36" s="99">
        <v>110</v>
      </c>
      <c r="D36" s="99">
        <v>160.30000000000001</v>
      </c>
      <c r="E36" s="99">
        <v>461.7</v>
      </c>
      <c r="F36" s="99">
        <v>221.4</v>
      </c>
      <c r="G36" s="99">
        <v>208.7</v>
      </c>
      <c r="H36" s="99">
        <v>25</v>
      </c>
      <c r="I36" s="99">
        <v>303.5</v>
      </c>
      <c r="J36" s="99">
        <v>470.4</v>
      </c>
      <c r="K36" s="99">
        <v>503.2</v>
      </c>
      <c r="L36" s="99">
        <v>700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365.9</v>
      </c>
      <c r="T36" s="99">
        <v>25</v>
      </c>
      <c r="U36" s="99">
        <v>25</v>
      </c>
      <c r="V36" s="99">
        <v>25</v>
      </c>
      <c r="W36" s="99">
        <v>25</v>
      </c>
      <c r="X36" s="99">
        <v>25</v>
      </c>
      <c r="Y36" s="99">
        <v>434.6</v>
      </c>
      <c r="Z36" s="100"/>
      <c r="AA36" s="79">
        <f t="shared" si="5"/>
        <v>8314.6999999999989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27</v>
      </c>
      <c r="L37" s="99">
        <v>27</v>
      </c>
      <c r="M37" s="99">
        <v>27</v>
      </c>
      <c r="N37" s="99">
        <v>27</v>
      </c>
      <c r="O37" s="99">
        <v>40.819000000000003</v>
      </c>
      <c r="P37" s="99">
        <v>66.847000000000008</v>
      </c>
      <c r="Q37" s="99">
        <v>72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1133.6659999999999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261.3</v>
      </c>
      <c r="U38" s="99">
        <v>59.9</v>
      </c>
      <c r="V38" s="99"/>
      <c r="W38" s="99"/>
      <c r="X38" s="99"/>
      <c r="Y38" s="99"/>
      <c r="Z38" s="100"/>
      <c r="AA38" s="79">
        <f t="shared" si="5"/>
        <v>321.2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540</v>
      </c>
      <c r="C39" s="88">
        <f t="shared" si="6"/>
        <v>622</v>
      </c>
      <c r="D39" s="88">
        <f t="shared" si="6"/>
        <v>699.3</v>
      </c>
      <c r="E39" s="88">
        <f t="shared" si="6"/>
        <v>996.7</v>
      </c>
      <c r="F39" s="88">
        <f t="shared" si="6"/>
        <v>756.4</v>
      </c>
      <c r="G39" s="88">
        <f t="shared" si="6"/>
        <v>778.7</v>
      </c>
      <c r="H39" s="88">
        <f t="shared" si="6"/>
        <v>543</v>
      </c>
      <c r="I39" s="88">
        <f t="shared" si="6"/>
        <v>708.5</v>
      </c>
      <c r="J39" s="88">
        <f t="shared" si="6"/>
        <v>914.4</v>
      </c>
      <c r="K39" s="88">
        <f t="shared" si="6"/>
        <v>933.2</v>
      </c>
      <c r="L39" s="88">
        <f t="shared" si="6"/>
        <v>1058</v>
      </c>
      <c r="M39" s="88">
        <f t="shared" si="6"/>
        <v>1079</v>
      </c>
      <c r="N39" s="88">
        <f t="shared" si="6"/>
        <v>1122</v>
      </c>
      <c r="O39" s="88">
        <f t="shared" si="6"/>
        <v>1162.819</v>
      </c>
      <c r="P39" s="88">
        <f t="shared" si="6"/>
        <v>1188.847</v>
      </c>
      <c r="Q39" s="88">
        <f t="shared" si="6"/>
        <v>1088</v>
      </c>
      <c r="R39" s="88">
        <f t="shared" si="6"/>
        <v>1047</v>
      </c>
      <c r="S39" s="88">
        <f t="shared" si="6"/>
        <v>763.9</v>
      </c>
      <c r="T39" s="88">
        <f t="shared" si="6"/>
        <v>644.29999999999995</v>
      </c>
      <c r="U39" s="88">
        <f t="shared" si="6"/>
        <v>647.9</v>
      </c>
      <c r="V39" s="88">
        <f t="shared" si="6"/>
        <v>594</v>
      </c>
      <c r="W39" s="88">
        <f t="shared" si="6"/>
        <v>576</v>
      </c>
      <c r="X39" s="88">
        <f t="shared" si="6"/>
        <v>589</v>
      </c>
      <c r="Y39" s="88">
        <f t="shared" si="6"/>
        <v>922.6</v>
      </c>
      <c r="Z39" s="89" t="str">
        <f t="shared" si="6"/>
        <v/>
      </c>
      <c r="AA39" s="90">
        <f t="shared" si="5"/>
        <v>19975.565999999999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85</v>
      </c>
      <c r="D44" s="99">
        <v>135.30000000000001</v>
      </c>
      <c r="E44" s="99">
        <v>436.7</v>
      </c>
      <c r="F44" s="99">
        <v>196.4</v>
      </c>
      <c r="G44" s="99">
        <v>183.7</v>
      </c>
      <c r="H44" s="99"/>
      <c r="I44" s="99">
        <v>278.5</v>
      </c>
      <c r="J44" s="99">
        <v>445.4</v>
      </c>
      <c r="K44" s="99">
        <v>478.2</v>
      </c>
      <c r="L44" s="99">
        <v>675</v>
      </c>
      <c r="M44" s="99">
        <v>675</v>
      </c>
      <c r="N44" s="99">
        <v>675</v>
      </c>
      <c r="O44" s="99">
        <v>675</v>
      </c>
      <c r="P44" s="99">
        <v>675</v>
      </c>
      <c r="Q44" s="99">
        <v>675</v>
      </c>
      <c r="R44" s="99">
        <v>675</v>
      </c>
      <c r="S44" s="99">
        <v>340.9</v>
      </c>
      <c r="T44" s="99"/>
      <c r="U44" s="99"/>
      <c r="V44" s="99"/>
      <c r="W44" s="99"/>
      <c r="X44" s="99"/>
      <c r="Y44" s="99">
        <v>409.6</v>
      </c>
      <c r="Z44" s="100"/>
      <c r="AA44" s="79">
        <f t="shared" si="7"/>
        <v>7714.7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261.3</v>
      </c>
      <c r="U46" s="99">
        <v>59.9</v>
      </c>
      <c r="V46" s="99"/>
      <c r="W46" s="99"/>
      <c r="X46" s="99"/>
      <c r="Y46" s="99"/>
      <c r="Z46" s="100"/>
      <c r="AA46" s="79">
        <f t="shared" si="7"/>
        <v>321.2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85</v>
      </c>
      <c r="D48" s="88">
        <f t="shared" si="8"/>
        <v>135.30000000000001</v>
      </c>
      <c r="E48" s="88">
        <f t="shared" si="8"/>
        <v>436.7</v>
      </c>
      <c r="F48" s="88">
        <f t="shared" si="8"/>
        <v>196.4</v>
      </c>
      <c r="G48" s="88">
        <f t="shared" si="8"/>
        <v>183.7</v>
      </c>
      <c r="H48" s="88">
        <f t="shared" si="8"/>
        <v>0</v>
      </c>
      <c r="I48" s="88">
        <f t="shared" si="8"/>
        <v>278.5</v>
      </c>
      <c r="J48" s="88">
        <f t="shared" si="8"/>
        <v>445.4</v>
      </c>
      <c r="K48" s="88">
        <f t="shared" si="8"/>
        <v>478.2</v>
      </c>
      <c r="L48" s="88">
        <f t="shared" si="8"/>
        <v>675</v>
      </c>
      <c r="M48" s="88">
        <f t="shared" si="8"/>
        <v>675</v>
      </c>
      <c r="N48" s="88">
        <f t="shared" si="8"/>
        <v>675</v>
      </c>
      <c r="O48" s="88">
        <f t="shared" si="8"/>
        <v>675</v>
      </c>
      <c r="P48" s="88">
        <f t="shared" si="8"/>
        <v>675</v>
      </c>
      <c r="Q48" s="88">
        <f t="shared" si="8"/>
        <v>675</v>
      </c>
      <c r="R48" s="88">
        <f t="shared" si="8"/>
        <v>675</v>
      </c>
      <c r="S48" s="88">
        <f t="shared" si="8"/>
        <v>340.9</v>
      </c>
      <c r="T48" s="88">
        <f t="shared" si="8"/>
        <v>261.3</v>
      </c>
      <c r="U48" s="88">
        <f t="shared" si="8"/>
        <v>59.9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409.6</v>
      </c>
      <c r="Z48" s="89" t="str">
        <f t="shared" si="8"/>
        <v/>
      </c>
      <c r="AA48" s="90">
        <f t="shared" si="7"/>
        <v>8035.9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5948.1640000000007</v>
      </c>
      <c r="C51" s="88">
        <f t="shared" si="10"/>
        <v>5406.8090000000011</v>
      </c>
      <c r="D51" s="88">
        <f t="shared" si="10"/>
        <v>5237.5930000000008</v>
      </c>
      <c r="E51" s="88">
        <f t="shared" si="10"/>
        <v>5253.5050000000001</v>
      </c>
      <c r="F51" s="88">
        <f t="shared" si="10"/>
        <v>5283.28</v>
      </c>
      <c r="G51" s="88">
        <f t="shared" si="10"/>
        <v>5499.0389999999998</v>
      </c>
      <c r="H51" s="88">
        <f t="shared" si="10"/>
        <v>5926.3029999999999</v>
      </c>
      <c r="I51" s="88">
        <f t="shared" si="10"/>
        <v>6381.9169999999995</v>
      </c>
      <c r="J51" s="88">
        <f t="shared" si="10"/>
        <v>6680.1329999999998</v>
      </c>
      <c r="K51" s="88">
        <f t="shared" si="10"/>
        <v>7041.4909999999991</v>
      </c>
      <c r="L51" s="88">
        <f t="shared" si="10"/>
        <v>7450.6170000000002</v>
      </c>
      <c r="M51" s="88">
        <f t="shared" si="10"/>
        <v>7600.6720000000005</v>
      </c>
      <c r="N51" s="88">
        <f t="shared" si="10"/>
        <v>7703.2830000000013</v>
      </c>
      <c r="O51" s="88">
        <f t="shared" si="10"/>
        <v>7568.9130000000005</v>
      </c>
      <c r="P51" s="88">
        <f t="shared" si="10"/>
        <v>7309.3700000000008</v>
      </c>
      <c r="Q51" s="88">
        <f t="shared" si="10"/>
        <v>6837.010000000002</v>
      </c>
      <c r="R51" s="88">
        <f t="shared" si="10"/>
        <v>7119.3469999999998</v>
      </c>
      <c r="S51" s="88">
        <f t="shared" si="10"/>
        <v>7247.0369999999994</v>
      </c>
      <c r="T51" s="88">
        <f t="shared" si="10"/>
        <v>7493.8180000000002</v>
      </c>
      <c r="U51" s="88">
        <f t="shared" si="10"/>
        <v>7738.2619999999997</v>
      </c>
      <c r="V51" s="88">
        <f t="shared" si="10"/>
        <v>7602.7070000000003</v>
      </c>
      <c r="W51" s="88">
        <f t="shared" si="10"/>
        <v>7485.09</v>
      </c>
      <c r="X51" s="88">
        <f t="shared" si="10"/>
        <v>6758.6319999999996</v>
      </c>
      <c r="Y51" s="88">
        <f t="shared" si="10"/>
        <v>5949.4449999999997</v>
      </c>
      <c r="Z51" s="89" t="str">
        <f t="shared" si="10"/>
        <v/>
      </c>
      <c r="AA51" s="104">
        <f>SUM(B51:Z51)</f>
        <v>160522.43700000001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5948.1380000000008</v>
      </c>
      <c r="C4" s="18">
        <v>5406.8430000000008</v>
      </c>
      <c r="D4" s="18">
        <v>5237.5769999999984</v>
      </c>
      <c r="E4" s="18">
        <v>5253.48</v>
      </c>
      <c r="F4" s="18">
        <v>5283.2530000000024</v>
      </c>
      <c r="G4" s="18">
        <v>5499.0639999999994</v>
      </c>
      <c r="H4" s="18">
        <v>5926.3119999999999</v>
      </c>
      <c r="I4" s="18">
        <v>6381.8700000000026</v>
      </c>
      <c r="J4" s="18">
        <v>6680.1220000000012</v>
      </c>
      <c r="K4" s="18">
        <v>7041.5209999999988</v>
      </c>
      <c r="L4" s="18">
        <v>7450.6170000000002</v>
      </c>
      <c r="M4" s="18">
        <v>7600.6720000000032</v>
      </c>
      <c r="N4" s="18">
        <v>7703.2829999999994</v>
      </c>
      <c r="O4" s="18">
        <v>7568.9130000000005</v>
      </c>
      <c r="P4" s="18">
        <v>7309.37</v>
      </c>
      <c r="Q4" s="18">
        <v>6836.9679999999989</v>
      </c>
      <c r="R4" s="18">
        <v>7119.3469999999988</v>
      </c>
      <c r="S4" s="18">
        <v>7247.0510000000004</v>
      </c>
      <c r="T4" s="18">
        <v>7493.8390000000009</v>
      </c>
      <c r="U4" s="18">
        <v>7738.2440000000006</v>
      </c>
      <c r="V4" s="18">
        <v>7602.7390000000023</v>
      </c>
      <c r="W4" s="18">
        <v>7485.1120000000019</v>
      </c>
      <c r="X4" s="18">
        <v>6758.6270000000013</v>
      </c>
      <c r="Y4" s="18">
        <v>5949.4430000000002</v>
      </c>
      <c r="Z4" s="19"/>
      <c r="AA4" s="20">
        <f>SUM(B4:Z4)</f>
        <v>160522.405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95.65</v>
      </c>
      <c r="C7" s="28">
        <v>86.65</v>
      </c>
      <c r="D7" s="28">
        <v>79.849999999999994</v>
      </c>
      <c r="E7" s="28">
        <v>64.89</v>
      </c>
      <c r="F7" s="28">
        <v>85.06</v>
      </c>
      <c r="G7" s="28">
        <v>91.06</v>
      </c>
      <c r="H7" s="28">
        <v>103.2</v>
      </c>
      <c r="I7" s="28">
        <v>95.58</v>
      </c>
      <c r="J7" s="28">
        <v>86.12</v>
      </c>
      <c r="K7" s="28">
        <v>75.7</v>
      </c>
      <c r="L7" s="28">
        <v>59.2</v>
      </c>
      <c r="M7" s="28">
        <v>64.760000000000005</v>
      </c>
      <c r="N7" s="28">
        <v>80.900000000000006</v>
      </c>
      <c r="O7" s="28">
        <v>91.99</v>
      </c>
      <c r="P7" s="28">
        <v>93.6</v>
      </c>
      <c r="Q7" s="28">
        <v>98.83</v>
      </c>
      <c r="R7" s="28">
        <v>84.09</v>
      </c>
      <c r="S7" s="28">
        <v>100.3</v>
      </c>
      <c r="T7" s="28">
        <v>111.3</v>
      </c>
      <c r="U7" s="28">
        <v>140.1</v>
      </c>
      <c r="V7" s="28">
        <v>153.19999999999999</v>
      </c>
      <c r="W7" s="28">
        <v>130.19999999999999</v>
      </c>
      <c r="X7" s="28">
        <v>110.99</v>
      </c>
      <c r="Y7" s="28">
        <v>101.06</v>
      </c>
      <c r="Z7" s="29"/>
      <c r="AA7" s="30">
        <f>IF(SUM(B7:Z7)&lt;&gt;0,AVERAGEIF(B7:Z7,"&lt;&gt;"""),"")</f>
        <v>95.178333333333299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711.69800000000009</v>
      </c>
      <c r="C19" s="72">
        <v>723.37799999999993</v>
      </c>
      <c r="D19" s="72">
        <v>746.40800000000002</v>
      </c>
      <c r="E19" s="72">
        <v>745.25800000000004</v>
      </c>
      <c r="F19" s="72">
        <v>738.96900000000005</v>
      </c>
      <c r="G19" s="72">
        <v>740.096</v>
      </c>
      <c r="H19" s="72">
        <v>739.21999999999991</v>
      </c>
      <c r="I19" s="72">
        <v>711.59199999999998</v>
      </c>
      <c r="J19" s="72">
        <v>710.57</v>
      </c>
      <c r="K19" s="72">
        <v>698.471</v>
      </c>
      <c r="L19" s="72">
        <v>698.72800000000007</v>
      </c>
      <c r="M19" s="72">
        <v>702.39300000000003</v>
      </c>
      <c r="N19" s="72">
        <v>725.32600000000002</v>
      </c>
      <c r="O19" s="72">
        <v>734.37699999999995</v>
      </c>
      <c r="P19" s="72">
        <v>736.05</v>
      </c>
      <c r="Q19" s="72">
        <v>742.41500000000008</v>
      </c>
      <c r="R19" s="72">
        <v>768.18700000000001</v>
      </c>
      <c r="S19" s="72">
        <v>774.99900000000002</v>
      </c>
      <c r="T19" s="72">
        <v>766.00400000000002</v>
      </c>
      <c r="U19" s="72">
        <v>748.93900000000008</v>
      </c>
      <c r="V19" s="72">
        <v>743.30200000000002</v>
      </c>
      <c r="W19" s="72">
        <v>741.84799999999996</v>
      </c>
      <c r="X19" s="72">
        <v>744.24200000000008</v>
      </c>
      <c r="Y19" s="72">
        <v>715.33600000000001</v>
      </c>
      <c r="Z19" s="73"/>
      <c r="AA19" s="74">
        <f t="shared" ref="AA19:AA24" si="2">SUM(B19:Z19)</f>
        <v>17607.806</v>
      </c>
    </row>
    <row r="20" spans="1:27" ht="24.95" customHeight="1" x14ac:dyDescent="0.2">
      <c r="A20" s="75" t="s">
        <v>15</v>
      </c>
      <c r="B20" s="76">
        <v>890.55199999999979</v>
      </c>
      <c r="C20" s="77">
        <v>892.1819999999999</v>
      </c>
      <c r="D20" s="77">
        <v>885.9860000000001</v>
      </c>
      <c r="E20" s="77">
        <v>902.74500000000012</v>
      </c>
      <c r="F20" s="77">
        <v>944.78300000000013</v>
      </c>
      <c r="G20" s="77">
        <v>1037.153</v>
      </c>
      <c r="H20" s="77">
        <v>1162.4840000000002</v>
      </c>
      <c r="I20" s="77">
        <v>1258.3729999999998</v>
      </c>
      <c r="J20" s="77">
        <v>1321.4869999999999</v>
      </c>
      <c r="K20" s="77">
        <v>1336.999</v>
      </c>
      <c r="L20" s="77">
        <v>1360.0810000000001</v>
      </c>
      <c r="M20" s="77">
        <v>1391.0540000000001</v>
      </c>
      <c r="N20" s="77">
        <v>1386.5800000000002</v>
      </c>
      <c r="O20" s="77">
        <v>1354.7149999999999</v>
      </c>
      <c r="P20" s="77">
        <v>1327.3549999999998</v>
      </c>
      <c r="Q20" s="77">
        <v>1295.7839999999999</v>
      </c>
      <c r="R20" s="77">
        <v>1317.1080000000002</v>
      </c>
      <c r="S20" s="77">
        <v>1261.4119999999998</v>
      </c>
      <c r="T20" s="77">
        <v>1238.8820000000001</v>
      </c>
      <c r="U20" s="77">
        <v>1187.2639999999999</v>
      </c>
      <c r="V20" s="77">
        <v>1129.27</v>
      </c>
      <c r="W20" s="77">
        <v>1000.285</v>
      </c>
      <c r="X20" s="77">
        <v>951.95399999999995</v>
      </c>
      <c r="Y20" s="77">
        <v>905.1629999999999</v>
      </c>
      <c r="Z20" s="78"/>
      <c r="AA20" s="79">
        <f t="shared" si="2"/>
        <v>27739.651000000005</v>
      </c>
    </row>
    <row r="21" spans="1:27" ht="24.95" customHeight="1" x14ac:dyDescent="0.2">
      <c r="A21" s="75" t="s">
        <v>16</v>
      </c>
      <c r="B21" s="80">
        <v>2934.9879999999994</v>
      </c>
      <c r="C21" s="81">
        <v>2730.7830000000004</v>
      </c>
      <c r="D21" s="81">
        <v>2578.683</v>
      </c>
      <c r="E21" s="81">
        <v>2562.9770000000003</v>
      </c>
      <c r="F21" s="81">
        <v>2580.5010000000002</v>
      </c>
      <c r="G21" s="81">
        <v>2706.3149999999996</v>
      </c>
      <c r="H21" s="81">
        <v>2877.808</v>
      </c>
      <c r="I21" s="81">
        <v>3151.4049999999993</v>
      </c>
      <c r="J21" s="81">
        <v>3411.5650000000005</v>
      </c>
      <c r="K21" s="81">
        <v>3562.3220000000001</v>
      </c>
      <c r="L21" s="81">
        <v>3713.2249999999999</v>
      </c>
      <c r="M21" s="81">
        <v>3941.425999999999</v>
      </c>
      <c r="N21" s="81">
        <v>4006.8769999999995</v>
      </c>
      <c r="O21" s="81">
        <v>3900.3209999999995</v>
      </c>
      <c r="P21" s="81">
        <v>3731.9650000000001</v>
      </c>
      <c r="Q21" s="81">
        <v>3628.9689999999996</v>
      </c>
      <c r="R21" s="81">
        <v>3700.0520000000001</v>
      </c>
      <c r="S21" s="81">
        <v>3772.6399999999994</v>
      </c>
      <c r="T21" s="81">
        <v>3913.5529999999999</v>
      </c>
      <c r="U21" s="81">
        <v>4103.9410000000007</v>
      </c>
      <c r="V21" s="81">
        <v>4209.7669999999998</v>
      </c>
      <c r="W21" s="81">
        <v>3868.5790000000002</v>
      </c>
      <c r="X21" s="81">
        <v>3537.7309999999998</v>
      </c>
      <c r="Y21" s="81">
        <v>3163.9439999999995</v>
      </c>
      <c r="Z21" s="78"/>
      <c r="AA21" s="79">
        <f t="shared" si="2"/>
        <v>82290.336999999985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71.5</v>
      </c>
      <c r="C23" s="77">
        <v>65.5</v>
      </c>
      <c r="D23" s="77">
        <v>61.5</v>
      </c>
      <c r="E23" s="77">
        <v>61.5</v>
      </c>
      <c r="F23" s="77">
        <v>64</v>
      </c>
      <c r="G23" s="77">
        <v>65.5</v>
      </c>
      <c r="H23" s="77">
        <v>83</v>
      </c>
      <c r="I23" s="77">
        <v>89.5</v>
      </c>
      <c r="J23" s="77">
        <v>95.5</v>
      </c>
      <c r="K23" s="77">
        <v>96.5</v>
      </c>
      <c r="L23" s="77">
        <v>97</v>
      </c>
      <c r="M23" s="77">
        <v>95.5</v>
      </c>
      <c r="N23" s="77">
        <v>86.5</v>
      </c>
      <c r="O23" s="77">
        <v>85.5</v>
      </c>
      <c r="P23" s="77">
        <v>85</v>
      </c>
      <c r="Q23" s="77">
        <v>82.5</v>
      </c>
      <c r="R23" s="77">
        <v>107</v>
      </c>
      <c r="S23" s="77">
        <v>139</v>
      </c>
      <c r="T23" s="77">
        <v>160</v>
      </c>
      <c r="U23" s="77">
        <v>168.5</v>
      </c>
      <c r="V23" s="77">
        <v>151</v>
      </c>
      <c r="W23" s="77">
        <v>139.5</v>
      </c>
      <c r="X23" s="77">
        <v>132.5</v>
      </c>
      <c r="Y23" s="77">
        <v>89</v>
      </c>
      <c r="Z23" s="77"/>
      <c r="AA23" s="79">
        <f t="shared" si="2"/>
        <v>2372.5</v>
      </c>
    </row>
    <row r="24" spans="1:27" ht="24.95" customHeight="1" x14ac:dyDescent="0.2">
      <c r="A24" s="85" t="s">
        <v>19</v>
      </c>
      <c r="B24" s="77">
        <v>403</v>
      </c>
      <c r="C24" s="77">
        <v>384</v>
      </c>
      <c r="D24" s="77">
        <v>369.99999999999994</v>
      </c>
      <c r="E24" s="77">
        <v>364</v>
      </c>
      <c r="F24" s="77">
        <v>366</v>
      </c>
      <c r="G24" s="77">
        <v>378</v>
      </c>
      <c r="H24" s="77">
        <v>424.99999999999994</v>
      </c>
      <c r="I24" s="77">
        <v>478.99999999999994</v>
      </c>
      <c r="J24" s="77">
        <v>500</v>
      </c>
      <c r="K24" s="77">
        <v>531</v>
      </c>
      <c r="L24" s="77">
        <v>540.00000000000011</v>
      </c>
      <c r="M24" s="77">
        <v>548.00000000000011</v>
      </c>
      <c r="N24" s="77">
        <v>552</v>
      </c>
      <c r="O24" s="77">
        <v>534</v>
      </c>
      <c r="P24" s="77">
        <v>515</v>
      </c>
      <c r="Q24" s="77">
        <v>508</v>
      </c>
      <c r="R24" s="77">
        <v>519</v>
      </c>
      <c r="S24" s="77">
        <v>538</v>
      </c>
      <c r="T24" s="77">
        <v>542</v>
      </c>
      <c r="U24" s="77">
        <v>546.00000000000011</v>
      </c>
      <c r="V24" s="77">
        <v>525</v>
      </c>
      <c r="W24" s="77">
        <v>496</v>
      </c>
      <c r="X24" s="77">
        <v>457</v>
      </c>
      <c r="Y24" s="77">
        <v>405.00000000000006</v>
      </c>
      <c r="Z24" s="77"/>
      <c r="AA24" s="79">
        <f t="shared" si="2"/>
        <v>11425</v>
      </c>
    </row>
    <row r="25" spans="1:27" ht="30" customHeight="1" thickBot="1" x14ac:dyDescent="0.25">
      <c r="A25" s="86" t="s">
        <v>20</v>
      </c>
      <c r="B25" s="87">
        <f t="shared" ref="B25:AA25" si="3">SUM(B19:B24)</f>
        <v>5011.7379999999994</v>
      </c>
      <c r="C25" s="88">
        <f t="shared" si="3"/>
        <v>4795.8430000000008</v>
      </c>
      <c r="D25" s="88">
        <f t="shared" si="3"/>
        <v>4642.5770000000002</v>
      </c>
      <c r="E25" s="88">
        <f t="shared" si="3"/>
        <v>4636.4800000000005</v>
      </c>
      <c r="F25" s="88">
        <f t="shared" si="3"/>
        <v>4694.2530000000006</v>
      </c>
      <c r="G25" s="88">
        <f t="shared" si="3"/>
        <v>4927.0639999999994</v>
      </c>
      <c r="H25" s="88">
        <f t="shared" si="3"/>
        <v>5287.5120000000006</v>
      </c>
      <c r="I25" s="88">
        <f t="shared" si="3"/>
        <v>5689.869999999999</v>
      </c>
      <c r="J25" s="88">
        <f t="shared" si="3"/>
        <v>6039.1220000000003</v>
      </c>
      <c r="K25" s="88">
        <f t="shared" si="3"/>
        <v>6225.2920000000004</v>
      </c>
      <c r="L25" s="88">
        <f t="shared" si="3"/>
        <v>6409.0339999999997</v>
      </c>
      <c r="M25" s="88">
        <f t="shared" si="3"/>
        <v>6678.3729999999996</v>
      </c>
      <c r="N25" s="88">
        <f t="shared" si="3"/>
        <v>6757.2829999999994</v>
      </c>
      <c r="O25" s="88">
        <f t="shared" si="3"/>
        <v>6608.9129999999986</v>
      </c>
      <c r="P25" s="88">
        <f t="shared" si="3"/>
        <v>6395.37</v>
      </c>
      <c r="Q25" s="88">
        <f t="shared" si="3"/>
        <v>6257.6679999999997</v>
      </c>
      <c r="R25" s="88">
        <f t="shared" si="3"/>
        <v>6411.3469999999998</v>
      </c>
      <c r="S25" s="88">
        <f t="shared" si="3"/>
        <v>6486.0509999999995</v>
      </c>
      <c r="T25" s="88">
        <f t="shared" si="3"/>
        <v>6620.4390000000003</v>
      </c>
      <c r="U25" s="88">
        <f t="shared" si="3"/>
        <v>6754.6440000000002</v>
      </c>
      <c r="V25" s="88">
        <f t="shared" si="3"/>
        <v>6758.3389999999999</v>
      </c>
      <c r="W25" s="88">
        <f t="shared" si="3"/>
        <v>6246.2119999999995</v>
      </c>
      <c r="X25" s="88">
        <f t="shared" si="3"/>
        <v>5823.4269999999997</v>
      </c>
      <c r="Y25" s="88">
        <f t="shared" si="3"/>
        <v>5278.4429999999993</v>
      </c>
      <c r="Z25" s="89">
        <f t="shared" si="3"/>
        <v>0</v>
      </c>
      <c r="AA25" s="90">
        <f t="shared" si="3"/>
        <v>141435.29399999999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594.5</v>
      </c>
      <c r="C28" s="72">
        <v>569.5</v>
      </c>
      <c r="D28" s="72">
        <v>551.5</v>
      </c>
      <c r="E28" s="72">
        <v>545.5</v>
      </c>
      <c r="F28" s="72">
        <v>550</v>
      </c>
      <c r="G28" s="72">
        <v>563.5</v>
      </c>
      <c r="H28" s="72">
        <v>636.61</v>
      </c>
      <c r="I28" s="72">
        <v>703.44</v>
      </c>
      <c r="J28" s="72">
        <v>736.57</v>
      </c>
      <c r="K28" s="72">
        <v>801.22</v>
      </c>
      <c r="L28" s="72">
        <v>808.53</v>
      </c>
      <c r="M28" s="72">
        <v>819.61</v>
      </c>
      <c r="N28" s="72">
        <v>814.11</v>
      </c>
      <c r="O28" s="72">
        <v>793.35</v>
      </c>
      <c r="P28" s="72">
        <v>760.42</v>
      </c>
      <c r="Q28" s="72">
        <v>744.07</v>
      </c>
      <c r="R28" s="72">
        <v>756.64</v>
      </c>
      <c r="S28" s="72">
        <v>802.49</v>
      </c>
      <c r="T28" s="72">
        <v>820.34</v>
      </c>
      <c r="U28" s="72">
        <v>816.25</v>
      </c>
      <c r="V28" s="72">
        <v>770</v>
      </c>
      <c r="W28" s="72">
        <v>729.5</v>
      </c>
      <c r="X28" s="72">
        <v>683.5</v>
      </c>
      <c r="Y28" s="72">
        <v>611</v>
      </c>
      <c r="Z28" s="73"/>
      <c r="AA28" s="74">
        <f>SUM(B28:Z28)</f>
        <v>16982.150000000001</v>
      </c>
    </row>
    <row r="29" spans="1:27" ht="24.95" customHeight="1" x14ac:dyDescent="0.2">
      <c r="A29" s="75" t="s">
        <v>23</v>
      </c>
      <c r="B29" s="76">
        <v>4527.2380000000003</v>
      </c>
      <c r="C29" s="77">
        <v>4337.3429999999998</v>
      </c>
      <c r="D29" s="77">
        <v>4186.0770000000002</v>
      </c>
      <c r="E29" s="77">
        <v>4207.9799999999996</v>
      </c>
      <c r="F29" s="77">
        <v>4233.2529999999997</v>
      </c>
      <c r="G29" s="77">
        <v>4435.5640000000003</v>
      </c>
      <c r="H29" s="77">
        <v>4863.902</v>
      </c>
      <c r="I29" s="77">
        <v>5178.43</v>
      </c>
      <c r="J29" s="77">
        <v>5443.5519999999997</v>
      </c>
      <c r="K29" s="77">
        <v>5740.3010000000004</v>
      </c>
      <c r="L29" s="77">
        <v>6142.0870000000004</v>
      </c>
      <c r="M29" s="77">
        <v>6281.0619999999999</v>
      </c>
      <c r="N29" s="77">
        <v>6389.1729999999998</v>
      </c>
      <c r="O29" s="77">
        <v>6275.5630000000001</v>
      </c>
      <c r="P29" s="77">
        <v>6048.95</v>
      </c>
      <c r="Q29" s="77">
        <v>5819.598</v>
      </c>
      <c r="R29" s="77">
        <v>5862.7070000000003</v>
      </c>
      <c r="S29" s="77">
        <v>5944.5609999999997</v>
      </c>
      <c r="T29" s="77">
        <v>6081.0990000000002</v>
      </c>
      <c r="U29" s="77">
        <v>6045.3940000000002</v>
      </c>
      <c r="V29" s="77">
        <v>6114.3389999999999</v>
      </c>
      <c r="W29" s="77">
        <v>5643.7120000000004</v>
      </c>
      <c r="X29" s="77">
        <v>5345.9269999999997</v>
      </c>
      <c r="Y29" s="77">
        <v>4838.4430000000002</v>
      </c>
      <c r="Z29" s="78"/>
      <c r="AA29" s="79">
        <f>SUM(B29:Z29)</f>
        <v>129986.25499999998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5121.7380000000003</v>
      </c>
      <c r="C31" s="62">
        <f t="shared" si="4"/>
        <v>4906.8429999999998</v>
      </c>
      <c r="D31" s="62">
        <f t="shared" si="4"/>
        <v>4737.5770000000002</v>
      </c>
      <c r="E31" s="62">
        <f t="shared" si="4"/>
        <v>4753.4799999999996</v>
      </c>
      <c r="F31" s="62">
        <f t="shared" si="4"/>
        <v>4783.2529999999997</v>
      </c>
      <c r="G31" s="62">
        <f t="shared" si="4"/>
        <v>4999.0640000000003</v>
      </c>
      <c r="H31" s="62">
        <f t="shared" si="4"/>
        <v>5500.5119999999997</v>
      </c>
      <c r="I31" s="62">
        <f t="shared" si="4"/>
        <v>5881.8700000000008</v>
      </c>
      <c r="J31" s="62">
        <f t="shared" si="4"/>
        <v>6180.1219999999994</v>
      </c>
      <c r="K31" s="62">
        <f t="shared" si="4"/>
        <v>6541.5210000000006</v>
      </c>
      <c r="L31" s="62">
        <f t="shared" si="4"/>
        <v>6950.6170000000002</v>
      </c>
      <c r="M31" s="62">
        <f t="shared" si="4"/>
        <v>7100.6719999999996</v>
      </c>
      <c r="N31" s="62">
        <f t="shared" si="4"/>
        <v>7203.2829999999994</v>
      </c>
      <c r="O31" s="62">
        <f t="shared" si="4"/>
        <v>7068.9130000000005</v>
      </c>
      <c r="P31" s="62">
        <f t="shared" si="4"/>
        <v>6809.37</v>
      </c>
      <c r="Q31" s="62">
        <f t="shared" si="4"/>
        <v>6563.6679999999997</v>
      </c>
      <c r="R31" s="62">
        <f t="shared" si="4"/>
        <v>6619.3470000000007</v>
      </c>
      <c r="S31" s="62">
        <f t="shared" si="4"/>
        <v>6747.0509999999995</v>
      </c>
      <c r="T31" s="62">
        <f t="shared" si="4"/>
        <v>6901.4390000000003</v>
      </c>
      <c r="U31" s="62">
        <f t="shared" si="4"/>
        <v>6861.6440000000002</v>
      </c>
      <c r="V31" s="62">
        <f t="shared" si="4"/>
        <v>6884.3389999999999</v>
      </c>
      <c r="W31" s="62">
        <f t="shared" si="4"/>
        <v>6373.2120000000004</v>
      </c>
      <c r="X31" s="62">
        <f t="shared" si="4"/>
        <v>6029.4269999999997</v>
      </c>
      <c r="Y31" s="62">
        <f t="shared" si="4"/>
        <v>5449.4430000000002</v>
      </c>
      <c r="Z31" s="63">
        <f t="shared" si="4"/>
        <v>0</v>
      </c>
      <c r="AA31" s="64">
        <f t="shared" si="4"/>
        <v>146968.40499999997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80</v>
      </c>
      <c r="C34" s="95">
        <v>82</v>
      </c>
      <c r="D34" s="95">
        <v>69</v>
      </c>
      <c r="E34" s="95">
        <v>91</v>
      </c>
      <c r="F34" s="95">
        <v>63</v>
      </c>
      <c r="G34" s="95">
        <v>48</v>
      </c>
      <c r="H34" s="95">
        <v>178</v>
      </c>
      <c r="I34" s="95">
        <v>107</v>
      </c>
      <c r="J34" s="95">
        <v>109</v>
      </c>
      <c r="K34" s="95">
        <v>229</v>
      </c>
      <c r="L34" s="95">
        <v>318</v>
      </c>
      <c r="M34" s="95">
        <v>302</v>
      </c>
      <c r="N34" s="95">
        <v>286</v>
      </c>
      <c r="O34" s="95">
        <v>268</v>
      </c>
      <c r="P34" s="95">
        <v>303</v>
      </c>
      <c r="Q34" s="95">
        <v>223</v>
      </c>
      <c r="R34" s="95">
        <v>178</v>
      </c>
      <c r="S34" s="95">
        <v>197</v>
      </c>
      <c r="T34" s="95">
        <v>210</v>
      </c>
      <c r="U34" s="95">
        <v>50</v>
      </c>
      <c r="V34" s="95">
        <v>69</v>
      </c>
      <c r="W34" s="95">
        <v>70</v>
      </c>
      <c r="X34" s="95">
        <v>156</v>
      </c>
      <c r="Y34" s="95">
        <v>125</v>
      </c>
      <c r="Z34" s="96"/>
      <c r="AA34" s="74">
        <f t="shared" ref="AA34:AA39" si="5">SUM(B34:Z34)</f>
        <v>3811</v>
      </c>
    </row>
    <row r="35" spans="1:27" ht="24.95" customHeight="1" x14ac:dyDescent="0.2">
      <c r="A35" s="97" t="s">
        <v>41</v>
      </c>
      <c r="B35" s="98">
        <v>30</v>
      </c>
      <c r="C35" s="99">
        <v>29</v>
      </c>
      <c r="D35" s="99">
        <v>26</v>
      </c>
      <c r="E35" s="99">
        <v>26</v>
      </c>
      <c r="F35" s="99">
        <v>26</v>
      </c>
      <c r="G35" s="99">
        <v>24</v>
      </c>
      <c r="H35" s="99">
        <v>35</v>
      </c>
      <c r="I35" s="99">
        <v>85</v>
      </c>
      <c r="J35" s="99">
        <v>32</v>
      </c>
      <c r="K35" s="99">
        <v>29</v>
      </c>
      <c r="L35" s="99">
        <v>48</v>
      </c>
      <c r="M35" s="99">
        <v>57.298999999999999</v>
      </c>
      <c r="N35" s="99">
        <v>83</v>
      </c>
      <c r="O35" s="99">
        <v>115</v>
      </c>
      <c r="P35" s="99">
        <v>89</v>
      </c>
      <c r="Q35" s="99">
        <v>61</v>
      </c>
      <c r="R35" s="99">
        <v>30</v>
      </c>
      <c r="S35" s="99">
        <v>64</v>
      </c>
      <c r="T35" s="99">
        <v>71</v>
      </c>
      <c r="U35" s="99">
        <v>57</v>
      </c>
      <c r="V35" s="99">
        <v>57</v>
      </c>
      <c r="W35" s="99">
        <v>57</v>
      </c>
      <c r="X35" s="99">
        <v>50</v>
      </c>
      <c r="Y35" s="99">
        <v>46</v>
      </c>
      <c r="Z35" s="100"/>
      <c r="AA35" s="79">
        <f t="shared" si="5"/>
        <v>1227.299</v>
      </c>
    </row>
    <row r="36" spans="1:27" ht="24.95" customHeight="1" x14ac:dyDescent="0.2">
      <c r="A36" s="97" t="s">
        <v>42</v>
      </c>
      <c r="B36" s="98">
        <v>326.39999999999998</v>
      </c>
      <c r="C36" s="99"/>
      <c r="D36" s="99"/>
      <c r="E36" s="99"/>
      <c r="F36" s="99"/>
      <c r="G36" s="99"/>
      <c r="H36" s="99">
        <v>41.9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592.4</v>
      </c>
      <c r="U36" s="99">
        <v>876.6</v>
      </c>
      <c r="V36" s="99">
        <v>693.8</v>
      </c>
      <c r="W36" s="99">
        <v>611.9</v>
      </c>
      <c r="X36" s="99">
        <v>229.2</v>
      </c>
      <c r="Y36" s="99"/>
      <c r="Z36" s="100"/>
      <c r="AA36" s="79">
        <f t="shared" si="5"/>
        <v>3372.2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58.228999999999999</v>
      </c>
      <c r="L37" s="99">
        <v>175.583</v>
      </c>
      <c r="M37" s="99">
        <v>63</v>
      </c>
      <c r="N37" s="99">
        <v>77</v>
      </c>
      <c r="O37" s="99">
        <v>77</v>
      </c>
      <c r="P37" s="99">
        <v>22</v>
      </c>
      <c r="Q37" s="99">
        <v>22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494.81200000000001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383.9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273.3</v>
      </c>
      <c r="R38" s="99">
        <v>500</v>
      </c>
      <c r="S38" s="99">
        <v>500</v>
      </c>
      <c r="T38" s="99"/>
      <c r="U38" s="99"/>
      <c r="V38" s="99">
        <v>24.6</v>
      </c>
      <c r="W38" s="99">
        <v>500</v>
      </c>
      <c r="X38" s="99">
        <v>500</v>
      </c>
      <c r="Y38" s="99">
        <v>500</v>
      </c>
      <c r="Z38" s="100"/>
      <c r="AA38" s="79">
        <f t="shared" si="5"/>
        <v>10181.800000000001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936.4</v>
      </c>
      <c r="C39" s="88">
        <f t="shared" si="6"/>
        <v>611</v>
      </c>
      <c r="D39" s="88">
        <f t="shared" si="6"/>
        <v>595</v>
      </c>
      <c r="E39" s="88">
        <f t="shared" si="6"/>
        <v>617</v>
      </c>
      <c r="F39" s="88">
        <f t="shared" si="6"/>
        <v>589</v>
      </c>
      <c r="G39" s="88">
        <f t="shared" si="6"/>
        <v>572</v>
      </c>
      <c r="H39" s="88">
        <f t="shared" si="6"/>
        <v>638.79999999999995</v>
      </c>
      <c r="I39" s="88">
        <f t="shared" si="6"/>
        <v>692</v>
      </c>
      <c r="J39" s="88">
        <f t="shared" si="6"/>
        <v>641</v>
      </c>
      <c r="K39" s="88">
        <f t="shared" si="6"/>
        <v>816.22900000000004</v>
      </c>
      <c r="L39" s="88">
        <f t="shared" si="6"/>
        <v>1041.5830000000001</v>
      </c>
      <c r="M39" s="88">
        <f t="shared" si="6"/>
        <v>922.29899999999998</v>
      </c>
      <c r="N39" s="88">
        <f t="shared" si="6"/>
        <v>946</v>
      </c>
      <c r="O39" s="88">
        <f t="shared" si="6"/>
        <v>960</v>
      </c>
      <c r="P39" s="88">
        <f t="shared" si="6"/>
        <v>914</v>
      </c>
      <c r="Q39" s="88">
        <f t="shared" si="6"/>
        <v>579.29999999999995</v>
      </c>
      <c r="R39" s="88">
        <f t="shared" si="6"/>
        <v>708</v>
      </c>
      <c r="S39" s="88">
        <f t="shared" si="6"/>
        <v>761</v>
      </c>
      <c r="T39" s="88">
        <f t="shared" si="6"/>
        <v>873.4</v>
      </c>
      <c r="U39" s="88">
        <f t="shared" si="6"/>
        <v>983.6</v>
      </c>
      <c r="V39" s="88">
        <f t="shared" si="6"/>
        <v>844.4</v>
      </c>
      <c r="W39" s="88">
        <f t="shared" si="6"/>
        <v>1238.9000000000001</v>
      </c>
      <c r="X39" s="88">
        <f t="shared" si="6"/>
        <v>935.2</v>
      </c>
      <c r="Y39" s="88">
        <f t="shared" si="6"/>
        <v>671</v>
      </c>
      <c r="Z39" s="89">
        <f t="shared" si="6"/>
        <v>0</v>
      </c>
      <c r="AA39" s="90">
        <f t="shared" si="5"/>
        <v>19087.111000000001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326.39999999999998</v>
      </c>
      <c r="C44" s="99"/>
      <c r="D44" s="99"/>
      <c r="E44" s="99"/>
      <c r="F44" s="99"/>
      <c r="G44" s="99"/>
      <c r="H44" s="99">
        <v>41.9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592.4</v>
      </c>
      <c r="U44" s="99">
        <v>876.6</v>
      </c>
      <c r="V44" s="99">
        <v>693.8</v>
      </c>
      <c r="W44" s="99">
        <v>611.9</v>
      </c>
      <c r="X44" s="99">
        <v>229.2</v>
      </c>
      <c r="Y44" s="99"/>
      <c r="Z44" s="100"/>
      <c r="AA44" s="79">
        <f t="shared" si="7"/>
        <v>3372.2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383.9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273.3</v>
      </c>
      <c r="R46" s="99">
        <v>500</v>
      </c>
      <c r="S46" s="99">
        <v>500</v>
      </c>
      <c r="T46" s="99"/>
      <c r="U46" s="99"/>
      <c r="V46" s="99">
        <v>24.6</v>
      </c>
      <c r="W46" s="99">
        <v>500</v>
      </c>
      <c r="X46" s="99">
        <v>500</v>
      </c>
      <c r="Y46" s="99">
        <v>500</v>
      </c>
      <c r="Z46" s="100"/>
      <c r="AA46" s="79">
        <f t="shared" si="7"/>
        <v>10181.800000000001</v>
      </c>
    </row>
    <row r="47" spans="1:27" ht="24.95" customHeight="1" x14ac:dyDescent="0.2">
      <c r="A47" s="85" t="s">
        <v>47</v>
      </c>
      <c r="B47" s="98">
        <v>135</v>
      </c>
      <c r="C47" s="99">
        <v>118</v>
      </c>
      <c r="D47" s="99">
        <v>105</v>
      </c>
      <c r="E47" s="99">
        <v>101</v>
      </c>
      <c r="F47" s="99">
        <v>106</v>
      </c>
      <c r="G47" s="99">
        <v>120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145</v>
      </c>
      <c r="Z47" s="100"/>
      <c r="AA47" s="79">
        <f t="shared" si="7"/>
        <v>3380</v>
      </c>
    </row>
    <row r="48" spans="1:27" ht="30" customHeight="1" thickBot="1" x14ac:dyDescent="0.25">
      <c r="A48" s="86" t="s">
        <v>48</v>
      </c>
      <c r="B48" s="87">
        <f>SUM(B42:B47)</f>
        <v>961.4</v>
      </c>
      <c r="C48" s="88">
        <f t="shared" ref="C48:Z48" si="8">SUM(C42:C47)</f>
        <v>618</v>
      </c>
      <c r="D48" s="88">
        <f t="shared" si="8"/>
        <v>605</v>
      </c>
      <c r="E48" s="88">
        <f t="shared" si="8"/>
        <v>601</v>
      </c>
      <c r="F48" s="88">
        <f t="shared" si="8"/>
        <v>606</v>
      </c>
      <c r="G48" s="88">
        <f t="shared" si="8"/>
        <v>620</v>
      </c>
      <c r="H48" s="88">
        <f t="shared" si="8"/>
        <v>575.79999999999995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423.3</v>
      </c>
      <c r="R48" s="88">
        <f t="shared" si="8"/>
        <v>650</v>
      </c>
      <c r="S48" s="88">
        <f t="shared" si="8"/>
        <v>650</v>
      </c>
      <c r="T48" s="88">
        <f t="shared" si="8"/>
        <v>742.4</v>
      </c>
      <c r="U48" s="88">
        <f t="shared" si="8"/>
        <v>1026.5999999999999</v>
      </c>
      <c r="V48" s="88">
        <f t="shared" si="8"/>
        <v>868.4</v>
      </c>
      <c r="W48" s="88">
        <f t="shared" si="8"/>
        <v>1261.9000000000001</v>
      </c>
      <c r="X48" s="88">
        <f t="shared" si="8"/>
        <v>879.2</v>
      </c>
      <c r="Y48" s="88">
        <f t="shared" si="8"/>
        <v>645</v>
      </c>
      <c r="Z48" s="89">
        <f t="shared" si="8"/>
        <v>0</v>
      </c>
      <c r="AA48" s="90">
        <f t="shared" si="7"/>
        <v>16934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5948.137999999999</v>
      </c>
      <c r="C51" s="88">
        <f t="shared" si="10"/>
        <v>5406.8430000000008</v>
      </c>
      <c r="D51" s="88">
        <f t="shared" si="10"/>
        <v>5237.5770000000002</v>
      </c>
      <c r="E51" s="88">
        <f t="shared" si="10"/>
        <v>5253.4800000000005</v>
      </c>
      <c r="F51" s="88">
        <f t="shared" si="10"/>
        <v>5283.2530000000006</v>
      </c>
      <c r="G51" s="88">
        <f t="shared" si="10"/>
        <v>5499.0639999999994</v>
      </c>
      <c r="H51" s="88">
        <f t="shared" si="10"/>
        <v>5926.3120000000008</v>
      </c>
      <c r="I51" s="88">
        <f t="shared" si="10"/>
        <v>6381.869999999999</v>
      </c>
      <c r="J51" s="88">
        <f t="shared" si="10"/>
        <v>6680.1220000000003</v>
      </c>
      <c r="K51" s="88">
        <f t="shared" si="10"/>
        <v>7041.5210000000006</v>
      </c>
      <c r="L51" s="88">
        <f t="shared" si="10"/>
        <v>7450.6170000000002</v>
      </c>
      <c r="M51" s="88">
        <f t="shared" si="10"/>
        <v>7600.6719999999996</v>
      </c>
      <c r="N51" s="88">
        <f t="shared" si="10"/>
        <v>7703.2829999999994</v>
      </c>
      <c r="O51" s="88">
        <f t="shared" si="10"/>
        <v>7568.9129999999986</v>
      </c>
      <c r="P51" s="88">
        <f t="shared" si="10"/>
        <v>7309.37</v>
      </c>
      <c r="Q51" s="88">
        <f t="shared" si="10"/>
        <v>6836.9679999999998</v>
      </c>
      <c r="R51" s="88">
        <f t="shared" si="10"/>
        <v>7119.3469999999998</v>
      </c>
      <c r="S51" s="88">
        <f t="shared" si="10"/>
        <v>7247.0509999999995</v>
      </c>
      <c r="T51" s="88">
        <f t="shared" si="10"/>
        <v>7493.8389999999999</v>
      </c>
      <c r="U51" s="88">
        <f t="shared" si="10"/>
        <v>7738.2440000000006</v>
      </c>
      <c r="V51" s="88">
        <f t="shared" si="10"/>
        <v>7602.7389999999996</v>
      </c>
      <c r="W51" s="88">
        <f t="shared" si="10"/>
        <v>7485.1119999999992</v>
      </c>
      <c r="X51" s="88">
        <f t="shared" si="10"/>
        <v>6758.6269999999995</v>
      </c>
      <c r="Y51" s="88">
        <f t="shared" si="10"/>
        <v>5949.4429999999993</v>
      </c>
      <c r="Z51" s="89">
        <f t="shared" si="10"/>
        <v>0</v>
      </c>
      <c r="AA51" s="104">
        <f>SUM(B51:Z51)</f>
        <v>160522.405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826.4</v>
      </c>
      <c r="C4" s="18">
        <v>415</v>
      </c>
      <c r="D4" s="18">
        <v>364.7</v>
      </c>
      <c r="E4" s="18">
        <v>63.300000000000011</v>
      </c>
      <c r="F4" s="18">
        <v>303.60000000000002</v>
      </c>
      <c r="G4" s="18">
        <v>316.3</v>
      </c>
      <c r="H4" s="18">
        <v>425.79999999999995</v>
      </c>
      <c r="I4" s="18">
        <v>221.5</v>
      </c>
      <c r="J4" s="18">
        <v>54.600000000000023</v>
      </c>
      <c r="K4" s="18">
        <v>21.800000000000011</v>
      </c>
      <c r="L4" s="18">
        <v>-175</v>
      </c>
      <c r="M4" s="18">
        <v>-175</v>
      </c>
      <c r="N4" s="18">
        <v>-175</v>
      </c>
      <c r="O4" s="18">
        <v>-175</v>
      </c>
      <c r="P4" s="18">
        <v>-175</v>
      </c>
      <c r="Q4" s="18">
        <v>-401.7</v>
      </c>
      <c r="R4" s="18">
        <v>-175</v>
      </c>
      <c r="S4" s="18">
        <v>159.10000000000002</v>
      </c>
      <c r="T4" s="18">
        <v>331.09999999999997</v>
      </c>
      <c r="U4" s="18">
        <v>816.7</v>
      </c>
      <c r="V4" s="18">
        <v>718.4</v>
      </c>
      <c r="W4" s="18">
        <v>1111.9000000000001</v>
      </c>
      <c r="X4" s="18">
        <v>729.2</v>
      </c>
      <c r="Y4" s="18">
        <v>90.399999999999977</v>
      </c>
      <c r="Z4" s="19"/>
      <c r="AA4" s="111">
        <f>SUM(B4:Z4)</f>
        <v>5518.1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95.65</v>
      </c>
      <c r="C7" s="117">
        <v>86.65</v>
      </c>
      <c r="D7" s="117">
        <v>79.849999999999994</v>
      </c>
      <c r="E7" s="117">
        <v>64.89</v>
      </c>
      <c r="F7" s="117">
        <v>85.06</v>
      </c>
      <c r="G7" s="117">
        <v>91.06</v>
      </c>
      <c r="H7" s="117">
        <v>103.2</v>
      </c>
      <c r="I7" s="117">
        <v>95.58</v>
      </c>
      <c r="J7" s="117">
        <v>86.12</v>
      </c>
      <c r="K7" s="117">
        <v>75.7</v>
      </c>
      <c r="L7" s="117">
        <v>59.2</v>
      </c>
      <c r="M7" s="117">
        <v>64.760000000000005</v>
      </c>
      <c r="N7" s="117">
        <v>80.900000000000006</v>
      </c>
      <c r="O7" s="117">
        <v>91.99</v>
      </c>
      <c r="P7" s="117">
        <v>93.6</v>
      </c>
      <c r="Q7" s="117">
        <v>98.83</v>
      </c>
      <c r="R7" s="117">
        <v>84.09</v>
      </c>
      <c r="S7" s="117">
        <v>100.3</v>
      </c>
      <c r="T7" s="117">
        <v>111.3</v>
      </c>
      <c r="U7" s="117">
        <v>140.1</v>
      </c>
      <c r="V7" s="117">
        <v>153.19999999999999</v>
      </c>
      <c r="W7" s="117">
        <v>130.19999999999999</v>
      </c>
      <c r="X7" s="117">
        <v>110.99</v>
      </c>
      <c r="Y7" s="117">
        <v>101.06</v>
      </c>
      <c r="Z7" s="118"/>
      <c r="AA7" s="119">
        <f>IF(SUM(B7:Z7)&lt;&gt;0,AVERAGEIF(B7:Z7,"&lt;&gt;"""),"")</f>
        <v>95.178333333333299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85</v>
      </c>
      <c r="D13" s="129">
        <v>135.30000000000001</v>
      </c>
      <c r="E13" s="129">
        <v>436.7</v>
      </c>
      <c r="F13" s="129">
        <v>196.4</v>
      </c>
      <c r="G13" s="129">
        <v>183.7</v>
      </c>
      <c r="H13" s="129"/>
      <c r="I13" s="129">
        <v>278.5</v>
      </c>
      <c r="J13" s="129">
        <v>445.4</v>
      </c>
      <c r="K13" s="129">
        <v>478.2</v>
      </c>
      <c r="L13" s="129">
        <v>675</v>
      </c>
      <c r="M13" s="129">
        <v>675</v>
      </c>
      <c r="N13" s="129">
        <v>675</v>
      </c>
      <c r="O13" s="129">
        <v>675</v>
      </c>
      <c r="P13" s="129">
        <v>675</v>
      </c>
      <c r="Q13" s="129">
        <v>675</v>
      </c>
      <c r="R13" s="129">
        <v>675</v>
      </c>
      <c r="S13" s="129">
        <v>340.9</v>
      </c>
      <c r="T13" s="129"/>
      <c r="U13" s="129"/>
      <c r="V13" s="129"/>
      <c r="W13" s="129"/>
      <c r="X13" s="129"/>
      <c r="Y13" s="130">
        <v>409.6</v>
      </c>
      <c r="Z13" s="131"/>
      <c r="AA13" s="132">
        <f t="shared" si="0"/>
        <v>7714.7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261.3</v>
      </c>
      <c r="U15" s="133">
        <v>59.9</v>
      </c>
      <c r="V15" s="133"/>
      <c r="W15" s="133"/>
      <c r="X15" s="133"/>
      <c r="Y15" s="133"/>
      <c r="Z15" s="131"/>
      <c r="AA15" s="132">
        <f t="shared" si="0"/>
        <v>321.2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85</v>
      </c>
      <c r="D16" s="135">
        <f t="shared" si="1"/>
        <v>135.30000000000001</v>
      </c>
      <c r="E16" s="135">
        <f t="shared" si="1"/>
        <v>436.7</v>
      </c>
      <c r="F16" s="135">
        <f t="shared" si="1"/>
        <v>196.4</v>
      </c>
      <c r="G16" s="135">
        <f t="shared" si="1"/>
        <v>183.7</v>
      </c>
      <c r="H16" s="135">
        <f t="shared" si="1"/>
        <v>0</v>
      </c>
      <c r="I16" s="135">
        <f t="shared" si="1"/>
        <v>278.5</v>
      </c>
      <c r="J16" s="135">
        <f t="shared" si="1"/>
        <v>445.4</v>
      </c>
      <c r="K16" s="135">
        <f t="shared" si="1"/>
        <v>478.2</v>
      </c>
      <c r="L16" s="135">
        <f t="shared" si="1"/>
        <v>675</v>
      </c>
      <c r="M16" s="135">
        <f t="shared" si="1"/>
        <v>675</v>
      </c>
      <c r="N16" s="135">
        <f t="shared" si="1"/>
        <v>675</v>
      </c>
      <c r="O16" s="135">
        <f t="shared" si="1"/>
        <v>675</v>
      </c>
      <c r="P16" s="135">
        <f t="shared" si="1"/>
        <v>675</v>
      </c>
      <c r="Q16" s="135">
        <f t="shared" si="1"/>
        <v>675</v>
      </c>
      <c r="R16" s="135">
        <f t="shared" si="1"/>
        <v>675</v>
      </c>
      <c r="S16" s="135">
        <f t="shared" si="1"/>
        <v>340.9</v>
      </c>
      <c r="T16" s="135">
        <f t="shared" si="1"/>
        <v>261.3</v>
      </c>
      <c r="U16" s="135">
        <f t="shared" si="1"/>
        <v>59.9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409.6</v>
      </c>
      <c r="Z16" s="136" t="str">
        <f t="shared" si="1"/>
        <v/>
      </c>
      <c r="AA16" s="90">
        <f t="shared" si="0"/>
        <v>8035.9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326.39999999999998</v>
      </c>
      <c r="C21" s="129"/>
      <c r="D21" s="129"/>
      <c r="E21" s="129"/>
      <c r="F21" s="129"/>
      <c r="G21" s="129"/>
      <c r="H21" s="129">
        <v>41.9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592.4</v>
      </c>
      <c r="U21" s="129">
        <v>876.6</v>
      </c>
      <c r="V21" s="129">
        <v>693.8</v>
      </c>
      <c r="W21" s="129">
        <v>611.9</v>
      </c>
      <c r="X21" s="129">
        <v>229.2</v>
      </c>
      <c r="Y21" s="130"/>
      <c r="Z21" s="131"/>
      <c r="AA21" s="132">
        <f t="shared" si="2"/>
        <v>3372.2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383.9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273.3</v>
      </c>
      <c r="R23" s="133">
        <v>500</v>
      </c>
      <c r="S23" s="133">
        <v>500</v>
      </c>
      <c r="T23" s="133"/>
      <c r="U23" s="133"/>
      <c r="V23" s="133">
        <v>24.6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10181.800000000001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826.4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425.79999999999995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273.3</v>
      </c>
      <c r="R24" s="135">
        <f t="shared" si="3"/>
        <v>500</v>
      </c>
      <c r="S24" s="135">
        <f t="shared" si="3"/>
        <v>500</v>
      </c>
      <c r="T24" s="135">
        <f t="shared" si="3"/>
        <v>592.4</v>
      </c>
      <c r="U24" s="135">
        <f t="shared" si="3"/>
        <v>876.6</v>
      </c>
      <c r="V24" s="135">
        <f t="shared" si="3"/>
        <v>718.4</v>
      </c>
      <c r="W24" s="135">
        <f t="shared" si="3"/>
        <v>1111.9000000000001</v>
      </c>
      <c r="X24" s="135">
        <f t="shared" si="3"/>
        <v>729.2</v>
      </c>
      <c r="Y24" s="135">
        <f t="shared" si="3"/>
        <v>500</v>
      </c>
      <c r="Z24" s="136" t="str">
        <f t="shared" si="3"/>
        <v/>
      </c>
      <c r="AA24" s="90">
        <f t="shared" si="2"/>
        <v>13554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2023-08-13T11:05:16Z</dcterms:created>
  <dcterms:modified xsi:type="dcterms:W3CDTF">2023-08-13T11:05:17Z</dcterms:modified>
</cp:coreProperties>
</file>