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5" s="1"/>
  <c r="B48" i="5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15" i="4"/>
  <c r="AA14" i="4"/>
  <c r="AA13" i="4"/>
  <c r="AA12" i="4"/>
  <c r="AA11" i="4"/>
  <c r="AA16" i="4" s="1"/>
  <c r="AA10" i="4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<sst xmlns="http://schemas.openxmlformats.org/spreadsheetml/2006/main" count="117" uniqueCount="53">
  <si>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12/08/2023 14:09:10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</si>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</sst>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308</c:v>
                </c:pt>
                <c:pt idx="1">
                  <c:v>308</c:v>
                </c:pt>
                <c:pt idx="2">
                  <c:v>308</c:v>
                </c:pt>
                <c:pt idx="3">
                  <c:v>308</c:v>
                </c:pt>
                <c:pt idx="4">
                  <c:v>308</c:v>
                </c:pt>
                <c:pt idx="5">
                  <c:v>308</c:v>
                </c:pt>
                <c:pt idx="6">
                  <c:v>308</c:v>
                </c:pt>
                <c:pt idx="7">
                  <c:v>308</c:v>
                </c:pt>
                <c:pt idx="8">
                  <c:v>308</c:v>
                </c:pt>
                <c:pt idx="9">
                  <c:v>308</c:v>
                </c:pt>
                <c:pt idx="10">
                  <c:v>308</c:v>
                </c:pt>
                <c:pt idx="11">
                  <c:v>308</c:v>
                </c:pt>
                <c:pt idx="12">
                  <c:v>308</c:v>
                </c:pt>
                <c:pt idx="13">
                  <c:v>308</c:v>
                </c:pt>
                <c:pt idx="14">
                  <c:v>308</c:v>
                </c:pt>
                <c:pt idx="15">
                  <c:v>308</c:v>
                </c:pt>
                <c:pt idx="16">
                  <c:v>616</c:v>
                </c:pt>
                <c:pt idx="17">
                  <c:v>616</c:v>
                </c:pt>
                <c:pt idx="18">
                  <c:v>616</c:v>
                </c:pt>
                <c:pt idx="19">
                  <c:v>616</c:v>
                </c:pt>
                <c:pt idx="20">
                  <c:v>616</c:v>
                </c:pt>
                <c:pt idx="21">
                  <c:v>616</c:v>
                </c:pt>
                <c:pt idx="22">
                  <c:v>616</c:v>
                </c:pt>
                <c:pt idx="23">
                  <c:v>308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3BD-4156-993D-CAD32AA7DB35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192</c:v>
                </c:pt>
                <c:pt idx="1">
                  <c:v>192</c:v>
                </c:pt>
                <c:pt idx="2">
                  <c:v>192</c:v>
                </c:pt>
                <c:pt idx="3">
                  <c:v>192</c:v>
                </c:pt>
                <c:pt idx="4">
                  <c:v>192</c:v>
                </c:pt>
                <c:pt idx="5">
                  <c:v>192</c:v>
                </c:pt>
                <c:pt idx="6">
                  <c:v>192</c:v>
                </c:pt>
                <c:pt idx="7">
                  <c:v>192</c:v>
                </c:pt>
                <c:pt idx="8">
                  <c:v>192</c:v>
                </c:pt>
                <c:pt idx="9">
                  <c:v>192</c:v>
                </c:pt>
                <c:pt idx="10">
                  <c:v>192</c:v>
                </c:pt>
                <c:pt idx="11">
                  <c:v>192</c:v>
                </c:pt>
                <c:pt idx="12">
                  <c:v>192</c:v>
                </c:pt>
                <c:pt idx="13">
                  <c:v>192</c:v>
                </c:pt>
                <c:pt idx="14">
                  <c:v>192</c:v>
                </c:pt>
                <c:pt idx="15">
                  <c:v>192</c:v>
                </c:pt>
                <c:pt idx="16">
                  <c:v>219</c:v>
                </c:pt>
                <c:pt idx="17">
                  <c:v>247</c:v>
                </c:pt>
                <c:pt idx="18">
                  <c:v>235</c:v>
                </c:pt>
                <c:pt idx="19">
                  <c:v>235</c:v>
                </c:pt>
                <c:pt idx="20">
                  <c:v>225</c:v>
                </c:pt>
                <c:pt idx="21">
                  <c:v>193</c:v>
                </c:pt>
                <c:pt idx="22">
                  <c:v>192</c:v>
                </c:pt>
                <c:pt idx="23">
                  <c:v>192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3BD-4156-993D-CAD32AA7DB35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1751.259</c:v>
                </c:pt>
                <c:pt idx="1">
                  <c:v>1115.4059999999999</c:v>
                </c:pt>
                <c:pt idx="2">
                  <c:v>723</c:v>
                </c:pt>
                <c:pt idx="3">
                  <c:v>530</c:v>
                </c:pt>
                <c:pt idx="4">
                  <c:v>465</c:v>
                </c:pt>
                <c:pt idx="5">
                  <c:v>310</c:v>
                </c:pt>
                <c:pt idx="6">
                  <c:v>280</c:v>
                </c:pt>
                <c:pt idx="7">
                  <c:v>280</c:v>
                </c:pt>
                <c:pt idx="8">
                  <c:v>280</c:v>
                </c:pt>
                <c:pt idx="9">
                  <c:v>280</c:v>
                </c:pt>
                <c:pt idx="10">
                  <c:v>280</c:v>
                </c:pt>
                <c:pt idx="11">
                  <c:v>280</c:v>
                </c:pt>
                <c:pt idx="12">
                  <c:v>280</c:v>
                </c:pt>
                <c:pt idx="13">
                  <c:v>280</c:v>
                </c:pt>
                <c:pt idx="14">
                  <c:v>280</c:v>
                </c:pt>
                <c:pt idx="15">
                  <c:v>280</c:v>
                </c:pt>
                <c:pt idx="16">
                  <c:v>280</c:v>
                </c:pt>
                <c:pt idx="17">
                  <c:v>482</c:v>
                </c:pt>
                <c:pt idx="18">
                  <c:v>1347.6219999999998</c:v>
                </c:pt>
                <c:pt idx="19">
                  <c:v>2243.0250000000001</c:v>
                </c:pt>
                <c:pt idx="20">
                  <c:v>2325.2920000000004</c:v>
                </c:pt>
                <c:pt idx="21">
                  <c:v>2333.0210000000002</c:v>
                </c:pt>
                <c:pt idx="22">
                  <c:v>2233.5129999999999</c:v>
                </c:pt>
                <c:pt idx="23">
                  <c:v>2152.62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3BD-4156-993D-CAD32AA7DB35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533</c:v>
                </c:pt>
                <c:pt idx="1">
                  <c:v>801.8</c:v>
                </c:pt>
                <c:pt idx="2">
                  <c:v>987</c:v>
                </c:pt>
                <c:pt idx="3">
                  <c:v>1053.5</c:v>
                </c:pt>
                <c:pt idx="4">
                  <c:v>749.2</c:v>
                </c:pt>
                <c:pt idx="5">
                  <c:v>687</c:v>
                </c:pt>
                <c:pt idx="6">
                  <c:v>632</c:v>
                </c:pt>
                <c:pt idx="7">
                  <c:v>456</c:v>
                </c:pt>
                <c:pt idx="8">
                  <c:v>397</c:v>
                </c:pt>
                <c:pt idx="9">
                  <c:v>390</c:v>
                </c:pt>
                <c:pt idx="10">
                  <c:v>395</c:v>
                </c:pt>
                <c:pt idx="11">
                  <c:v>327</c:v>
                </c:pt>
                <c:pt idx="12">
                  <c:v>286</c:v>
                </c:pt>
                <c:pt idx="13">
                  <c:v>291</c:v>
                </c:pt>
                <c:pt idx="14">
                  <c:v>291</c:v>
                </c:pt>
                <c:pt idx="15">
                  <c:v>318.10000000000002</c:v>
                </c:pt>
                <c:pt idx="16">
                  <c:v>743.3</c:v>
                </c:pt>
                <c:pt idx="17">
                  <c:v>722.3</c:v>
                </c:pt>
                <c:pt idx="18">
                  <c:v>446</c:v>
                </c:pt>
                <c:pt idx="19">
                  <c:v>396</c:v>
                </c:pt>
                <c:pt idx="20">
                  <c:v>398</c:v>
                </c:pt>
                <c:pt idx="21">
                  <c:v>355</c:v>
                </c:pt>
                <c:pt idx="22">
                  <c:v>442</c:v>
                </c:pt>
                <c:pt idx="23">
                  <c:v>436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3BD-4156-993D-CAD32AA7DB35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2792.7450000000008</c:v>
                </c:pt>
                <c:pt idx="1">
                  <c:v>2890.3919999999998</c:v>
                </c:pt>
                <c:pt idx="2">
                  <c:v>2921.4969999999998</c:v>
                </c:pt>
                <c:pt idx="3">
                  <c:v>2929.8009999999995</c:v>
                </c:pt>
                <c:pt idx="4">
                  <c:v>2987.447000000001</c:v>
                </c:pt>
                <c:pt idx="5">
                  <c:v>3056.0550000000007</c:v>
                </c:pt>
                <c:pt idx="6">
                  <c:v>3301.8049999999989</c:v>
                </c:pt>
                <c:pt idx="7">
                  <c:v>4003.087</c:v>
                </c:pt>
                <c:pt idx="8">
                  <c:v>4920.3589999999995</c:v>
                </c:pt>
                <c:pt idx="9">
                  <c:v>5696.5299999999988</c:v>
                </c:pt>
                <c:pt idx="10">
                  <c:v>6046.9279999999999</c:v>
                </c:pt>
                <c:pt idx="11">
                  <c:v>6270.1229999999996</c:v>
                </c:pt>
                <c:pt idx="12">
                  <c:v>6294.5829999999987</c:v>
                </c:pt>
                <c:pt idx="13">
                  <c:v>6067.3369999999977</c:v>
                </c:pt>
                <c:pt idx="14">
                  <c:v>5697.8889999999992</c:v>
                </c:pt>
                <c:pt idx="15">
                  <c:v>5356.03</c:v>
                </c:pt>
                <c:pt idx="16">
                  <c:v>4626.5420000000004</c:v>
                </c:pt>
                <c:pt idx="17">
                  <c:v>3801.8860000000004</c:v>
                </c:pt>
                <c:pt idx="18">
                  <c:v>3005.1830000000009</c:v>
                </c:pt>
                <c:pt idx="19">
                  <c:v>2157.1000000000004</c:v>
                </c:pt>
                <c:pt idx="20">
                  <c:v>2046.722</c:v>
                </c:pt>
                <c:pt idx="21">
                  <c:v>2035.5950000000003</c:v>
                </c:pt>
                <c:pt idx="22">
                  <c:v>2093.6169999999997</c:v>
                </c:pt>
                <c:pt idx="23">
                  <c:v>2145.0530000000003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B3BD-4156-993D-CAD32AA7DB35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101</c:v>
                </c:pt>
                <c:pt idx="1">
                  <c:v>99</c:v>
                </c:pt>
                <c:pt idx="2">
                  <c:v>98</c:v>
                </c:pt>
                <c:pt idx="3">
                  <c:v>99</c:v>
                </c:pt>
                <c:pt idx="4">
                  <c:v>100</c:v>
                </c:pt>
                <c:pt idx="5">
                  <c:v>99</c:v>
                </c:pt>
                <c:pt idx="6">
                  <c:v>106</c:v>
                </c:pt>
                <c:pt idx="7">
                  <c:v>124</c:v>
                </c:pt>
                <c:pt idx="8">
                  <c:v>142</c:v>
                </c:pt>
                <c:pt idx="9">
                  <c:v>151</c:v>
                </c:pt>
                <c:pt idx="10">
                  <c:v>156</c:v>
                </c:pt>
                <c:pt idx="11">
                  <c:v>159</c:v>
                </c:pt>
                <c:pt idx="12">
                  <c:v>158</c:v>
                </c:pt>
                <c:pt idx="13">
                  <c:v>153</c:v>
                </c:pt>
                <c:pt idx="14">
                  <c:v>147</c:v>
                </c:pt>
                <c:pt idx="15">
                  <c:v>139</c:v>
                </c:pt>
                <c:pt idx="16">
                  <c:v>130</c:v>
                </c:pt>
                <c:pt idx="17">
                  <c:v>115</c:v>
                </c:pt>
                <c:pt idx="18">
                  <c:v>100</c:v>
                </c:pt>
                <c:pt idx="19">
                  <c:v>91</c:v>
                </c:pt>
                <c:pt idx="20">
                  <c:v>82</c:v>
                </c:pt>
                <c:pt idx="21">
                  <c:v>75</c:v>
                </c:pt>
                <c:pt idx="22">
                  <c:v>72</c:v>
                </c:pt>
                <c:pt idx="23">
                  <c:v>68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3BD-4156-993D-CAD32AA7DB35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140</c:v>
                </c:pt>
                <c:pt idx="1">
                  <c:v>114</c:v>
                </c:pt>
                <c:pt idx="2">
                  <c:v>114</c:v>
                </c:pt>
                <c:pt idx="3">
                  <c:v>114</c:v>
                </c:pt>
                <c:pt idx="4">
                  <c:v>415</c:v>
                </c:pt>
                <c:pt idx="5">
                  <c:v>519</c:v>
                </c:pt>
                <c:pt idx="6">
                  <c:v>699</c:v>
                </c:pt>
                <c:pt idx="7">
                  <c:v>699</c:v>
                </c:pt>
                <c:pt idx="8">
                  <c:v>562</c:v>
                </c:pt>
                <c:pt idx="9">
                  <c:v>286</c:v>
                </c:pt>
                <c:pt idx="10">
                  <c:v>164</c:v>
                </c:pt>
                <c:pt idx="11">
                  <c:v>130</c:v>
                </c:pt>
                <c:pt idx="12">
                  <c:v>130</c:v>
                </c:pt>
                <c:pt idx="13">
                  <c:v>106</c:v>
                </c:pt>
                <c:pt idx="14">
                  <c:v>115</c:v>
                </c:pt>
                <c:pt idx="15">
                  <c:v>138</c:v>
                </c:pt>
                <c:pt idx="16">
                  <c:v>325</c:v>
                </c:pt>
                <c:pt idx="17">
                  <c:v>710</c:v>
                </c:pt>
                <c:pt idx="18">
                  <c:v>1070</c:v>
                </c:pt>
                <c:pt idx="19">
                  <c:v>1398</c:v>
                </c:pt>
                <c:pt idx="20">
                  <c:v>1383</c:v>
                </c:pt>
                <c:pt idx="21">
                  <c:v>1374</c:v>
                </c:pt>
                <c:pt idx="22">
                  <c:v>924</c:v>
                </c:pt>
                <c:pt idx="23">
                  <c:v>465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B3BD-4156-993D-CAD32AA7DB3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5818.0279999999993</c:v>
                </c:pt>
                <c:pt idx="1">
                  <c:v>5520.635000000002</c:v>
                </c:pt>
                <c:pt idx="2">
                  <c:v>5343.506000000003</c:v>
                </c:pt>
                <c:pt idx="3">
                  <c:v>5226.3020000000033</c:v>
                </c:pt>
                <c:pt idx="4">
                  <c:v>5216.6889999999994</c:v>
                </c:pt>
                <c:pt idx="5">
                  <c:v>5171.0540000000001</c:v>
                </c:pt>
                <c:pt idx="6">
                  <c:v>5518.7669999999989</c:v>
                </c:pt>
                <c:pt idx="7">
                  <c:v>6062.0970000000007</c:v>
                </c:pt>
                <c:pt idx="8">
                  <c:v>6801.37</c:v>
                </c:pt>
                <c:pt idx="9">
                  <c:v>7303.5300000000016</c:v>
                </c:pt>
                <c:pt idx="10">
                  <c:v>7541.9530000000022</c:v>
                </c:pt>
                <c:pt idx="11">
                  <c:v>7666.1570000000011</c:v>
                </c:pt>
                <c:pt idx="12">
                  <c:v>7648.6259999999993</c:v>
                </c:pt>
                <c:pt idx="13">
                  <c:v>7397.3279999999995</c:v>
                </c:pt>
                <c:pt idx="14">
                  <c:v>7030.8940000000002</c:v>
                </c:pt>
                <c:pt idx="15">
                  <c:v>6731.1180000000013</c:v>
                </c:pt>
                <c:pt idx="16">
                  <c:v>6939.8769999999995</c:v>
                </c:pt>
                <c:pt idx="17">
                  <c:v>6694.1529999999984</c:v>
                </c:pt>
                <c:pt idx="18">
                  <c:v>6819.8060000000005</c:v>
                </c:pt>
                <c:pt idx="19">
                  <c:v>7136.1729999999998</c:v>
                </c:pt>
                <c:pt idx="20">
                  <c:v>7076.0490000000027</c:v>
                </c:pt>
                <c:pt idx="21">
                  <c:v>6981.634</c:v>
                </c:pt>
                <c:pt idx="22">
                  <c:v>6573.0820000000003</c:v>
                </c:pt>
                <c:pt idx="23">
                  <c:v>5766.6329999999998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B3BD-4156-993D-CAD32AA7DB3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90.1</c:v>
                </c:pt>
                <c:pt idx="1">
                  <c:v>81.99</c:v>
                </c:pt>
                <c:pt idx="2">
                  <c:v>78.8</c:v>
                </c:pt>
                <c:pt idx="3">
                  <c:v>69.66</c:v>
                </c:pt>
                <c:pt idx="4">
                  <c:v>69</c:v>
                </c:pt>
                <c:pt idx="5">
                  <c:v>72.02</c:v>
                </c:pt>
                <c:pt idx="6">
                  <c:v>20.89</c:v>
                </c:pt>
                <c:pt idx="7">
                  <c:v>51.88</c:v>
                </c:pt>
                <c:pt idx="8">
                  <c:v>9.7100000000000009</c:v>
                </c:pt>
                <c:pt idx="9">
                  <c:v>0.04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0.01</c:v>
                </c:pt>
                <c:pt idx="15">
                  <c:v>6.76</c:v>
                </c:pt>
                <c:pt idx="16">
                  <c:v>17.45</c:v>
                </c:pt>
                <c:pt idx="17">
                  <c:v>72.59</c:v>
                </c:pt>
                <c:pt idx="18">
                  <c:v>98.78</c:v>
                </c:pt>
                <c:pt idx="19">
                  <c:v>106.6</c:v>
                </c:pt>
                <c:pt idx="20">
                  <c:v>115.19</c:v>
                </c:pt>
                <c:pt idx="21">
                  <c:v>120</c:v>
                </c:pt>
                <c:pt idx="22">
                  <c:v>99.45</c:v>
                </c:pt>
                <c:pt idx="23">
                  <c:v>98.37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B3BD-4156-993D-CAD32AA7DB3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45151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5818.0039999999999</v>
      </c>
      <c r="C4" s="18">
        <v>5520.5980000000009</v>
      </c>
      <c r="D4" s="18">
        <v>5343.4970000000003</v>
      </c>
      <c r="E4" s="18">
        <v>5226.3009999999995</v>
      </c>
      <c r="F4" s="18">
        <v>5216.6469999999999</v>
      </c>
      <c r="G4" s="18">
        <v>5171.0549999999994</v>
      </c>
      <c r="H4" s="18">
        <v>5518.8050000000012</v>
      </c>
      <c r="I4" s="18">
        <v>6062.0870000000014</v>
      </c>
      <c r="J4" s="18">
        <v>6801.3589999999986</v>
      </c>
      <c r="K4" s="18">
        <v>7303.5299999999988</v>
      </c>
      <c r="L4" s="18">
        <v>7541.9279999999999</v>
      </c>
      <c r="M4" s="18">
        <v>7666.1230000000005</v>
      </c>
      <c r="N4" s="18">
        <v>7648.5829999999987</v>
      </c>
      <c r="O4" s="18">
        <v>7397.3369999999995</v>
      </c>
      <c r="P4" s="18">
        <v>7030.8890000000001</v>
      </c>
      <c r="Q4" s="18">
        <v>6731.1299999999992</v>
      </c>
      <c r="R4" s="18">
        <v>6939.8420000000006</v>
      </c>
      <c r="S4" s="18">
        <v>6694.1860000000006</v>
      </c>
      <c r="T4" s="18">
        <v>6819.8049999999994</v>
      </c>
      <c r="U4" s="18">
        <v>7136.1249999999973</v>
      </c>
      <c r="V4" s="18">
        <v>7076.0139999999992</v>
      </c>
      <c r="W4" s="18">
        <v>6981.6159999999982</v>
      </c>
      <c r="X4" s="18">
        <v>6573.1299999999992</v>
      </c>
      <c r="Y4" s="18">
        <v>5766.6730000000007</v>
      </c>
      <c r="Z4" s="19"/>
      <c r="AA4" s="20">
        <f>SUM(B4:Z4)</f>
        <v>155985.26400000002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90.1</v>
      </c>
      <c r="C7" s="28">
        <v>81.99</v>
      </c>
      <c r="D7" s="28">
        <v>78.8</v>
      </c>
      <c r="E7" s="28">
        <v>69.66</v>
      </c>
      <c r="F7" s="28">
        <v>69</v>
      </c>
      <c r="G7" s="28">
        <v>72.02</v>
      </c>
      <c r="H7" s="28">
        <v>20.89</v>
      </c>
      <c r="I7" s="28">
        <v>51.88</v>
      </c>
      <c r="J7" s="28">
        <v>9.7100000000000009</v>
      </c>
      <c r="K7" s="28">
        <v>0.04</v>
      </c>
      <c r="L7" s="28">
        <v>0</v>
      </c>
      <c r="M7" s="28">
        <v>0</v>
      </c>
      <c r="N7" s="28">
        <v>0</v>
      </c>
      <c r="O7" s="28">
        <v>0</v>
      </c>
      <c r="P7" s="28">
        <v>0.01</v>
      </c>
      <c r="Q7" s="28">
        <v>6.76</v>
      </c>
      <c r="R7" s="28">
        <v>17.45</v>
      </c>
      <c r="S7" s="28">
        <v>72.59</v>
      </c>
      <c r="T7" s="28">
        <v>98.78</v>
      </c>
      <c r="U7" s="28">
        <v>106.6</v>
      </c>
      <c r="V7" s="28">
        <v>115.19</v>
      </c>
      <c r="W7" s="28">
        <v>120</v>
      </c>
      <c r="X7" s="28">
        <v>99.45</v>
      </c>
      <c r="Y7" s="28">
        <v>98.37</v>
      </c>
      <c r="Z7" s="29"/>
      <c r="AA7" s="30">
        <f>IF(SUM(B7:Z7)&lt;&gt;0,AVERAGEIF(B7:Z7,"&lt;&gt;"""),"")</f>
        <v>53.303750000000001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308</v>
      </c>
      <c r="C10" s="42">
        <v>308</v>
      </c>
      <c r="D10" s="42">
        <v>308</v>
      </c>
      <c r="E10" s="42">
        <v>308</v>
      </c>
      <c r="F10" s="42">
        <v>308</v>
      </c>
      <c r="G10" s="42">
        <v>308</v>
      </c>
      <c r="H10" s="42">
        <v>308</v>
      </c>
      <c r="I10" s="42">
        <v>308</v>
      </c>
      <c r="J10" s="42">
        <v>308</v>
      </c>
      <c r="K10" s="42">
        <v>308</v>
      </c>
      <c r="L10" s="42">
        <v>308</v>
      </c>
      <c r="M10" s="42">
        <v>308</v>
      </c>
      <c r="N10" s="42">
        <v>308</v>
      </c>
      <c r="O10" s="42">
        <v>308</v>
      </c>
      <c r="P10" s="42">
        <v>308</v>
      </c>
      <c r="Q10" s="42">
        <v>308</v>
      </c>
      <c r="R10" s="42">
        <v>616</v>
      </c>
      <c r="S10" s="42">
        <v>616</v>
      </c>
      <c r="T10" s="42">
        <v>616</v>
      </c>
      <c r="U10" s="42">
        <v>616</v>
      </c>
      <c r="V10" s="42">
        <v>616</v>
      </c>
      <c r="W10" s="42">
        <v>616</v>
      </c>
      <c r="X10" s="42">
        <v>616</v>
      </c>
      <c r="Y10" s="42">
        <v>308</v>
      </c>
      <c r="Z10" s="43"/>
      <c r="AA10" s="44">
        <f t="shared" ref="AA10:AA15" si="0">SUM(B10:Z10)</f>
        <v>9548</v>
      </c>
    </row>
    <row r="11" spans="1:27" ht="24.95" customHeight="1" x14ac:dyDescent="0.2">
      <c r="A11" s="45" t="s">
        <v>7</v>
      </c>
      <c r="B11" s="46">
        <v>192</v>
      </c>
      <c r="C11" s="47">
        <v>192</v>
      </c>
      <c r="D11" s="47">
        <v>192</v>
      </c>
      <c r="E11" s="47">
        <v>192</v>
      </c>
      <c r="F11" s="47">
        <v>192</v>
      </c>
      <c r="G11" s="47">
        <v>192</v>
      </c>
      <c r="H11" s="47">
        <v>192</v>
      </c>
      <c r="I11" s="47">
        <v>192</v>
      </c>
      <c r="J11" s="47">
        <v>192</v>
      </c>
      <c r="K11" s="47">
        <v>192</v>
      </c>
      <c r="L11" s="47">
        <v>192</v>
      </c>
      <c r="M11" s="47">
        <v>192</v>
      </c>
      <c r="N11" s="47">
        <v>192</v>
      </c>
      <c r="O11" s="47">
        <v>192</v>
      </c>
      <c r="P11" s="47">
        <v>192</v>
      </c>
      <c r="Q11" s="47">
        <v>192</v>
      </c>
      <c r="R11" s="47">
        <v>219</v>
      </c>
      <c r="S11" s="47">
        <v>247</v>
      </c>
      <c r="T11" s="47">
        <v>235</v>
      </c>
      <c r="U11" s="47">
        <v>235</v>
      </c>
      <c r="V11" s="47">
        <v>225</v>
      </c>
      <c r="W11" s="47">
        <v>193</v>
      </c>
      <c r="X11" s="47">
        <v>192</v>
      </c>
      <c r="Y11" s="47">
        <v>192</v>
      </c>
      <c r="Z11" s="48"/>
      <c r="AA11" s="49">
        <f t="shared" si="0"/>
        <v>4810</v>
      </c>
    </row>
    <row r="12" spans="1:27" ht="24.95" customHeight="1" x14ac:dyDescent="0.2">
      <c r="A12" s="50" t="s">
        <v>8</v>
      </c>
      <c r="B12" s="51">
        <v>1751.259</v>
      </c>
      <c r="C12" s="52">
        <v>1115.4059999999999</v>
      </c>
      <c r="D12" s="52">
        <v>723</v>
      </c>
      <c r="E12" s="52">
        <v>530</v>
      </c>
      <c r="F12" s="52">
        <v>465</v>
      </c>
      <c r="G12" s="52">
        <v>310</v>
      </c>
      <c r="H12" s="52">
        <v>280</v>
      </c>
      <c r="I12" s="52">
        <v>280</v>
      </c>
      <c r="J12" s="52">
        <v>280</v>
      </c>
      <c r="K12" s="52">
        <v>280</v>
      </c>
      <c r="L12" s="52">
        <v>280</v>
      </c>
      <c r="M12" s="52">
        <v>280</v>
      </c>
      <c r="N12" s="52">
        <v>280</v>
      </c>
      <c r="O12" s="52">
        <v>280</v>
      </c>
      <c r="P12" s="52">
        <v>280</v>
      </c>
      <c r="Q12" s="52">
        <v>280</v>
      </c>
      <c r="R12" s="52">
        <v>280</v>
      </c>
      <c r="S12" s="52">
        <v>482</v>
      </c>
      <c r="T12" s="52">
        <v>1347.6219999999998</v>
      </c>
      <c r="U12" s="52">
        <v>2243.0250000000001</v>
      </c>
      <c r="V12" s="52">
        <v>2325.2920000000004</v>
      </c>
      <c r="W12" s="52">
        <v>2333.0210000000002</v>
      </c>
      <c r="X12" s="52">
        <v>2233.5129999999999</v>
      </c>
      <c r="Y12" s="52">
        <v>2152.62</v>
      </c>
      <c r="Z12" s="53"/>
      <c r="AA12" s="54">
        <f t="shared" si="0"/>
        <v>21091.757999999998</v>
      </c>
    </row>
    <row r="13" spans="1:27" ht="24.95" customHeight="1" x14ac:dyDescent="0.2">
      <c r="A13" s="50" t="s">
        <v>9</v>
      </c>
      <c r="B13" s="51">
        <v>140</v>
      </c>
      <c r="C13" s="52">
        <v>114</v>
      </c>
      <c r="D13" s="52">
        <v>114</v>
      </c>
      <c r="E13" s="52">
        <v>114</v>
      </c>
      <c r="F13" s="52">
        <v>415</v>
      </c>
      <c r="G13" s="52">
        <v>519</v>
      </c>
      <c r="H13" s="52">
        <v>699</v>
      </c>
      <c r="I13" s="52">
        <v>699</v>
      </c>
      <c r="J13" s="52">
        <v>562</v>
      </c>
      <c r="K13" s="52">
        <v>286</v>
      </c>
      <c r="L13" s="52">
        <v>164</v>
      </c>
      <c r="M13" s="52">
        <v>130</v>
      </c>
      <c r="N13" s="52">
        <v>130</v>
      </c>
      <c r="O13" s="52">
        <v>106</v>
      </c>
      <c r="P13" s="52">
        <v>115</v>
      </c>
      <c r="Q13" s="52">
        <v>138</v>
      </c>
      <c r="R13" s="52">
        <v>325</v>
      </c>
      <c r="S13" s="52">
        <v>710</v>
      </c>
      <c r="T13" s="52">
        <v>1070</v>
      </c>
      <c r="U13" s="52">
        <v>1398</v>
      </c>
      <c r="V13" s="52">
        <v>1383</v>
      </c>
      <c r="W13" s="52">
        <v>1374</v>
      </c>
      <c r="X13" s="52">
        <v>924</v>
      </c>
      <c r="Y13" s="52">
        <v>465</v>
      </c>
      <c r="Z13" s="53"/>
      <c r="AA13" s="54">
        <f t="shared" si="0"/>
        <v>12094</v>
      </c>
    </row>
    <row r="14" spans="1:27" ht="24.95" customHeight="1" x14ac:dyDescent="0.2">
      <c r="A14" s="55" t="s">
        <v>10</v>
      </c>
      <c r="B14" s="56">
        <v>2792.7450000000008</v>
      </c>
      <c r="C14" s="57">
        <v>2890.3919999999998</v>
      </c>
      <c r="D14" s="57">
        <v>2921.4969999999998</v>
      </c>
      <c r="E14" s="57">
        <v>2929.8009999999995</v>
      </c>
      <c r="F14" s="57">
        <v>2987.447000000001</v>
      </c>
      <c r="G14" s="57">
        <v>3056.0550000000007</v>
      </c>
      <c r="H14" s="57">
        <v>3301.8049999999989</v>
      </c>
      <c r="I14" s="57">
        <v>4003.087</v>
      </c>
      <c r="J14" s="57">
        <v>4920.3589999999995</v>
      </c>
      <c r="K14" s="57">
        <v>5696.5299999999988</v>
      </c>
      <c r="L14" s="57">
        <v>6046.9279999999999</v>
      </c>
      <c r="M14" s="57">
        <v>6270.1229999999996</v>
      </c>
      <c r="N14" s="57">
        <v>6294.5829999999987</v>
      </c>
      <c r="O14" s="57">
        <v>6067.3369999999977</v>
      </c>
      <c r="P14" s="57">
        <v>5697.8889999999992</v>
      </c>
      <c r="Q14" s="57">
        <v>5356.03</v>
      </c>
      <c r="R14" s="57">
        <v>4626.5420000000004</v>
      </c>
      <c r="S14" s="57">
        <v>3801.8860000000004</v>
      </c>
      <c r="T14" s="57">
        <v>3005.1830000000009</v>
      </c>
      <c r="U14" s="57">
        <v>2157.1000000000004</v>
      </c>
      <c r="V14" s="57">
        <v>2046.722</v>
      </c>
      <c r="W14" s="57">
        <v>2035.5950000000003</v>
      </c>
      <c r="X14" s="57">
        <v>2093.6169999999997</v>
      </c>
      <c r="Y14" s="57">
        <v>2145.0530000000003</v>
      </c>
      <c r="Z14" s="58"/>
      <c r="AA14" s="59">
        <f t="shared" si="0"/>
        <v>93144.305999999997</v>
      </c>
    </row>
    <row r="15" spans="1:27" ht="24.95" customHeight="1" x14ac:dyDescent="0.2">
      <c r="A15" s="55" t="s">
        <v>11</v>
      </c>
      <c r="B15" s="56">
        <v>101</v>
      </c>
      <c r="C15" s="57">
        <v>99</v>
      </c>
      <c r="D15" s="57">
        <v>98</v>
      </c>
      <c r="E15" s="57">
        <v>99</v>
      </c>
      <c r="F15" s="57">
        <v>100</v>
      </c>
      <c r="G15" s="57">
        <v>99</v>
      </c>
      <c r="H15" s="57">
        <v>106</v>
      </c>
      <c r="I15" s="57">
        <v>124</v>
      </c>
      <c r="J15" s="57">
        <v>142</v>
      </c>
      <c r="K15" s="57">
        <v>151</v>
      </c>
      <c r="L15" s="57">
        <v>156</v>
      </c>
      <c r="M15" s="57">
        <v>159</v>
      </c>
      <c r="N15" s="57">
        <v>158</v>
      </c>
      <c r="O15" s="57">
        <v>153</v>
      </c>
      <c r="P15" s="57">
        <v>147</v>
      </c>
      <c r="Q15" s="57">
        <v>139</v>
      </c>
      <c r="R15" s="57">
        <v>130</v>
      </c>
      <c r="S15" s="57">
        <v>115</v>
      </c>
      <c r="T15" s="57">
        <v>100</v>
      </c>
      <c r="U15" s="57">
        <v>91</v>
      </c>
      <c r="V15" s="57">
        <v>82</v>
      </c>
      <c r="W15" s="57">
        <v>75</v>
      </c>
      <c r="X15" s="57">
        <v>72</v>
      </c>
      <c r="Y15" s="57">
        <v>68</v>
      </c>
      <c r="Z15" s="58"/>
      <c r="AA15" s="59">
        <f t="shared" si="0"/>
        <v>2764</v>
      </c>
    </row>
    <row r="16" spans="1:27" ht="30" customHeight="1" thickBot="1" x14ac:dyDescent="0.25">
      <c r="A16" s="60" t="s">
        <v>12</v>
      </c>
      <c r="B16" s="61">
        <f>IF(LEN(B$2)&gt;0,SUM(B10:B15),"")</f>
        <v>5285.0040000000008</v>
      </c>
      <c r="C16" s="62">
        <f t="shared" ref="C16:Z16" si="1">IF(LEN(C$2)&gt;0,SUM(C10:C15),"")</f>
        <v>4718.7979999999998</v>
      </c>
      <c r="D16" s="62">
        <f t="shared" si="1"/>
        <v>4356.4969999999994</v>
      </c>
      <c r="E16" s="62">
        <f t="shared" si="1"/>
        <v>4172.8009999999995</v>
      </c>
      <c r="F16" s="62">
        <f t="shared" si="1"/>
        <v>4467.447000000001</v>
      </c>
      <c r="G16" s="62">
        <f t="shared" si="1"/>
        <v>4484.0550000000003</v>
      </c>
      <c r="H16" s="62">
        <f t="shared" si="1"/>
        <v>4886.8049999999985</v>
      </c>
      <c r="I16" s="62">
        <f t="shared" si="1"/>
        <v>5606.0869999999995</v>
      </c>
      <c r="J16" s="62">
        <f t="shared" si="1"/>
        <v>6404.3589999999995</v>
      </c>
      <c r="K16" s="62">
        <f t="shared" si="1"/>
        <v>6913.5299999999988</v>
      </c>
      <c r="L16" s="62">
        <f t="shared" si="1"/>
        <v>7146.9279999999999</v>
      </c>
      <c r="M16" s="62">
        <f t="shared" si="1"/>
        <v>7339.1229999999996</v>
      </c>
      <c r="N16" s="62">
        <f t="shared" si="1"/>
        <v>7362.5829999999987</v>
      </c>
      <c r="O16" s="62">
        <f t="shared" si="1"/>
        <v>7106.3369999999977</v>
      </c>
      <c r="P16" s="62">
        <f t="shared" si="1"/>
        <v>6739.8889999999992</v>
      </c>
      <c r="Q16" s="62">
        <f t="shared" si="1"/>
        <v>6413.03</v>
      </c>
      <c r="R16" s="62">
        <f t="shared" si="1"/>
        <v>6196.5420000000004</v>
      </c>
      <c r="S16" s="62">
        <f t="shared" si="1"/>
        <v>5971.8860000000004</v>
      </c>
      <c r="T16" s="62">
        <f t="shared" si="1"/>
        <v>6373.8050000000003</v>
      </c>
      <c r="U16" s="62">
        <f t="shared" si="1"/>
        <v>6740.125</v>
      </c>
      <c r="V16" s="62">
        <f t="shared" si="1"/>
        <v>6678.0140000000001</v>
      </c>
      <c r="W16" s="62">
        <f t="shared" si="1"/>
        <v>6626.6160000000009</v>
      </c>
      <c r="X16" s="62">
        <f t="shared" si="1"/>
        <v>6131.1299999999992</v>
      </c>
      <c r="Y16" s="62">
        <f t="shared" si="1"/>
        <v>5330.6730000000007</v>
      </c>
      <c r="Z16" s="63" t="str">
        <f t="shared" si="1"/>
        <v/>
      </c>
      <c r="AA16" s="64">
        <f>SUM(AA10:AA15)</f>
        <v>143452.06400000001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2887.9</v>
      </c>
      <c r="C28" s="72">
        <v>2885</v>
      </c>
      <c r="D28" s="72">
        <v>2915</v>
      </c>
      <c r="E28" s="72">
        <v>2947</v>
      </c>
      <c r="F28" s="72">
        <v>3275</v>
      </c>
      <c r="G28" s="72">
        <v>3400</v>
      </c>
      <c r="H28" s="72">
        <v>3698.61</v>
      </c>
      <c r="I28" s="72">
        <v>4025.94</v>
      </c>
      <c r="J28" s="72">
        <v>4319.07</v>
      </c>
      <c r="K28" s="72">
        <v>4435.72</v>
      </c>
      <c r="L28" s="72">
        <v>4572.53</v>
      </c>
      <c r="M28" s="72">
        <v>4666.1099999999997</v>
      </c>
      <c r="N28" s="72">
        <v>4661.6099999999997</v>
      </c>
      <c r="O28" s="72">
        <v>4521.8500000000004</v>
      </c>
      <c r="P28" s="72">
        <v>4317.42</v>
      </c>
      <c r="Q28" s="72">
        <v>4064.57</v>
      </c>
      <c r="R28" s="72">
        <v>4231.6400000000003</v>
      </c>
      <c r="S28" s="72">
        <v>4221.49</v>
      </c>
      <c r="T28" s="72">
        <v>4200.24</v>
      </c>
      <c r="U28" s="72">
        <v>4328.6499999999996</v>
      </c>
      <c r="V28" s="72">
        <v>4234.8999999999996</v>
      </c>
      <c r="W28" s="72">
        <v>4194.8999999999996</v>
      </c>
      <c r="X28" s="72">
        <v>3712.9</v>
      </c>
      <c r="Y28" s="72">
        <v>3019.9</v>
      </c>
      <c r="Z28" s="73"/>
      <c r="AA28" s="74">
        <f>SUM(B28:Z28)</f>
        <v>93737.949999999983</v>
      </c>
    </row>
    <row r="29" spans="1:27" ht="24.95" customHeight="1" x14ac:dyDescent="0.2">
      <c r="A29" s="75" t="s">
        <v>23</v>
      </c>
      <c r="B29" s="76">
        <v>1749.104</v>
      </c>
      <c r="C29" s="77">
        <v>1531.798</v>
      </c>
      <c r="D29" s="77">
        <v>1543.4970000000001</v>
      </c>
      <c r="E29" s="77">
        <v>1561.8009999999999</v>
      </c>
      <c r="F29" s="77">
        <v>1609.4469999999999</v>
      </c>
      <c r="G29" s="77">
        <v>1665.0550000000001</v>
      </c>
      <c r="H29" s="77">
        <v>1744.1949999999999</v>
      </c>
      <c r="I29" s="77">
        <v>1960.1469999999999</v>
      </c>
      <c r="J29" s="77">
        <v>2406.2890000000002</v>
      </c>
      <c r="K29" s="77">
        <v>2791.81</v>
      </c>
      <c r="L29" s="77">
        <v>2893.3980000000001</v>
      </c>
      <c r="M29" s="77">
        <v>2924.0129999999999</v>
      </c>
      <c r="N29" s="77">
        <v>2910.973</v>
      </c>
      <c r="O29" s="77">
        <v>2799.4870000000001</v>
      </c>
      <c r="P29" s="77">
        <v>2637.4690000000001</v>
      </c>
      <c r="Q29" s="77">
        <v>2584.46</v>
      </c>
      <c r="R29" s="77">
        <v>2195.902</v>
      </c>
      <c r="S29" s="77">
        <v>1835.396</v>
      </c>
      <c r="T29" s="77">
        <v>1698.5650000000001</v>
      </c>
      <c r="U29" s="77">
        <v>1186.4749999999999</v>
      </c>
      <c r="V29" s="77">
        <v>1050.114</v>
      </c>
      <c r="W29" s="77">
        <v>995.71600000000001</v>
      </c>
      <c r="X29" s="77">
        <v>1159.23</v>
      </c>
      <c r="Y29" s="77">
        <v>1354.7729999999999</v>
      </c>
      <c r="Z29" s="78"/>
      <c r="AA29" s="79">
        <f>SUM(B29:Z29)</f>
        <v>46789.114000000016</v>
      </c>
    </row>
    <row r="30" spans="1:27" ht="24.95" customHeight="1" x14ac:dyDescent="0.2">
      <c r="A30" s="82" t="s">
        <v>24</v>
      </c>
      <c r="B30" s="80">
        <v>1181</v>
      </c>
      <c r="C30" s="81">
        <v>905</v>
      </c>
      <c r="D30" s="81">
        <v>519</v>
      </c>
      <c r="E30" s="81">
        <v>326</v>
      </c>
      <c r="F30" s="81">
        <v>261</v>
      </c>
      <c r="G30" s="81">
        <v>106</v>
      </c>
      <c r="H30" s="81">
        <v>76</v>
      </c>
      <c r="I30" s="81">
        <v>76</v>
      </c>
      <c r="J30" s="81">
        <v>76</v>
      </c>
      <c r="K30" s="81">
        <v>76</v>
      </c>
      <c r="L30" s="81">
        <v>76</v>
      </c>
      <c r="M30" s="81">
        <v>76</v>
      </c>
      <c r="N30" s="81">
        <v>76</v>
      </c>
      <c r="O30" s="81">
        <v>76</v>
      </c>
      <c r="P30" s="81">
        <v>76</v>
      </c>
      <c r="Q30" s="81">
        <v>76</v>
      </c>
      <c r="R30" s="81">
        <v>76</v>
      </c>
      <c r="S30" s="81">
        <v>278</v>
      </c>
      <c r="T30" s="81">
        <v>921</v>
      </c>
      <c r="U30" s="81">
        <v>1621</v>
      </c>
      <c r="V30" s="81">
        <v>1791</v>
      </c>
      <c r="W30" s="81">
        <v>1791</v>
      </c>
      <c r="X30" s="81">
        <v>1701</v>
      </c>
      <c r="Y30" s="81">
        <v>1371</v>
      </c>
      <c r="Z30" s="83"/>
      <c r="AA30" s="84">
        <f>SUM(B30:Z30)</f>
        <v>13608</v>
      </c>
    </row>
    <row r="31" spans="1:27" ht="30" customHeight="1" thickBot="1" x14ac:dyDescent="0.25">
      <c r="A31" s="60" t="s">
        <v>25</v>
      </c>
      <c r="B31" s="61">
        <f>IF(LEN(B$2)&gt;0,SUM(B28:B30),"")</f>
        <v>5818.0039999999999</v>
      </c>
      <c r="C31" s="62">
        <f t="shared" ref="C31:Z31" si="4">IF(LEN(C$2)&gt;0,SUM(C28:C30),"")</f>
        <v>5321.7979999999998</v>
      </c>
      <c r="D31" s="62">
        <f t="shared" si="4"/>
        <v>4977.4970000000003</v>
      </c>
      <c r="E31" s="62">
        <f t="shared" si="4"/>
        <v>4834.8009999999995</v>
      </c>
      <c r="F31" s="62">
        <f t="shared" si="4"/>
        <v>5145.4470000000001</v>
      </c>
      <c r="G31" s="62">
        <f t="shared" si="4"/>
        <v>5171.0550000000003</v>
      </c>
      <c r="H31" s="62">
        <f t="shared" si="4"/>
        <v>5518.8050000000003</v>
      </c>
      <c r="I31" s="62">
        <f t="shared" si="4"/>
        <v>6062.0869999999995</v>
      </c>
      <c r="J31" s="62">
        <f t="shared" si="4"/>
        <v>6801.3590000000004</v>
      </c>
      <c r="K31" s="62">
        <f t="shared" si="4"/>
        <v>7303.5300000000007</v>
      </c>
      <c r="L31" s="62">
        <f t="shared" si="4"/>
        <v>7541.9279999999999</v>
      </c>
      <c r="M31" s="62">
        <f t="shared" si="4"/>
        <v>7666.1229999999996</v>
      </c>
      <c r="N31" s="62">
        <f t="shared" si="4"/>
        <v>7648.5829999999996</v>
      </c>
      <c r="O31" s="62">
        <f t="shared" si="4"/>
        <v>7397.3370000000004</v>
      </c>
      <c r="P31" s="62">
        <f t="shared" si="4"/>
        <v>7030.8890000000001</v>
      </c>
      <c r="Q31" s="62">
        <f t="shared" si="4"/>
        <v>6725.0300000000007</v>
      </c>
      <c r="R31" s="62">
        <f t="shared" si="4"/>
        <v>6503.5420000000004</v>
      </c>
      <c r="S31" s="62">
        <f t="shared" si="4"/>
        <v>6334.8859999999995</v>
      </c>
      <c r="T31" s="62">
        <f t="shared" si="4"/>
        <v>6819.8050000000003</v>
      </c>
      <c r="U31" s="62">
        <f t="shared" si="4"/>
        <v>7136.125</v>
      </c>
      <c r="V31" s="62">
        <f t="shared" si="4"/>
        <v>7076.0139999999992</v>
      </c>
      <c r="W31" s="62">
        <f t="shared" si="4"/>
        <v>6981.616</v>
      </c>
      <c r="X31" s="62">
        <f t="shared" si="4"/>
        <v>6573.13</v>
      </c>
      <c r="Y31" s="62">
        <f t="shared" si="4"/>
        <v>5745.6729999999998</v>
      </c>
      <c r="Z31" s="63" t="str">
        <f t="shared" si="4"/>
        <v/>
      </c>
      <c r="AA31" s="64">
        <f>SUM(AA28:AA30)</f>
        <v>154135.06400000001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107</v>
      </c>
      <c r="C34" s="95">
        <v>177</v>
      </c>
      <c r="D34" s="95">
        <v>220</v>
      </c>
      <c r="E34" s="95">
        <v>243</v>
      </c>
      <c r="F34" s="95">
        <v>255</v>
      </c>
      <c r="G34" s="95">
        <v>261</v>
      </c>
      <c r="H34" s="95">
        <v>269</v>
      </c>
      <c r="I34" s="95">
        <v>159</v>
      </c>
      <c r="J34" s="95">
        <v>103</v>
      </c>
      <c r="K34" s="95">
        <v>91</v>
      </c>
      <c r="L34" s="95">
        <v>91</v>
      </c>
      <c r="M34" s="95">
        <v>91</v>
      </c>
      <c r="N34" s="95">
        <v>81</v>
      </c>
      <c r="O34" s="95">
        <v>81</v>
      </c>
      <c r="P34" s="95">
        <v>81</v>
      </c>
      <c r="Q34" s="95">
        <v>81</v>
      </c>
      <c r="R34" s="95">
        <v>91</v>
      </c>
      <c r="S34" s="95">
        <v>83</v>
      </c>
      <c r="T34" s="95">
        <v>112</v>
      </c>
      <c r="U34" s="95">
        <v>89</v>
      </c>
      <c r="V34" s="95">
        <v>85</v>
      </c>
      <c r="W34" s="95">
        <v>85</v>
      </c>
      <c r="X34" s="95">
        <v>85</v>
      </c>
      <c r="Y34" s="95">
        <v>105</v>
      </c>
      <c r="Z34" s="96"/>
      <c r="AA34" s="74">
        <f t="shared" ref="AA34:AA39" si="5">SUM(B34:Z34)</f>
        <v>3126</v>
      </c>
    </row>
    <row r="35" spans="1:27" ht="24.95" customHeight="1" x14ac:dyDescent="0.2">
      <c r="A35" s="97" t="s">
        <v>28</v>
      </c>
      <c r="B35" s="98">
        <v>366</v>
      </c>
      <c r="C35" s="99">
        <v>366</v>
      </c>
      <c r="D35" s="99">
        <v>341</v>
      </c>
      <c r="E35" s="99">
        <v>359</v>
      </c>
      <c r="F35" s="99">
        <v>366</v>
      </c>
      <c r="G35" s="99">
        <v>366</v>
      </c>
      <c r="H35" s="99">
        <v>322</v>
      </c>
      <c r="I35" s="99">
        <v>272</v>
      </c>
      <c r="J35" s="99">
        <v>269</v>
      </c>
      <c r="K35" s="99">
        <v>274</v>
      </c>
      <c r="L35" s="99">
        <v>279</v>
      </c>
      <c r="M35" s="99">
        <v>211</v>
      </c>
      <c r="N35" s="99">
        <v>180</v>
      </c>
      <c r="O35" s="99">
        <v>185</v>
      </c>
      <c r="P35" s="99">
        <v>185</v>
      </c>
      <c r="Q35" s="99">
        <v>190</v>
      </c>
      <c r="R35" s="99">
        <v>175</v>
      </c>
      <c r="S35" s="99">
        <v>239</v>
      </c>
      <c r="T35" s="99">
        <v>274</v>
      </c>
      <c r="U35" s="99">
        <v>247</v>
      </c>
      <c r="V35" s="99">
        <v>253</v>
      </c>
      <c r="W35" s="99">
        <v>210</v>
      </c>
      <c r="X35" s="99">
        <v>297</v>
      </c>
      <c r="Y35" s="99">
        <v>250</v>
      </c>
      <c r="Z35" s="100"/>
      <c r="AA35" s="79">
        <f t="shared" si="5"/>
        <v>6476</v>
      </c>
    </row>
    <row r="36" spans="1:27" ht="24.95" customHeight="1" x14ac:dyDescent="0.2">
      <c r="A36" s="97" t="s">
        <v>29</v>
      </c>
      <c r="B36" s="98">
        <v>10</v>
      </c>
      <c r="C36" s="99">
        <v>208.8</v>
      </c>
      <c r="D36" s="99">
        <v>376</v>
      </c>
      <c r="E36" s="99">
        <v>401.5</v>
      </c>
      <c r="F36" s="99">
        <v>81.2</v>
      </c>
      <c r="G36" s="99">
        <v>10</v>
      </c>
      <c r="H36" s="99">
        <v>10</v>
      </c>
      <c r="I36" s="99">
        <v>10</v>
      </c>
      <c r="J36" s="99">
        <v>10</v>
      </c>
      <c r="K36" s="99">
        <v>10</v>
      </c>
      <c r="L36" s="99">
        <v>10</v>
      </c>
      <c r="M36" s="99">
        <v>10</v>
      </c>
      <c r="N36" s="99">
        <v>10</v>
      </c>
      <c r="O36" s="99">
        <v>10</v>
      </c>
      <c r="P36" s="99">
        <v>10</v>
      </c>
      <c r="Q36" s="99">
        <v>16.100000000000001</v>
      </c>
      <c r="R36" s="99">
        <v>446.3</v>
      </c>
      <c r="S36" s="99">
        <v>369.3</v>
      </c>
      <c r="T36" s="99">
        <v>10</v>
      </c>
      <c r="U36" s="99">
        <v>10</v>
      </c>
      <c r="V36" s="99">
        <v>10</v>
      </c>
      <c r="W36" s="99">
        <v>10</v>
      </c>
      <c r="X36" s="99">
        <v>10</v>
      </c>
      <c r="Y36" s="99">
        <v>31</v>
      </c>
      <c r="Z36" s="100"/>
      <c r="AA36" s="79">
        <f t="shared" si="5"/>
        <v>2090.1999999999998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47</v>
      </c>
      <c r="G37" s="99">
        <v>50</v>
      </c>
      <c r="H37" s="99">
        <v>31</v>
      </c>
      <c r="I37" s="99">
        <v>15</v>
      </c>
      <c r="J37" s="99">
        <v>15</v>
      </c>
      <c r="K37" s="99">
        <v>15</v>
      </c>
      <c r="L37" s="99">
        <v>15</v>
      </c>
      <c r="M37" s="99">
        <v>15</v>
      </c>
      <c r="N37" s="99">
        <v>15</v>
      </c>
      <c r="O37" s="99">
        <v>15</v>
      </c>
      <c r="P37" s="99">
        <v>15</v>
      </c>
      <c r="Q37" s="99">
        <v>31</v>
      </c>
      <c r="R37" s="99">
        <v>31</v>
      </c>
      <c r="S37" s="99">
        <v>31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841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533</v>
      </c>
      <c r="C39" s="88">
        <f t="shared" si="6"/>
        <v>801.8</v>
      </c>
      <c r="D39" s="88">
        <f t="shared" si="6"/>
        <v>987</v>
      </c>
      <c r="E39" s="88">
        <f t="shared" si="6"/>
        <v>1053.5</v>
      </c>
      <c r="F39" s="88">
        <f t="shared" si="6"/>
        <v>749.2</v>
      </c>
      <c r="G39" s="88">
        <f t="shared" si="6"/>
        <v>687</v>
      </c>
      <c r="H39" s="88">
        <f t="shared" si="6"/>
        <v>632</v>
      </c>
      <c r="I39" s="88">
        <f t="shared" si="6"/>
        <v>456</v>
      </c>
      <c r="J39" s="88">
        <f t="shared" si="6"/>
        <v>397</v>
      </c>
      <c r="K39" s="88">
        <f t="shared" si="6"/>
        <v>390</v>
      </c>
      <c r="L39" s="88">
        <f t="shared" si="6"/>
        <v>395</v>
      </c>
      <c r="M39" s="88">
        <f t="shared" si="6"/>
        <v>327</v>
      </c>
      <c r="N39" s="88">
        <f t="shared" si="6"/>
        <v>286</v>
      </c>
      <c r="O39" s="88">
        <f t="shared" si="6"/>
        <v>291</v>
      </c>
      <c r="P39" s="88">
        <f t="shared" si="6"/>
        <v>291</v>
      </c>
      <c r="Q39" s="88">
        <f t="shared" si="6"/>
        <v>318.10000000000002</v>
      </c>
      <c r="R39" s="88">
        <f t="shared" si="6"/>
        <v>743.3</v>
      </c>
      <c r="S39" s="88">
        <f t="shared" si="6"/>
        <v>722.3</v>
      </c>
      <c r="T39" s="88">
        <f t="shared" si="6"/>
        <v>446</v>
      </c>
      <c r="U39" s="88">
        <f t="shared" si="6"/>
        <v>396</v>
      </c>
      <c r="V39" s="88">
        <f t="shared" si="6"/>
        <v>398</v>
      </c>
      <c r="W39" s="88">
        <f t="shared" si="6"/>
        <v>355</v>
      </c>
      <c r="X39" s="88">
        <f t="shared" si="6"/>
        <v>442</v>
      </c>
      <c r="Y39" s="88">
        <f t="shared" si="6"/>
        <v>436</v>
      </c>
      <c r="Z39" s="89" t="str">
        <f t="shared" si="6"/>
        <v/>
      </c>
      <c r="AA39" s="90">
        <f t="shared" si="5"/>
        <v>12533.199999999999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>
        <v>198.8</v>
      </c>
      <c r="D44" s="99">
        <v>366</v>
      </c>
      <c r="E44" s="99">
        <v>391.5</v>
      </c>
      <c r="F44" s="99">
        <v>71.2</v>
      </c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>
        <v>6.1</v>
      </c>
      <c r="R44" s="99">
        <v>436.3</v>
      </c>
      <c r="S44" s="99">
        <v>359.3</v>
      </c>
      <c r="T44" s="99"/>
      <c r="U44" s="99"/>
      <c r="V44" s="99"/>
      <c r="W44" s="99"/>
      <c r="X44" s="99"/>
      <c r="Y44" s="99">
        <v>21</v>
      </c>
      <c r="Z44" s="100"/>
      <c r="AA44" s="79">
        <f t="shared" si="7"/>
        <v>1850.1999999999998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198.8</v>
      </c>
      <c r="D48" s="88">
        <f t="shared" si="8"/>
        <v>366</v>
      </c>
      <c r="E48" s="88">
        <f t="shared" si="8"/>
        <v>391.5</v>
      </c>
      <c r="F48" s="88">
        <f t="shared" si="8"/>
        <v>71.2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6.1</v>
      </c>
      <c r="R48" s="88">
        <f t="shared" si="8"/>
        <v>436.3</v>
      </c>
      <c r="S48" s="88">
        <f t="shared" si="8"/>
        <v>359.3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21</v>
      </c>
      <c r="Z48" s="89" t="str">
        <f t="shared" si="8"/>
        <v/>
      </c>
      <c r="AA48" s="90">
        <f t="shared" si="7"/>
        <v>1850.1999999999998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5818.0040000000008</v>
      </c>
      <c r="C51" s="88">
        <f t="shared" si="10"/>
        <v>5520.598</v>
      </c>
      <c r="D51" s="88">
        <f t="shared" si="10"/>
        <v>5343.4969999999994</v>
      </c>
      <c r="E51" s="88">
        <f t="shared" si="10"/>
        <v>5226.3009999999995</v>
      </c>
      <c r="F51" s="88">
        <f t="shared" si="10"/>
        <v>5216.6470000000008</v>
      </c>
      <c r="G51" s="88">
        <f t="shared" si="10"/>
        <v>5171.0550000000003</v>
      </c>
      <c r="H51" s="88">
        <f t="shared" si="10"/>
        <v>5518.8049999999985</v>
      </c>
      <c r="I51" s="88">
        <f t="shared" si="10"/>
        <v>6062.0869999999995</v>
      </c>
      <c r="J51" s="88">
        <f t="shared" si="10"/>
        <v>6801.3589999999995</v>
      </c>
      <c r="K51" s="88">
        <f t="shared" si="10"/>
        <v>7303.5299999999988</v>
      </c>
      <c r="L51" s="88">
        <f t="shared" si="10"/>
        <v>7541.9279999999999</v>
      </c>
      <c r="M51" s="88">
        <f t="shared" si="10"/>
        <v>7666.1229999999996</v>
      </c>
      <c r="N51" s="88">
        <f t="shared" si="10"/>
        <v>7648.5829999999987</v>
      </c>
      <c r="O51" s="88">
        <f t="shared" si="10"/>
        <v>7397.3369999999977</v>
      </c>
      <c r="P51" s="88">
        <f t="shared" si="10"/>
        <v>7030.8889999999992</v>
      </c>
      <c r="Q51" s="88">
        <f t="shared" si="10"/>
        <v>6731.13</v>
      </c>
      <c r="R51" s="88">
        <f t="shared" si="10"/>
        <v>6939.8420000000006</v>
      </c>
      <c r="S51" s="88">
        <f t="shared" si="10"/>
        <v>6694.1860000000006</v>
      </c>
      <c r="T51" s="88">
        <f t="shared" si="10"/>
        <v>6819.8050000000003</v>
      </c>
      <c r="U51" s="88">
        <f t="shared" si="10"/>
        <v>7136.125</v>
      </c>
      <c r="V51" s="88">
        <f t="shared" si="10"/>
        <v>7076.0140000000001</v>
      </c>
      <c r="W51" s="88">
        <f t="shared" si="10"/>
        <v>6981.6160000000009</v>
      </c>
      <c r="X51" s="88">
        <f t="shared" si="10"/>
        <v>6573.1299999999992</v>
      </c>
      <c r="Y51" s="88">
        <f t="shared" si="10"/>
        <v>5766.6730000000007</v>
      </c>
      <c r="Z51" s="89" t="str">
        <f t="shared" si="10"/>
        <v/>
      </c>
      <c r="AA51" s="104">
        <f>SUM(B51:Z51)</f>
        <v>155985.26400000002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45151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5818.0279999999993</v>
      </c>
      <c r="C4" s="18">
        <v>5520.635000000002</v>
      </c>
      <c r="D4" s="18">
        <v>5343.506000000003</v>
      </c>
      <c r="E4" s="18">
        <v>5226.3020000000033</v>
      </c>
      <c r="F4" s="18">
        <v>5216.6889999999994</v>
      </c>
      <c r="G4" s="18">
        <v>5171.0540000000001</v>
      </c>
      <c r="H4" s="18">
        <v>5518.7669999999989</v>
      </c>
      <c r="I4" s="18">
        <v>6062.0970000000007</v>
      </c>
      <c r="J4" s="18">
        <v>6801.37</v>
      </c>
      <c r="K4" s="18">
        <v>7303.5300000000016</v>
      </c>
      <c r="L4" s="18">
        <v>7541.9530000000022</v>
      </c>
      <c r="M4" s="18">
        <v>7666.1570000000011</v>
      </c>
      <c r="N4" s="18">
        <v>7648.6259999999993</v>
      </c>
      <c r="O4" s="18">
        <v>7397.3279999999995</v>
      </c>
      <c r="P4" s="18">
        <v>7030.8940000000002</v>
      </c>
      <c r="Q4" s="18">
        <v>6731.1180000000013</v>
      </c>
      <c r="R4" s="18">
        <v>6939.8769999999995</v>
      </c>
      <c r="S4" s="18">
        <v>6694.1529999999984</v>
      </c>
      <c r="T4" s="18">
        <v>6819.8060000000005</v>
      </c>
      <c r="U4" s="18">
        <v>7136.1729999999998</v>
      </c>
      <c r="V4" s="18">
        <v>7076.0490000000027</v>
      </c>
      <c r="W4" s="18">
        <v>6981.634</v>
      </c>
      <c r="X4" s="18">
        <v>6573.0820000000003</v>
      </c>
      <c r="Y4" s="18">
        <v>5766.6329999999998</v>
      </c>
      <c r="Z4" s="19"/>
      <c r="AA4" s="20">
        <f>SUM(B4:Z4)</f>
        <v>155985.46099999998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90.1</v>
      </c>
      <c r="C7" s="28">
        <v>81.99</v>
      </c>
      <c r="D7" s="28">
        <v>78.8</v>
      </c>
      <c r="E7" s="28">
        <v>69.66</v>
      </c>
      <c r="F7" s="28">
        <v>69</v>
      </c>
      <c r="G7" s="28">
        <v>72.02</v>
      </c>
      <c r="H7" s="28">
        <v>20.89</v>
      </c>
      <c r="I7" s="28">
        <v>51.88</v>
      </c>
      <c r="J7" s="28">
        <v>9.7100000000000009</v>
      </c>
      <c r="K7" s="28">
        <v>0.04</v>
      </c>
      <c r="L7" s="28">
        <v>0</v>
      </c>
      <c r="M7" s="28">
        <v>0</v>
      </c>
      <c r="N7" s="28">
        <v>0</v>
      </c>
      <c r="O7" s="28">
        <v>0</v>
      </c>
      <c r="P7" s="28">
        <v>0.01</v>
      </c>
      <c r="Q7" s="28">
        <v>6.76</v>
      </c>
      <c r="R7" s="28">
        <v>17.45</v>
      </c>
      <c r="S7" s="28">
        <v>72.59</v>
      </c>
      <c r="T7" s="28">
        <v>98.78</v>
      </c>
      <c r="U7" s="28">
        <v>106.6</v>
      </c>
      <c r="V7" s="28">
        <v>115.19</v>
      </c>
      <c r="W7" s="28">
        <v>120</v>
      </c>
      <c r="X7" s="28">
        <v>99.45</v>
      </c>
      <c r="Y7" s="28">
        <v>98.37</v>
      </c>
      <c r="Z7" s="29"/>
      <c r="AA7" s="30">
        <f>IF(SUM(B7:Z7)&lt;&gt;0,AVERAGEIF(B7:Z7,"&lt;&gt;"""),"")</f>
        <v>53.303750000000001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717.58900000000006</v>
      </c>
      <c r="C19" s="72">
        <v>723.57100000000003</v>
      </c>
      <c r="D19" s="72">
        <v>720.11000000000013</v>
      </c>
      <c r="E19" s="72">
        <v>721.97500000000002</v>
      </c>
      <c r="F19" s="72">
        <v>737.04899999999998</v>
      </c>
      <c r="G19" s="72">
        <v>727.75200000000007</v>
      </c>
      <c r="H19" s="72">
        <v>721.85599999999999</v>
      </c>
      <c r="I19" s="72">
        <v>708.65700000000004</v>
      </c>
      <c r="J19" s="72">
        <v>727.82799999999997</v>
      </c>
      <c r="K19" s="72">
        <v>718.74099999999999</v>
      </c>
      <c r="L19" s="72">
        <v>704.27500000000009</v>
      </c>
      <c r="M19" s="72">
        <v>711.06100000000004</v>
      </c>
      <c r="N19" s="72">
        <v>717.88499999999999</v>
      </c>
      <c r="O19" s="72">
        <v>704.6880000000001</v>
      </c>
      <c r="P19" s="72">
        <v>708.31</v>
      </c>
      <c r="Q19" s="72">
        <v>732.71600000000001</v>
      </c>
      <c r="R19" s="72">
        <v>753.56200000000001</v>
      </c>
      <c r="S19" s="72">
        <v>759.29099999999994</v>
      </c>
      <c r="T19" s="72">
        <v>760.0569999999999</v>
      </c>
      <c r="U19" s="72">
        <v>729.33800000000008</v>
      </c>
      <c r="V19" s="72">
        <v>723.899</v>
      </c>
      <c r="W19" s="72">
        <v>717.35300000000007</v>
      </c>
      <c r="X19" s="72">
        <v>709.78000000000009</v>
      </c>
      <c r="Y19" s="72">
        <v>685.88699999999994</v>
      </c>
      <c r="Z19" s="73"/>
      <c r="AA19" s="74">
        <f t="shared" ref="AA19:AA24" si="2">SUM(B19:Z19)</f>
        <v>17343.229999999996</v>
      </c>
    </row>
    <row r="20" spans="1:27" ht="24.95" customHeight="1" x14ac:dyDescent="0.2">
      <c r="A20" s="75" t="s">
        <v>15</v>
      </c>
      <c r="B20" s="76">
        <v>982.06499999999983</v>
      </c>
      <c r="C20" s="77">
        <v>946.81399999999974</v>
      </c>
      <c r="D20" s="77">
        <v>932.22899999999993</v>
      </c>
      <c r="E20" s="77">
        <v>924.15800000000002</v>
      </c>
      <c r="F20" s="77">
        <v>932.74000000000012</v>
      </c>
      <c r="G20" s="77">
        <v>930.84700000000009</v>
      </c>
      <c r="H20" s="77">
        <v>941.63300000000004</v>
      </c>
      <c r="I20" s="77">
        <v>975.97300000000007</v>
      </c>
      <c r="J20" s="77">
        <v>973.58800000000019</v>
      </c>
      <c r="K20" s="77">
        <v>961.34600000000012</v>
      </c>
      <c r="L20" s="77">
        <v>964.404</v>
      </c>
      <c r="M20" s="77">
        <v>960.26499999999999</v>
      </c>
      <c r="N20" s="77">
        <v>959.13600000000008</v>
      </c>
      <c r="O20" s="77">
        <v>956.9770000000002</v>
      </c>
      <c r="P20" s="77">
        <v>969.97799999999995</v>
      </c>
      <c r="Q20" s="77">
        <v>1005.1289999999999</v>
      </c>
      <c r="R20" s="77">
        <v>1029.1780000000001</v>
      </c>
      <c r="S20" s="77">
        <v>1039.2359999999999</v>
      </c>
      <c r="T20" s="77">
        <v>1019.9079999999998</v>
      </c>
      <c r="U20" s="77">
        <v>1005.3199999999999</v>
      </c>
      <c r="V20" s="77">
        <v>996.73100000000022</v>
      </c>
      <c r="W20" s="77">
        <v>921.78399999999999</v>
      </c>
      <c r="X20" s="77">
        <v>899.53000000000009</v>
      </c>
      <c r="Y20" s="77">
        <v>861.41300000000024</v>
      </c>
      <c r="Z20" s="78"/>
      <c r="AA20" s="79">
        <f t="shared" si="2"/>
        <v>23090.381999999998</v>
      </c>
    </row>
    <row r="21" spans="1:27" ht="24.95" customHeight="1" x14ac:dyDescent="0.2">
      <c r="A21" s="75" t="s">
        <v>16</v>
      </c>
      <c r="B21" s="80">
        <v>3059.0740000000001</v>
      </c>
      <c r="C21" s="81">
        <v>2902.2499999999995</v>
      </c>
      <c r="D21" s="81">
        <v>2758.6669999999999</v>
      </c>
      <c r="E21" s="81">
        <v>2645.6689999999999</v>
      </c>
      <c r="F21" s="81">
        <v>2620.9</v>
      </c>
      <c r="G21" s="81">
        <v>2566.1549999999997</v>
      </c>
      <c r="H21" s="81">
        <v>2618.0840000000003</v>
      </c>
      <c r="I21" s="81">
        <v>2848.567</v>
      </c>
      <c r="J21" s="81">
        <v>3083.654</v>
      </c>
      <c r="K21" s="81">
        <v>3294.4429999999998</v>
      </c>
      <c r="L21" s="81">
        <v>3611.5739999999996</v>
      </c>
      <c r="M21" s="81">
        <v>3796.1309999999999</v>
      </c>
      <c r="N21" s="81">
        <v>3844.0049999999992</v>
      </c>
      <c r="O21" s="81">
        <v>3682.9629999999993</v>
      </c>
      <c r="P21" s="81">
        <v>3498.6059999999998</v>
      </c>
      <c r="Q21" s="81">
        <v>3449.7730000000001</v>
      </c>
      <c r="R21" s="81">
        <v>3537.1370000000002</v>
      </c>
      <c r="S21" s="81">
        <v>3605.6259999999997</v>
      </c>
      <c r="T21" s="81">
        <v>3679.0410000000002</v>
      </c>
      <c r="U21" s="81">
        <v>3732.415</v>
      </c>
      <c r="V21" s="81">
        <v>3889.0190000000002</v>
      </c>
      <c r="W21" s="81">
        <v>3695.7969999999996</v>
      </c>
      <c r="X21" s="81">
        <v>3453.8719999999994</v>
      </c>
      <c r="Y21" s="81">
        <v>3094.3330000000001</v>
      </c>
      <c r="Z21" s="78"/>
      <c r="AA21" s="79">
        <f t="shared" si="2"/>
        <v>78967.755000000005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>
        <v>70.5</v>
      </c>
      <c r="C23" s="77">
        <v>68</v>
      </c>
      <c r="D23" s="77">
        <v>69.5</v>
      </c>
      <c r="E23" s="77">
        <v>71.5</v>
      </c>
      <c r="F23" s="77">
        <v>75</v>
      </c>
      <c r="G23" s="77">
        <v>71.5</v>
      </c>
      <c r="H23" s="77">
        <v>74.5</v>
      </c>
      <c r="I23" s="77">
        <v>78</v>
      </c>
      <c r="J23" s="77">
        <v>84</v>
      </c>
      <c r="K23" s="77">
        <v>91</v>
      </c>
      <c r="L23" s="77">
        <v>103.5</v>
      </c>
      <c r="M23" s="77">
        <v>105.5</v>
      </c>
      <c r="N23" s="77">
        <v>104</v>
      </c>
      <c r="O23" s="77">
        <v>96.5</v>
      </c>
      <c r="P23" s="77">
        <v>88</v>
      </c>
      <c r="Q23" s="77">
        <v>80.5</v>
      </c>
      <c r="R23" s="77">
        <v>80</v>
      </c>
      <c r="S23" s="77">
        <v>87</v>
      </c>
      <c r="T23" s="77">
        <v>100.5</v>
      </c>
      <c r="U23" s="77">
        <v>107.5</v>
      </c>
      <c r="V23" s="77">
        <v>100.5</v>
      </c>
      <c r="W23" s="77">
        <v>98</v>
      </c>
      <c r="X23" s="77">
        <v>91.5</v>
      </c>
      <c r="Y23" s="77">
        <v>70</v>
      </c>
      <c r="Z23" s="77"/>
      <c r="AA23" s="79">
        <f t="shared" si="2"/>
        <v>2066.5</v>
      </c>
    </row>
    <row r="24" spans="1:27" ht="24.95" customHeight="1" x14ac:dyDescent="0.2">
      <c r="A24" s="85" t="s">
        <v>19</v>
      </c>
      <c r="B24" s="77">
        <v>349.99999999999994</v>
      </c>
      <c r="C24" s="77">
        <v>332.99999999999994</v>
      </c>
      <c r="D24" s="77">
        <v>322</v>
      </c>
      <c r="E24" s="77">
        <v>316.99999999999994</v>
      </c>
      <c r="F24" s="77">
        <v>315</v>
      </c>
      <c r="G24" s="77">
        <v>324.00000000000006</v>
      </c>
      <c r="H24" s="77">
        <v>354</v>
      </c>
      <c r="I24" s="77">
        <v>401.99999999999994</v>
      </c>
      <c r="J24" s="77">
        <v>444</v>
      </c>
      <c r="K24" s="77">
        <v>464.99999999999994</v>
      </c>
      <c r="L24" s="77">
        <v>473.00000000000006</v>
      </c>
      <c r="M24" s="77">
        <v>481</v>
      </c>
      <c r="N24" s="77">
        <v>500</v>
      </c>
      <c r="O24" s="77">
        <v>467.99999999999994</v>
      </c>
      <c r="P24" s="77">
        <v>452</v>
      </c>
      <c r="Q24" s="77">
        <v>469</v>
      </c>
      <c r="R24" s="77">
        <v>499.00000000000006</v>
      </c>
      <c r="S24" s="77">
        <v>511.99999999999994</v>
      </c>
      <c r="T24" s="77">
        <v>485</v>
      </c>
      <c r="U24" s="77">
        <v>476</v>
      </c>
      <c r="V24" s="77">
        <v>457</v>
      </c>
      <c r="W24" s="77">
        <v>418</v>
      </c>
      <c r="X24" s="77">
        <v>382</v>
      </c>
      <c r="Y24" s="77">
        <v>339.00000000000006</v>
      </c>
      <c r="Z24" s="77"/>
      <c r="AA24" s="79">
        <f t="shared" si="2"/>
        <v>10037</v>
      </c>
    </row>
    <row r="25" spans="1:27" ht="30" customHeight="1" thickBot="1" x14ac:dyDescent="0.25">
      <c r="A25" s="86" t="s">
        <v>20</v>
      </c>
      <c r="B25" s="87">
        <f t="shared" ref="B25:AA25" si="3">SUM(B19:B24)</f>
        <v>5179.2280000000001</v>
      </c>
      <c r="C25" s="88">
        <f t="shared" si="3"/>
        <v>4973.6349999999993</v>
      </c>
      <c r="D25" s="88">
        <f t="shared" si="3"/>
        <v>4802.5059999999994</v>
      </c>
      <c r="E25" s="88">
        <f t="shared" si="3"/>
        <v>4680.3019999999997</v>
      </c>
      <c r="F25" s="88">
        <f t="shared" si="3"/>
        <v>4680.6890000000003</v>
      </c>
      <c r="G25" s="88">
        <f t="shared" si="3"/>
        <v>4620.2539999999999</v>
      </c>
      <c r="H25" s="88">
        <f t="shared" si="3"/>
        <v>4710.0730000000003</v>
      </c>
      <c r="I25" s="88">
        <f t="shared" si="3"/>
        <v>5013.1970000000001</v>
      </c>
      <c r="J25" s="88">
        <f t="shared" si="3"/>
        <v>5313.07</v>
      </c>
      <c r="K25" s="88">
        <f t="shared" si="3"/>
        <v>5530.53</v>
      </c>
      <c r="L25" s="88">
        <f t="shared" si="3"/>
        <v>5856.7529999999997</v>
      </c>
      <c r="M25" s="88">
        <f t="shared" si="3"/>
        <v>6053.9570000000003</v>
      </c>
      <c r="N25" s="88">
        <f t="shared" si="3"/>
        <v>6125.0259999999998</v>
      </c>
      <c r="O25" s="88">
        <f t="shared" si="3"/>
        <v>5909.1279999999997</v>
      </c>
      <c r="P25" s="88">
        <f t="shared" si="3"/>
        <v>5716.8940000000002</v>
      </c>
      <c r="Q25" s="88">
        <f t="shared" si="3"/>
        <v>5737.1180000000004</v>
      </c>
      <c r="R25" s="88">
        <f t="shared" si="3"/>
        <v>5898.8770000000004</v>
      </c>
      <c r="S25" s="88">
        <f t="shared" si="3"/>
        <v>6003.1529999999993</v>
      </c>
      <c r="T25" s="88">
        <f t="shared" si="3"/>
        <v>6044.5059999999994</v>
      </c>
      <c r="U25" s="88">
        <f t="shared" si="3"/>
        <v>6050.5730000000003</v>
      </c>
      <c r="V25" s="88">
        <f t="shared" si="3"/>
        <v>6167.1490000000003</v>
      </c>
      <c r="W25" s="88">
        <f t="shared" si="3"/>
        <v>5850.9339999999993</v>
      </c>
      <c r="X25" s="88">
        <f t="shared" si="3"/>
        <v>5536.6819999999998</v>
      </c>
      <c r="Y25" s="88">
        <f t="shared" si="3"/>
        <v>5050.6329999999998</v>
      </c>
      <c r="Z25" s="89">
        <f t="shared" si="3"/>
        <v>0</v>
      </c>
      <c r="AA25" s="90">
        <f t="shared" si="3"/>
        <v>131504.867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536.5</v>
      </c>
      <c r="C28" s="72">
        <v>517</v>
      </c>
      <c r="D28" s="72">
        <v>507.5</v>
      </c>
      <c r="E28" s="72">
        <v>508.5</v>
      </c>
      <c r="F28" s="72">
        <v>510</v>
      </c>
      <c r="G28" s="72">
        <v>515.5</v>
      </c>
      <c r="H28" s="72">
        <v>557.11</v>
      </c>
      <c r="I28" s="72">
        <v>616.94000000000005</v>
      </c>
      <c r="J28" s="72">
        <v>671.07</v>
      </c>
      <c r="K28" s="72">
        <v>747.72</v>
      </c>
      <c r="L28" s="72">
        <v>744.03</v>
      </c>
      <c r="M28" s="72">
        <v>758.61</v>
      </c>
      <c r="N28" s="72">
        <v>775.61</v>
      </c>
      <c r="O28" s="72">
        <v>734.35</v>
      </c>
      <c r="P28" s="72">
        <v>701.42</v>
      </c>
      <c r="Q28" s="72">
        <v>699.07</v>
      </c>
      <c r="R28" s="72">
        <v>713.64</v>
      </c>
      <c r="S28" s="72">
        <v>731.49</v>
      </c>
      <c r="T28" s="72">
        <v>710.84</v>
      </c>
      <c r="U28" s="72">
        <v>685.25</v>
      </c>
      <c r="V28" s="72">
        <v>651.5</v>
      </c>
      <c r="W28" s="72">
        <v>610</v>
      </c>
      <c r="X28" s="72">
        <v>567.5</v>
      </c>
      <c r="Y28" s="72">
        <v>503</v>
      </c>
      <c r="Z28" s="73"/>
      <c r="AA28" s="74">
        <f>SUM(B28:Z28)</f>
        <v>15274.149999999998</v>
      </c>
    </row>
    <row r="29" spans="1:27" ht="24.95" customHeight="1" x14ac:dyDescent="0.2">
      <c r="A29" s="75" t="s">
        <v>23</v>
      </c>
      <c r="B29" s="76">
        <v>4689.7280000000001</v>
      </c>
      <c r="C29" s="77">
        <v>4503.6350000000002</v>
      </c>
      <c r="D29" s="77">
        <v>4336.0060000000003</v>
      </c>
      <c r="E29" s="77">
        <v>4217.8019999999997</v>
      </c>
      <c r="F29" s="77">
        <v>4206.6890000000003</v>
      </c>
      <c r="G29" s="77">
        <v>4140.7539999999999</v>
      </c>
      <c r="H29" s="77">
        <v>4420.0569999999998</v>
      </c>
      <c r="I29" s="77">
        <v>4715.2569999999996</v>
      </c>
      <c r="J29" s="77">
        <v>5046</v>
      </c>
      <c r="K29" s="77">
        <v>5259.81</v>
      </c>
      <c r="L29" s="77">
        <v>5655.723</v>
      </c>
      <c r="M29" s="77">
        <v>5787.3469999999998</v>
      </c>
      <c r="N29" s="77">
        <v>5873.4160000000002</v>
      </c>
      <c r="O29" s="77">
        <v>5626.7780000000002</v>
      </c>
      <c r="P29" s="77">
        <v>5511.4740000000002</v>
      </c>
      <c r="Q29" s="77">
        <v>5532.0479999999998</v>
      </c>
      <c r="R29" s="77">
        <v>5726.2370000000001</v>
      </c>
      <c r="S29" s="77">
        <v>5462.6629999999996</v>
      </c>
      <c r="T29" s="77">
        <v>5559.6660000000002</v>
      </c>
      <c r="U29" s="77">
        <v>5580.3230000000003</v>
      </c>
      <c r="V29" s="77">
        <v>5790.6490000000003</v>
      </c>
      <c r="W29" s="77">
        <v>5498.9340000000002</v>
      </c>
      <c r="X29" s="77">
        <v>5182.1819999999998</v>
      </c>
      <c r="Y29" s="77">
        <v>4763.6329999999998</v>
      </c>
      <c r="Z29" s="78"/>
      <c r="AA29" s="79">
        <f>SUM(B29:Z29)</f>
        <v>123086.81099999999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5226.2280000000001</v>
      </c>
      <c r="C31" s="62">
        <f t="shared" si="4"/>
        <v>5020.6350000000002</v>
      </c>
      <c r="D31" s="62">
        <f t="shared" si="4"/>
        <v>4843.5060000000003</v>
      </c>
      <c r="E31" s="62">
        <f t="shared" si="4"/>
        <v>4726.3019999999997</v>
      </c>
      <c r="F31" s="62">
        <f t="shared" si="4"/>
        <v>4716.6890000000003</v>
      </c>
      <c r="G31" s="62">
        <f t="shared" si="4"/>
        <v>4656.2539999999999</v>
      </c>
      <c r="H31" s="62">
        <f t="shared" si="4"/>
        <v>4977.1669999999995</v>
      </c>
      <c r="I31" s="62">
        <f t="shared" si="4"/>
        <v>5332.1970000000001</v>
      </c>
      <c r="J31" s="62">
        <f t="shared" si="4"/>
        <v>5717.07</v>
      </c>
      <c r="K31" s="62">
        <f t="shared" si="4"/>
        <v>6007.5300000000007</v>
      </c>
      <c r="L31" s="62">
        <f t="shared" si="4"/>
        <v>6399.7529999999997</v>
      </c>
      <c r="M31" s="62">
        <f t="shared" si="4"/>
        <v>6545.9569999999994</v>
      </c>
      <c r="N31" s="62">
        <f t="shared" si="4"/>
        <v>6649.0259999999998</v>
      </c>
      <c r="O31" s="62">
        <f t="shared" si="4"/>
        <v>6361.1280000000006</v>
      </c>
      <c r="P31" s="62">
        <f t="shared" si="4"/>
        <v>6212.8940000000002</v>
      </c>
      <c r="Q31" s="62">
        <f t="shared" si="4"/>
        <v>6231.1179999999995</v>
      </c>
      <c r="R31" s="62">
        <f t="shared" si="4"/>
        <v>6439.8770000000004</v>
      </c>
      <c r="S31" s="62">
        <f t="shared" si="4"/>
        <v>6194.1529999999993</v>
      </c>
      <c r="T31" s="62">
        <f t="shared" si="4"/>
        <v>6270.5060000000003</v>
      </c>
      <c r="U31" s="62">
        <f t="shared" si="4"/>
        <v>6265.5730000000003</v>
      </c>
      <c r="V31" s="62">
        <f t="shared" si="4"/>
        <v>6442.1490000000003</v>
      </c>
      <c r="W31" s="62">
        <f t="shared" si="4"/>
        <v>6108.9340000000002</v>
      </c>
      <c r="X31" s="62">
        <f t="shared" si="4"/>
        <v>5749.6819999999998</v>
      </c>
      <c r="Y31" s="62">
        <f t="shared" si="4"/>
        <v>5266.6329999999998</v>
      </c>
      <c r="Z31" s="63">
        <f t="shared" si="4"/>
        <v>0</v>
      </c>
      <c r="AA31" s="64">
        <f t="shared" si="4"/>
        <v>138360.96099999998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47</v>
      </c>
      <c r="C34" s="95">
        <v>47</v>
      </c>
      <c r="D34" s="95">
        <v>41</v>
      </c>
      <c r="E34" s="95">
        <v>36</v>
      </c>
      <c r="F34" s="95">
        <v>36</v>
      </c>
      <c r="G34" s="95">
        <v>36</v>
      </c>
      <c r="H34" s="95">
        <v>39</v>
      </c>
      <c r="I34" s="95">
        <v>174</v>
      </c>
      <c r="J34" s="95">
        <v>181</v>
      </c>
      <c r="K34" s="95">
        <v>254</v>
      </c>
      <c r="L34" s="95">
        <v>330</v>
      </c>
      <c r="M34" s="95">
        <v>279</v>
      </c>
      <c r="N34" s="95">
        <v>274</v>
      </c>
      <c r="O34" s="95">
        <v>253</v>
      </c>
      <c r="P34" s="95">
        <v>285</v>
      </c>
      <c r="Q34" s="95">
        <v>260</v>
      </c>
      <c r="R34" s="95">
        <v>274</v>
      </c>
      <c r="S34" s="95">
        <v>156</v>
      </c>
      <c r="T34" s="95">
        <v>226</v>
      </c>
      <c r="U34" s="95">
        <v>215</v>
      </c>
      <c r="V34" s="95">
        <v>215</v>
      </c>
      <c r="W34" s="95">
        <v>208</v>
      </c>
      <c r="X34" s="95">
        <v>203</v>
      </c>
      <c r="Y34" s="95">
        <v>216</v>
      </c>
      <c r="Z34" s="96"/>
      <c r="AA34" s="74">
        <f t="shared" ref="AA34:AA39" si="5">SUM(B34:Z34)</f>
        <v>4285</v>
      </c>
    </row>
    <row r="35" spans="1:27" ht="24.95" customHeight="1" x14ac:dyDescent="0.2">
      <c r="A35" s="97" t="s">
        <v>41</v>
      </c>
      <c r="B35" s="98"/>
      <c r="C35" s="99"/>
      <c r="D35" s="99"/>
      <c r="E35" s="99">
        <v>10</v>
      </c>
      <c r="F35" s="99"/>
      <c r="G35" s="99"/>
      <c r="H35" s="99">
        <v>59.094000000000001</v>
      </c>
      <c r="I35" s="99">
        <v>14</v>
      </c>
      <c r="J35" s="99">
        <v>42</v>
      </c>
      <c r="K35" s="99">
        <v>42</v>
      </c>
      <c r="L35" s="99">
        <v>32</v>
      </c>
      <c r="M35" s="99">
        <v>32</v>
      </c>
      <c r="N35" s="99">
        <v>69</v>
      </c>
      <c r="O35" s="99">
        <v>18</v>
      </c>
      <c r="P35" s="99">
        <v>30</v>
      </c>
      <c r="Q35" s="99">
        <v>37</v>
      </c>
      <c r="R35" s="99">
        <v>70</v>
      </c>
      <c r="S35" s="99">
        <v>5</v>
      </c>
      <c r="T35" s="99"/>
      <c r="U35" s="99"/>
      <c r="V35" s="99">
        <v>60</v>
      </c>
      <c r="W35" s="99">
        <v>50</v>
      </c>
      <c r="X35" s="99">
        <v>10</v>
      </c>
      <c r="Y35" s="99"/>
      <c r="Z35" s="100"/>
      <c r="AA35" s="79">
        <f t="shared" si="5"/>
        <v>580.09400000000005</v>
      </c>
    </row>
    <row r="36" spans="1:27" ht="24.95" customHeight="1" x14ac:dyDescent="0.2">
      <c r="A36" s="97" t="s">
        <v>42</v>
      </c>
      <c r="B36" s="98">
        <v>91.8</v>
      </c>
      <c r="C36" s="99"/>
      <c r="D36" s="99"/>
      <c r="E36" s="99"/>
      <c r="F36" s="99"/>
      <c r="G36" s="99">
        <v>14.8</v>
      </c>
      <c r="H36" s="99">
        <v>41.6</v>
      </c>
      <c r="I36" s="99">
        <v>229.9</v>
      </c>
      <c r="J36" s="99">
        <v>584.29999999999995</v>
      </c>
      <c r="K36" s="99">
        <v>796</v>
      </c>
      <c r="L36" s="99">
        <v>642.20000000000005</v>
      </c>
      <c r="M36" s="99">
        <v>620.20000000000005</v>
      </c>
      <c r="N36" s="99">
        <v>499.6</v>
      </c>
      <c r="O36" s="99">
        <v>536.20000000000005</v>
      </c>
      <c r="P36" s="99">
        <v>318</v>
      </c>
      <c r="Q36" s="99"/>
      <c r="R36" s="99"/>
      <c r="S36" s="99"/>
      <c r="T36" s="99">
        <v>49.3</v>
      </c>
      <c r="U36" s="99">
        <v>370.6</v>
      </c>
      <c r="V36" s="99">
        <v>133.9</v>
      </c>
      <c r="W36" s="99">
        <v>372.7</v>
      </c>
      <c r="X36" s="99">
        <v>323.39999999999998</v>
      </c>
      <c r="Y36" s="99"/>
      <c r="Z36" s="100"/>
      <c r="AA36" s="79">
        <f t="shared" si="5"/>
        <v>5624.5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>
        <v>169</v>
      </c>
      <c r="I37" s="99">
        <v>131</v>
      </c>
      <c r="J37" s="99">
        <v>181</v>
      </c>
      <c r="K37" s="99">
        <v>181</v>
      </c>
      <c r="L37" s="99">
        <v>181</v>
      </c>
      <c r="M37" s="99">
        <v>181</v>
      </c>
      <c r="N37" s="99">
        <v>181</v>
      </c>
      <c r="O37" s="99">
        <v>181</v>
      </c>
      <c r="P37" s="99">
        <v>181</v>
      </c>
      <c r="Q37" s="99">
        <v>197</v>
      </c>
      <c r="R37" s="99">
        <v>197</v>
      </c>
      <c r="S37" s="99">
        <v>30</v>
      </c>
      <c r="T37" s="99"/>
      <c r="U37" s="99"/>
      <c r="V37" s="99"/>
      <c r="W37" s="99"/>
      <c r="X37" s="99"/>
      <c r="Y37" s="99"/>
      <c r="Z37" s="100"/>
      <c r="AA37" s="79">
        <f t="shared" si="5"/>
        <v>1991</v>
      </c>
    </row>
    <row r="38" spans="1:27" ht="24.95" customHeight="1" x14ac:dyDescent="0.2">
      <c r="A38" s="97" t="s">
        <v>44</v>
      </c>
      <c r="B38" s="98">
        <v>500</v>
      </c>
      <c r="C38" s="99">
        <v>500</v>
      </c>
      <c r="D38" s="99">
        <v>500</v>
      </c>
      <c r="E38" s="99">
        <v>500</v>
      </c>
      <c r="F38" s="99">
        <v>500</v>
      </c>
      <c r="G38" s="99">
        <v>500</v>
      </c>
      <c r="H38" s="99">
        <v>500</v>
      </c>
      <c r="I38" s="99">
        <v>500</v>
      </c>
      <c r="J38" s="99">
        <v>500</v>
      </c>
      <c r="K38" s="99">
        <v>500</v>
      </c>
      <c r="L38" s="99">
        <v>500</v>
      </c>
      <c r="M38" s="99">
        <v>500</v>
      </c>
      <c r="N38" s="99">
        <v>500</v>
      </c>
      <c r="O38" s="99">
        <v>500</v>
      </c>
      <c r="P38" s="99">
        <v>500</v>
      </c>
      <c r="Q38" s="99">
        <v>500</v>
      </c>
      <c r="R38" s="99">
        <v>500</v>
      </c>
      <c r="S38" s="99">
        <v>500</v>
      </c>
      <c r="T38" s="99">
        <v>500</v>
      </c>
      <c r="U38" s="99">
        <v>500</v>
      </c>
      <c r="V38" s="99">
        <v>500</v>
      </c>
      <c r="W38" s="99">
        <v>500</v>
      </c>
      <c r="X38" s="99">
        <v>500</v>
      </c>
      <c r="Y38" s="99">
        <v>500</v>
      </c>
      <c r="Z38" s="100"/>
      <c r="AA38" s="79">
        <f t="shared" si="5"/>
        <v>12000</v>
      </c>
    </row>
    <row r="39" spans="1:27" ht="30" customHeight="1" thickBot="1" x14ac:dyDescent="0.25">
      <c r="A39" s="86" t="s">
        <v>45</v>
      </c>
      <c r="B39" s="87">
        <f t="shared" ref="B39:Z39" si="6">SUM(B34:B38)</f>
        <v>638.79999999999995</v>
      </c>
      <c r="C39" s="88">
        <f t="shared" si="6"/>
        <v>547</v>
      </c>
      <c r="D39" s="88">
        <f t="shared" si="6"/>
        <v>541</v>
      </c>
      <c r="E39" s="88">
        <f t="shared" si="6"/>
        <v>546</v>
      </c>
      <c r="F39" s="88">
        <f t="shared" si="6"/>
        <v>536</v>
      </c>
      <c r="G39" s="88">
        <f t="shared" si="6"/>
        <v>550.79999999999995</v>
      </c>
      <c r="H39" s="88">
        <f t="shared" si="6"/>
        <v>808.69399999999996</v>
      </c>
      <c r="I39" s="88">
        <f t="shared" si="6"/>
        <v>1048.9000000000001</v>
      </c>
      <c r="J39" s="88">
        <f t="shared" si="6"/>
        <v>1488.3</v>
      </c>
      <c r="K39" s="88">
        <f t="shared" si="6"/>
        <v>1773</v>
      </c>
      <c r="L39" s="88">
        <f t="shared" si="6"/>
        <v>1685.2</v>
      </c>
      <c r="M39" s="88">
        <f t="shared" si="6"/>
        <v>1612.2</v>
      </c>
      <c r="N39" s="88">
        <f t="shared" si="6"/>
        <v>1523.6</v>
      </c>
      <c r="O39" s="88">
        <f t="shared" si="6"/>
        <v>1488.2</v>
      </c>
      <c r="P39" s="88">
        <f t="shared" si="6"/>
        <v>1314</v>
      </c>
      <c r="Q39" s="88">
        <f t="shared" si="6"/>
        <v>994</v>
      </c>
      <c r="R39" s="88">
        <f t="shared" si="6"/>
        <v>1041</v>
      </c>
      <c r="S39" s="88">
        <f t="shared" si="6"/>
        <v>691</v>
      </c>
      <c r="T39" s="88">
        <f t="shared" si="6"/>
        <v>775.3</v>
      </c>
      <c r="U39" s="88">
        <f t="shared" si="6"/>
        <v>1085.5999999999999</v>
      </c>
      <c r="V39" s="88">
        <f t="shared" si="6"/>
        <v>908.9</v>
      </c>
      <c r="W39" s="88">
        <f t="shared" si="6"/>
        <v>1130.7</v>
      </c>
      <c r="X39" s="88">
        <f t="shared" si="6"/>
        <v>1036.4000000000001</v>
      </c>
      <c r="Y39" s="88">
        <f t="shared" si="6"/>
        <v>716</v>
      </c>
      <c r="Z39" s="89">
        <f t="shared" si="6"/>
        <v>0</v>
      </c>
      <c r="AA39" s="90">
        <f t="shared" si="5"/>
        <v>24480.594000000005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>
        <v>91.8</v>
      </c>
      <c r="C44" s="99"/>
      <c r="D44" s="99"/>
      <c r="E44" s="99"/>
      <c r="F44" s="99"/>
      <c r="G44" s="99">
        <v>14.8</v>
      </c>
      <c r="H44" s="99">
        <v>41.6</v>
      </c>
      <c r="I44" s="99">
        <v>229.9</v>
      </c>
      <c r="J44" s="99">
        <v>584.29999999999995</v>
      </c>
      <c r="K44" s="99">
        <v>796</v>
      </c>
      <c r="L44" s="99">
        <v>642.20000000000005</v>
      </c>
      <c r="M44" s="99">
        <v>620.20000000000005</v>
      </c>
      <c r="N44" s="99">
        <v>499.6</v>
      </c>
      <c r="O44" s="99">
        <v>536.20000000000005</v>
      </c>
      <c r="P44" s="99">
        <v>318</v>
      </c>
      <c r="Q44" s="99"/>
      <c r="R44" s="99"/>
      <c r="S44" s="99"/>
      <c r="T44" s="99">
        <v>49.3</v>
      </c>
      <c r="U44" s="99">
        <v>370.6</v>
      </c>
      <c r="V44" s="99">
        <v>133.9</v>
      </c>
      <c r="W44" s="99">
        <v>372.7</v>
      </c>
      <c r="X44" s="99">
        <v>323.39999999999998</v>
      </c>
      <c r="Y44" s="99"/>
      <c r="Z44" s="100"/>
      <c r="AA44" s="79">
        <f t="shared" si="7"/>
        <v>5624.5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500</v>
      </c>
      <c r="C46" s="99">
        <v>500</v>
      </c>
      <c r="D46" s="99">
        <v>500</v>
      </c>
      <c r="E46" s="99">
        <v>500</v>
      </c>
      <c r="F46" s="99">
        <v>500</v>
      </c>
      <c r="G46" s="99">
        <v>500</v>
      </c>
      <c r="H46" s="99">
        <v>500</v>
      </c>
      <c r="I46" s="99">
        <v>500</v>
      </c>
      <c r="J46" s="99">
        <v>500</v>
      </c>
      <c r="K46" s="99">
        <v>500</v>
      </c>
      <c r="L46" s="99">
        <v>500</v>
      </c>
      <c r="M46" s="99">
        <v>500</v>
      </c>
      <c r="N46" s="99">
        <v>500</v>
      </c>
      <c r="O46" s="99">
        <v>500</v>
      </c>
      <c r="P46" s="99">
        <v>500</v>
      </c>
      <c r="Q46" s="99">
        <v>500</v>
      </c>
      <c r="R46" s="99">
        <v>500</v>
      </c>
      <c r="S46" s="99">
        <v>500</v>
      </c>
      <c r="T46" s="99">
        <v>500</v>
      </c>
      <c r="U46" s="99">
        <v>500</v>
      </c>
      <c r="V46" s="99">
        <v>500</v>
      </c>
      <c r="W46" s="99">
        <v>500</v>
      </c>
      <c r="X46" s="99">
        <v>500</v>
      </c>
      <c r="Y46" s="99">
        <v>500</v>
      </c>
      <c r="Z46" s="100"/>
      <c r="AA46" s="79">
        <f t="shared" si="7"/>
        <v>12000</v>
      </c>
    </row>
    <row r="47" spans="1:27" ht="24.95" customHeight="1" x14ac:dyDescent="0.2">
      <c r="A47" s="85" t="s">
        <v>47</v>
      </c>
      <c r="B47" s="98">
        <v>57</v>
      </c>
      <c r="C47" s="99">
        <v>42</v>
      </c>
      <c r="D47" s="99">
        <v>32</v>
      </c>
      <c r="E47" s="99">
        <v>26</v>
      </c>
      <c r="F47" s="99">
        <v>23</v>
      </c>
      <c r="G47" s="99">
        <v>33</v>
      </c>
      <c r="H47" s="99">
        <v>56</v>
      </c>
      <c r="I47" s="99">
        <v>86</v>
      </c>
      <c r="J47" s="99">
        <v>110</v>
      </c>
      <c r="K47" s="99">
        <v>122</v>
      </c>
      <c r="L47" s="99">
        <v>125</v>
      </c>
      <c r="M47" s="99">
        <v>130</v>
      </c>
      <c r="N47" s="99">
        <v>150</v>
      </c>
      <c r="O47" s="99">
        <v>123</v>
      </c>
      <c r="P47" s="99">
        <v>113</v>
      </c>
      <c r="Q47" s="99">
        <v>138</v>
      </c>
      <c r="R47" s="99">
        <v>150</v>
      </c>
      <c r="S47" s="99">
        <v>150</v>
      </c>
      <c r="T47" s="99">
        <v>150</v>
      </c>
      <c r="U47" s="99">
        <v>150</v>
      </c>
      <c r="V47" s="99">
        <v>150</v>
      </c>
      <c r="W47" s="99">
        <v>150</v>
      </c>
      <c r="X47" s="99">
        <v>118</v>
      </c>
      <c r="Y47" s="99">
        <v>79</v>
      </c>
      <c r="Z47" s="100"/>
      <c r="AA47" s="79">
        <f t="shared" si="7"/>
        <v>2463</v>
      </c>
    </row>
    <row r="48" spans="1:27" ht="30" customHeight="1" thickBot="1" x14ac:dyDescent="0.25">
      <c r="A48" s="86" t="s">
        <v>48</v>
      </c>
      <c r="B48" s="87">
        <f>SUM(B42:B47)</f>
        <v>648.79999999999995</v>
      </c>
      <c r="C48" s="88">
        <f t="shared" ref="C48:Z48" si="8">SUM(C42:C47)</f>
        <v>542</v>
      </c>
      <c r="D48" s="88">
        <f t="shared" si="8"/>
        <v>532</v>
      </c>
      <c r="E48" s="88">
        <f t="shared" si="8"/>
        <v>526</v>
      </c>
      <c r="F48" s="88">
        <f t="shared" si="8"/>
        <v>523</v>
      </c>
      <c r="G48" s="88">
        <f t="shared" si="8"/>
        <v>547.79999999999995</v>
      </c>
      <c r="H48" s="88">
        <f t="shared" si="8"/>
        <v>597.6</v>
      </c>
      <c r="I48" s="88">
        <f t="shared" si="8"/>
        <v>815.9</v>
      </c>
      <c r="J48" s="88">
        <f t="shared" si="8"/>
        <v>1194.3</v>
      </c>
      <c r="K48" s="88">
        <f t="shared" si="8"/>
        <v>1418</v>
      </c>
      <c r="L48" s="88">
        <f t="shared" si="8"/>
        <v>1267.2</v>
      </c>
      <c r="M48" s="88">
        <f t="shared" si="8"/>
        <v>1250.2</v>
      </c>
      <c r="N48" s="88">
        <f t="shared" si="8"/>
        <v>1149.5999999999999</v>
      </c>
      <c r="O48" s="88">
        <f t="shared" si="8"/>
        <v>1159.2</v>
      </c>
      <c r="P48" s="88">
        <f t="shared" si="8"/>
        <v>931</v>
      </c>
      <c r="Q48" s="88">
        <f t="shared" si="8"/>
        <v>638</v>
      </c>
      <c r="R48" s="88">
        <f t="shared" si="8"/>
        <v>650</v>
      </c>
      <c r="S48" s="88">
        <f t="shared" si="8"/>
        <v>650</v>
      </c>
      <c r="T48" s="88">
        <f t="shared" si="8"/>
        <v>699.3</v>
      </c>
      <c r="U48" s="88">
        <f t="shared" si="8"/>
        <v>1020.6</v>
      </c>
      <c r="V48" s="88">
        <f t="shared" si="8"/>
        <v>783.9</v>
      </c>
      <c r="W48" s="88">
        <f t="shared" si="8"/>
        <v>1022.7</v>
      </c>
      <c r="X48" s="88">
        <f t="shared" si="8"/>
        <v>941.4</v>
      </c>
      <c r="Y48" s="88">
        <f t="shared" si="8"/>
        <v>579</v>
      </c>
      <c r="Z48" s="89">
        <f t="shared" si="8"/>
        <v>0</v>
      </c>
      <c r="AA48" s="90">
        <f t="shared" si="7"/>
        <v>20087.500000000004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5818.0280000000002</v>
      </c>
      <c r="C51" s="88">
        <f t="shared" si="10"/>
        <v>5520.6349999999993</v>
      </c>
      <c r="D51" s="88">
        <f t="shared" si="10"/>
        <v>5343.5059999999994</v>
      </c>
      <c r="E51" s="88">
        <f t="shared" si="10"/>
        <v>5226.3019999999997</v>
      </c>
      <c r="F51" s="88">
        <f t="shared" si="10"/>
        <v>5216.6890000000003</v>
      </c>
      <c r="G51" s="88">
        <f t="shared" si="10"/>
        <v>5171.0540000000001</v>
      </c>
      <c r="H51" s="88">
        <f t="shared" si="10"/>
        <v>5518.7669999999998</v>
      </c>
      <c r="I51" s="88">
        <f t="shared" si="10"/>
        <v>6062.0969999999998</v>
      </c>
      <c r="J51" s="88">
        <f t="shared" si="10"/>
        <v>6801.37</v>
      </c>
      <c r="K51" s="88">
        <f t="shared" si="10"/>
        <v>7303.53</v>
      </c>
      <c r="L51" s="88">
        <f t="shared" si="10"/>
        <v>7541.9529999999995</v>
      </c>
      <c r="M51" s="88">
        <f t="shared" si="10"/>
        <v>7666.1570000000002</v>
      </c>
      <c r="N51" s="88">
        <f t="shared" si="10"/>
        <v>7648.6260000000002</v>
      </c>
      <c r="O51" s="88">
        <f t="shared" si="10"/>
        <v>7397.3279999999995</v>
      </c>
      <c r="P51" s="88">
        <f t="shared" si="10"/>
        <v>7030.8940000000002</v>
      </c>
      <c r="Q51" s="88">
        <f t="shared" si="10"/>
        <v>6731.1180000000004</v>
      </c>
      <c r="R51" s="88">
        <f t="shared" si="10"/>
        <v>6939.8770000000004</v>
      </c>
      <c r="S51" s="88">
        <f t="shared" si="10"/>
        <v>6694.1529999999993</v>
      </c>
      <c r="T51" s="88">
        <f t="shared" si="10"/>
        <v>6819.8059999999996</v>
      </c>
      <c r="U51" s="88">
        <f t="shared" si="10"/>
        <v>7136.1730000000007</v>
      </c>
      <c r="V51" s="88">
        <f t="shared" si="10"/>
        <v>7076.049</v>
      </c>
      <c r="W51" s="88">
        <f t="shared" si="10"/>
        <v>6981.6339999999991</v>
      </c>
      <c r="X51" s="88">
        <f t="shared" si="10"/>
        <v>6573.0820000000003</v>
      </c>
      <c r="Y51" s="88">
        <f t="shared" si="10"/>
        <v>5766.6329999999998</v>
      </c>
      <c r="Z51" s="89">
        <f t="shared" si="10"/>
        <v>0</v>
      </c>
      <c r="AA51" s="104">
        <f>SUM(B51:Z51)</f>
        <v>155985.46100000001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topLeftCell="C1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45151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591.79999999999995</v>
      </c>
      <c r="C4" s="18">
        <v>301.2</v>
      </c>
      <c r="D4" s="18">
        <v>134</v>
      </c>
      <c r="E4" s="18">
        <v>108.5</v>
      </c>
      <c r="F4" s="18">
        <v>428.8</v>
      </c>
      <c r="G4" s="18">
        <v>514.79999999999995</v>
      </c>
      <c r="H4" s="18">
        <v>541.6</v>
      </c>
      <c r="I4" s="18">
        <v>729.9</v>
      </c>
      <c r="J4" s="18">
        <v>1084.3</v>
      </c>
      <c r="K4" s="18">
        <v>1296</v>
      </c>
      <c r="L4" s="18">
        <v>1142.2</v>
      </c>
      <c r="M4" s="18">
        <v>1120.2</v>
      </c>
      <c r="N4" s="18">
        <v>999.6</v>
      </c>
      <c r="O4" s="18">
        <v>1036.2</v>
      </c>
      <c r="P4" s="18">
        <v>818</v>
      </c>
      <c r="Q4" s="18">
        <v>493.9</v>
      </c>
      <c r="R4" s="18">
        <v>63.699999999999989</v>
      </c>
      <c r="S4" s="18">
        <v>140.69999999999999</v>
      </c>
      <c r="T4" s="18">
        <v>549.29999999999995</v>
      </c>
      <c r="U4" s="18">
        <v>870.6</v>
      </c>
      <c r="V4" s="18">
        <v>633.9</v>
      </c>
      <c r="W4" s="18">
        <v>872.7</v>
      </c>
      <c r="X4" s="18">
        <v>823.4</v>
      </c>
      <c r="Y4" s="18">
        <v>479</v>
      </c>
      <c r="Z4" s="19"/>
      <c r="AA4" s="111">
        <f>SUM(B4:Z4)</f>
        <v>15774.300000000001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90.1</v>
      </c>
      <c r="C7" s="117">
        <v>81.99</v>
      </c>
      <c r="D7" s="117">
        <v>78.8</v>
      </c>
      <c r="E7" s="117">
        <v>69.66</v>
      </c>
      <c r="F7" s="117">
        <v>69</v>
      </c>
      <c r="G7" s="117">
        <v>72.02</v>
      </c>
      <c r="H7" s="117">
        <v>20.89</v>
      </c>
      <c r="I7" s="117">
        <v>51.88</v>
      </c>
      <c r="J7" s="117">
        <v>9.7100000000000009</v>
      </c>
      <c r="K7" s="117">
        <v>0.04</v>
      </c>
      <c r="L7" s="117">
        <v>0</v>
      </c>
      <c r="M7" s="117">
        <v>0</v>
      </c>
      <c r="N7" s="117">
        <v>0</v>
      </c>
      <c r="O7" s="117">
        <v>0</v>
      </c>
      <c r="P7" s="117">
        <v>0.01</v>
      </c>
      <c r="Q7" s="117">
        <v>6.76</v>
      </c>
      <c r="R7" s="117">
        <v>17.45</v>
      </c>
      <c r="S7" s="117">
        <v>72.59</v>
      </c>
      <c r="T7" s="117">
        <v>98.78</v>
      </c>
      <c r="U7" s="117">
        <v>106.6</v>
      </c>
      <c r="V7" s="117">
        <v>115.19</v>
      </c>
      <c r="W7" s="117">
        <v>120</v>
      </c>
      <c r="X7" s="117">
        <v>99.45</v>
      </c>
      <c r="Y7" s="117">
        <v>98.37</v>
      </c>
      <c r="Z7" s="118"/>
      <c r="AA7" s="119">
        <f>IF(SUM(B7:Z7)&lt;&gt;0,AVERAGEIF(B7:Z7,"&lt;&gt;"""),"")</f>
        <v>53.303750000000001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>
        <v>198.8</v>
      </c>
      <c r="D13" s="129">
        <v>366</v>
      </c>
      <c r="E13" s="129">
        <v>391.5</v>
      </c>
      <c r="F13" s="129">
        <v>71.2</v>
      </c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>
        <v>6.1</v>
      </c>
      <c r="R13" s="129">
        <v>436.3</v>
      </c>
      <c r="S13" s="129">
        <v>359.3</v>
      </c>
      <c r="T13" s="129"/>
      <c r="U13" s="129"/>
      <c r="V13" s="129"/>
      <c r="W13" s="129"/>
      <c r="X13" s="129"/>
      <c r="Y13" s="130">
        <v>21</v>
      </c>
      <c r="Z13" s="131"/>
      <c r="AA13" s="132">
        <f t="shared" si="0"/>
        <v>1850.1999999999998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198.8</v>
      </c>
      <c r="D16" s="135">
        <f t="shared" si="1"/>
        <v>366</v>
      </c>
      <c r="E16" s="135">
        <f t="shared" si="1"/>
        <v>391.5</v>
      </c>
      <c r="F16" s="135">
        <f t="shared" si="1"/>
        <v>71.2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6.1</v>
      </c>
      <c r="R16" s="135">
        <f t="shared" si="1"/>
        <v>436.3</v>
      </c>
      <c r="S16" s="135">
        <f t="shared" si="1"/>
        <v>359.3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21</v>
      </c>
      <c r="Z16" s="136" t="str">
        <f t="shared" si="1"/>
        <v/>
      </c>
      <c r="AA16" s="90">
        <f t="shared" si="0"/>
        <v>1850.1999999999998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>
        <v>91.8</v>
      </c>
      <c r="C21" s="129"/>
      <c r="D21" s="129"/>
      <c r="E21" s="129"/>
      <c r="F21" s="129"/>
      <c r="G21" s="129">
        <v>14.8</v>
      </c>
      <c r="H21" s="129">
        <v>41.6</v>
      </c>
      <c r="I21" s="129">
        <v>229.9</v>
      </c>
      <c r="J21" s="129">
        <v>584.29999999999995</v>
      </c>
      <c r="K21" s="129">
        <v>796</v>
      </c>
      <c r="L21" s="129">
        <v>642.20000000000005</v>
      </c>
      <c r="M21" s="129">
        <v>620.20000000000005</v>
      </c>
      <c r="N21" s="129">
        <v>499.6</v>
      </c>
      <c r="O21" s="129">
        <v>536.20000000000005</v>
      </c>
      <c r="P21" s="129">
        <v>318</v>
      </c>
      <c r="Q21" s="129"/>
      <c r="R21" s="129"/>
      <c r="S21" s="129"/>
      <c r="T21" s="129">
        <v>49.3</v>
      </c>
      <c r="U21" s="129">
        <v>370.6</v>
      </c>
      <c r="V21" s="129">
        <v>133.9</v>
      </c>
      <c r="W21" s="129">
        <v>372.7</v>
      </c>
      <c r="X21" s="129">
        <v>323.39999999999998</v>
      </c>
      <c r="Y21" s="130"/>
      <c r="Z21" s="131"/>
      <c r="AA21" s="132">
        <f t="shared" si="2"/>
        <v>5624.5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>
        <v>500</v>
      </c>
      <c r="C23" s="133">
        <v>500</v>
      </c>
      <c r="D23" s="133">
        <v>500</v>
      </c>
      <c r="E23" s="133">
        <v>500</v>
      </c>
      <c r="F23" s="133">
        <v>500</v>
      </c>
      <c r="G23" s="133">
        <v>500</v>
      </c>
      <c r="H23" s="133">
        <v>500</v>
      </c>
      <c r="I23" s="133">
        <v>500</v>
      </c>
      <c r="J23" s="133">
        <v>500</v>
      </c>
      <c r="K23" s="133">
        <v>500</v>
      </c>
      <c r="L23" s="133">
        <v>500</v>
      </c>
      <c r="M23" s="133">
        <v>500</v>
      </c>
      <c r="N23" s="133">
        <v>500</v>
      </c>
      <c r="O23" s="133">
        <v>500</v>
      </c>
      <c r="P23" s="133">
        <v>500</v>
      </c>
      <c r="Q23" s="133">
        <v>500</v>
      </c>
      <c r="R23" s="133">
        <v>500</v>
      </c>
      <c r="S23" s="133">
        <v>500</v>
      </c>
      <c r="T23" s="133">
        <v>500</v>
      </c>
      <c r="U23" s="133">
        <v>500</v>
      </c>
      <c r="V23" s="133">
        <v>500</v>
      </c>
      <c r="W23" s="133">
        <v>500</v>
      </c>
      <c r="X23" s="133">
        <v>500</v>
      </c>
      <c r="Y23" s="133">
        <v>500</v>
      </c>
      <c r="Z23" s="131"/>
      <c r="AA23" s="132">
        <f t="shared" si="2"/>
        <v>12000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591.79999999999995</v>
      </c>
      <c r="C24" s="135">
        <f t="shared" si="3"/>
        <v>500</v>
      </c>
      <c r="D24" s="135">
        <f t="shared" si="3"/>
        <v>500</v>
      </c>
      <c r="E24" s="135">
        <f t="shared" si="3"/>
        <v>500</v>
      </c>
      <c r="F24" s="135">
        <f t="shared" si="3"/>
        <v>500</v>
      </c>
      <c r="G24" s="135">
        <f t="shared" si="3"/>
        <v>514.79999999999995</v>
      </c>
      <c r="H24" s="135">
        <f t="shared" si="3"/>
        <v>541.6</v>
      </c>
      <c r="I24" s="135">
        <f t="shared" si="3"/>
        <v>729.9</v>
      </c>
      <c r="J24" s="135">
        <f t="shared" si="3"/>
        <v>1084.3</v>
      </c>
      <c r="K24" s="135">
        <f t="shared" si="3"/>
        <v>1296</v>
      </c>
      <c r="L24" s="135">
        <f t="shared" si="3"/>
        <v>1142.2</v>
      </c>
      <c r="M24" s="135">
        <f t="shared" si="3"/>
        <v>1120.2</v>
      </c>
      <c r="N24" s="135">
        <f t="shared" si="3"/>
        <v>999.6</v>
      </c>
      <c r="O24" s="135">
        <f t="shared" si="3"/>
        <v>1036.2</v>
      </c>
      <c r="P24" s="135">
        <f t="shared" si="3"/>
        <v>818</v>
      </c>
      <c r="Q24" s="135">
        <f t="shared" si="3"/>
        <v>500</v>
      </c>
      <c r="R24" s="135">
        <f t="shared" si="3"/>
        <v>500</v>
      </c>
      <c r="S24" s="135">
        <f t="shared" si="3"/>
        <v>500</v>
      </c>
      <c r="T24" s="135">
        <f t="shared" si="3"/>
        <v>549.29999999999995</v>
      </c>
      <c r="U24" s="135">
        <f t="shared" si="3"/>
        <v>870.6</v>
      </c>
      <c r="V24" s="135">
        <f t="shared" si="3"/>
        <v>633.9</v>
      </c>
      <c r="W24" s="135">
        <f t="shared" si="3"/>
        <v>872.7</v>
      </c>
      <c r="X24" s="135">
        <f t="shared" si="3"/>
        <v>823.4</v>
      </c>
      <c r="Y24" s="135">
        <f t="shared" si="3"/>
        <v>500</v>
      </c>
      <c r="Z24" s="136" t="str">
        <f t="shared" si="3"/>
        <v/>
      </c>
      <c r="AA24" s="90">
        <f t="shared" si="2"/>
        <v>17624.500000000004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2023-08-12T11:09:10Z</dcterms:created>
  <dcterms:modified xsi:type="dcterms:W3CDTF">2023-08-12T11:09:11Z</dcterms:modified>
</cp:coreProperties>
</file>