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<sst xmlns="http://schemas.openxmlformats.org/spreadsheetml/2006/main" count="117" uniqueCount="53">
  <si>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11/08/2023 14:13:43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</si>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</sst>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85-46D9-B0E5-692984E199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192</c:v>
                </c:pt>
                <c:pt idx="1">
                  <c:v>192</c:v>
                </c:pt>
                <c:pt idx="2">
                  <c:v>192</c:v>
                </c:pt>
                <c:pt idx="3">
                  <c:v>192</c:v>
                </c:pt>
                <c:pt idx="4">
                  <c:v>192</c:v>
                </c:pt>
                <c:pt idx="5">
                  <c:v>192</c:v>
                </c:pt>
                <c:pt idx="6">
                  <c:v>192</c:v>
                </c:pt>
                <c:pt idx="7">
                  <c:v>192</c:v>
                </c:pt>
                <c:pt idx="8">
                  <c:v>192</c:v>
                </c:pt>
                <c:pt idx="9">
                  <c:v>192</c:v>
                </c:pt>
                <c:pt idx="10">
                  <c:v>192</c:v>
                </c:pt>
                <c:pt idx="11">
                  <c:v>198</c:v>
                </c:pt>
                <c:pt idx="12">
                  <c:v>205</c:v>
                </c:pt>
                <c:pt idx="13">
                  <c:v>196</c:v>
                </c:pt>
                <c:pt idx="14">
                  <c:v>192</c:v>
                </c:pt>
                <c:pt idx="15">
                  <c:v>192</c:v>
                </c:pt>
                <c:pt idx="16">
                  <c:v>208</c:v>
                </c:pt>
                <c:pt idx="17">
                  <c:v>243</c:v>
                </c:pt>
                <c:pt idx="18">
                  <c:v>268</c:v>
                </c:pt>
                <c:pt idx="19">
                  <c:v>289</c:v>
                </c:pt>
                <c:pt idx="20">
                  <c:v>284</c:v>
                </c:pt>
                <c:pt idx="21">
                  <c:v>249</c:v>
                </c:pt>
                <c:pt idx="22">
                  <c:v>212</c:v>
                </c:pt>
                <c:pt idx="23">
                  <c:v>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85-46D9-B0E5-692984E199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3337.2020000000002</c:v>
                </c:pt>
                <c:pt idx="1">
                  <c:v>2824.36</c:v>
                </c:pt>
                <c:pt idx="2">
                  <c:v>2271.3940000000002</c:v>
                </c:pt>
                <c:pt idx="3">
                  <c:v>1790.9</c:v>
                </c:pt>
                <c:pt idx="4">
                  <c:v>1512.9</c:v>
                </c:pt>
                <c:pt idx="5">
                  <c:v>1377.9</c:v>
                </c:pt>
                <c:pt idx="6">
                  <c:v>1287.9000000000001</c:v>
                </c:pt>
                <c:pt idx="7">
                  <c:v>947.9</c:v>
                </c:pt>
                <c:pt idx="8">
                  <c:v>797.9</c:v>
                </c:pt>
                <c:pt idx="9">
                  <c:v>667.9</c:v>
                </c:pt>
                <c:pt idx="10">
                  <c:v>347.9</c:v>
                </c:pt>
                <c:pt idx="11">
                  <c:v>347.9</c:v>
                </c:pt>
                <c:pt idx="12">
                  <c:v>347.9</c:v>
                </c:pt>
                <c:pt idx="13">
                  <c:v>347.9</c:v>
                </c:pt>
                <c:pt idx="14">
                  <c:v>347.9</c:v>
                </c:pt>
                <c:pt idx="15">
                  <c:v>347.9</c:v>
                </c:pt>
                <c:pt idx="16">
                  <c:v>387.9</c:v>
                </c:pt>
                <c:pt idx="17">
                  <c:v>864.9</c:v>
                </c:pt>
                <c:pt idx="18">
                  <c:v>1923.3579999999999</c:v>
                </c:pt>
                <c:pt idx="19">
                  <c:v>2616.029</c:v>
                </c:pt>
                <c:pt idx="20">
                  <c:v>2650.3940000000002</c:v>
                </c:pt>
                <c:pt idx="21">
                  <c:v>2662.6770000000001</c:v>
                </c:pt>
                <c:pt idx="22">
                  <c:v>2575.7240000000002</c:v>
                </c:pt>
                <c:pt idx="23">
                  <c:v>2128.866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85-46D9-B0E5-692984E199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550</c:v>
                </c:pt>
                <c:pt idx="1">
                  <c:v>581</c:v>
                </c:pt>
                <c:pt idx="2">
                  <c:v>650</c:v>
                </c:pt>
                <c:pt idx="3">
                  <c:v>684</c:v>
                </c:pt>
                <c:pt idx="4">
                  <c:v>652</c:v>
                </c:pt>
                <c:pt idx="5">
                  <c:v>588</c:v>
                </c:pt>
                <c:pt idx="6">
                  <c:v>529</c:v>
                </c:pt>
                <c:pt idx="7">
                  <c:v>521</c:v>
                </c:pt>
                <c:pt idx="8">
                  <c:v>339</c:v>
                </c:pt>
                <c:pt idx="9">
                  <c:v>355</c:v>
                </c:pt>
                <c:pt idx="10">
                  <c:v>276</c:v>
                </c:pt>
                <c:pt idx="11">
                  <c:v>280</c:v>
                </c:pt>
                <c:pt idx="12">
                  <c:v>289</c:v>
                </c:pt>
                <c:pt idx="13">
                  <c:v>265</c:v>
                </c:pt>
                <c:pt idx="14">
                  <c:v>326</c:v>
                </c:pt>
                <c:pt idx="15">
                  <c:v>415.5</c:v>
                </c:pt>
                <c:pt idx="16">
                  <c:v>845</c:v>
                </c:pt>
                <c:pt idx="17">
                  <c:v>680.3</c:v>
                </c:pt>
                <c:pt idx="18">
                  <c:v>439</c:v>
                </c:pt>
                <c:pt idx="19">
                  <c:v>454</c:v>
                </c:pt>
                <c:pt idx="20">
                  <c:v>395</c:v>
                </c:pt>
                <c:pt idx="21">
                  <c:v>393</c:v>
                </c:pt>
                <c:pt idx="22">
                  <c:v>470</c:v>
                </c:pt>
                <c:pt idx="23">
                  <c:v>452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85-46D9-B0E5-692984E199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1517.2899999999997</c:v>
                </c:pt>
                <c:pt idx="1">
                  <c:v>1655.3089999999993</c:v>
                </c:pt>
                <c:pt idx="2">
                  <c:v>1820.7009999999998</c:v>
                </c:pt>
                <c:pt idx="3">
                  <c:v>2002.5990000000002</c:v>
                </c:pt>
                <c:pt idx="4">
                  <c:v>2433.3009999999999</c:v>
                </c:pt>
                <c:pt idx="5">
                  <c:v>2592.706000000001</c:v>
                </c:pt>
                <c:pt idx="6">
                  <c:v>2913.6540000000009</c:v>
                </c:pt>
                <c:pt idx="7">
                  <c:v>3656.1369999999997</c:v>
                </c:pt>
                <c:pt idx="8">
                  <c:v>4699.1970000000001</c:v>
                </c:pt>
                <c:pt idx="9">
                  <c:v>5562.1610000000001</c:v>
                </c:pt>
                <c:pt idx="10">
                  <c:v>6108.4290000000001</c:v>
                </c:pt>
                <c:pt idx="11">
                  <c:v>6349.61</c:v>
                </c:pt>
                <c:pt idx="12">
                  <c:v>6368.2040000000015</c:v>
                </c:pt>
                <c:pt idx="13">
                  <c:v>6195.6250000000009</c:v>
                </c:pt>
                <c:pt idx="14">
                  <c:v>5884.3939999999993</c:v>
                </c:pt>
                <c:pt idx="15">
                  <c:v>5368.8829999999998</c:v>
                </c:pt>
                <c:pt idx="16">
                  <c:v>4651.9409999999998</c:v>
                </c:pt>
                <c:pt idx="17">
                  <c:v>3827.1880000000001</c:v>
                </c:pt>
                <c:pt idx="18">
                  <c:v>2698.4740000000006</c:v>
                </c:pt>
                <c:pt idx="19">
                  <c:v>2292.9319999999998</c:v>
                </c:pt>
                <c:pt idx="20">
                  <c:v>2206.8069999999998</c:v>
                </c:pt>
                <c:pt idx="21">
                  <c:v>2184.8290000000002</c:v>
                </c:pt>
                <c:pt idx="22">
                  <c:v>2201.9970000000003</c:v>
                </c:pt>
                <c:pt idx="23">
                  <c:v>2235.7040000000002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285-46D9-B0E5-692984E199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132</c:v>
                </c:pt>
                <c:pt idx="1">
                  <c:v>132</c:v>
                </c:pt>
                <c:pt idx="2">
                  <c:v>133</c:v>
                </c:pt>
                <c:pt idx="3">
                  <c:v>134</c:v>
                </c:pt>
                <c:pt idx="4">
                  <c:v>134</c:v>
                </c:pt>
                <c:pt idx="5">
                  <c:v>135</c:v>
                </c:pt>
                <c:pt idx="6">
                  <c:v>147</c:v>
                </c:pt>
                <c:pt idx="7">
                  <c:v>174</c:v>
                </c:pt>
                <c:pt idx="8">
                  <c:v>197</c:v>
                </c:pt>
                <c:pt idx="9">
                  <c:v>209</c:v>
                </c:pt>
                <c:pt idx="10">
                  <c:v>215</c:v>
                </c:pt>
                <c:pt idx="11">
                  <c:v>216</c:v>
                </c:pt>
                <c:pt idx="12">
                  <c:v>217</c:v>
                </c:pt>
                <c:pt idx="13">
                  <c:v>215</c:v>
                </c:pt>
                <c:pt idx="14">
                  <c:v>210</c:v>
                </c:pt>
                <c:pt idx="15">
                  <c:v>200</c:v>
                </c:pt>
                <c:pt idx="16">
                  <c:v>186</c:v>
                </c:pt>
                <c:pt idx="17">
                  <c:v>167</c:v>
                </c:pt>
                <c:pt idx="18">
                  <c:v>143</c:v>
                </c:pt>
                <c:pt idx="19">
                  <c:v>125</c:v>
                </c:pt>
                <c:pt idx="20">
                  <c:v>114</c:v>
                </c:pt>
                <c:pt idx="21">
                  <c:v>106</c:v>
                </c:pt>
                <c:pt idx="22">
                  <c:v>99</c:v>
                </c:pt>
                <c:pt idx="23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85-46D9-B0E5-692984E199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415</c:v>
                </c:pt>
                <c:pt idx="5">
                  <c:v>519</c:v>
                </c:pt>
                <c:pt idx="6">
                  <c:v>699</c:v>
                </c:pt>
                <c:pt idx="7">
                  <c:v>699</c:v>
                </c:pt>
                <c:pt idx="8">
                  <c:v>562</c:v>
                </c:pt>
                <c:pt idx="9">
                  <c:v>312</c:v>
                </c:pt>
                <c:pt idx="10">
                  <c:v>164</c:v>
                </c:pt>
                <c:pt idx="11">
                  <c:v>130</c:v>
                </c:pt>
                <c:pt idx="12">
                  <c:v>130</c:v>
                </c:pt>
                <c:pt idx="13">
                  <c:v>106</c:v>
                </c:pt>
                <c:pt idx="14">
                  <c:v>115</c:v>
                </c:pt>
                <c:pt idx="15">
                  <c:v>138</c:v>
                </c:pt>
                <c:pt idx="16">
                  <c:v>325</c:v>
                </c:pt>
                <c:pt idx="17">
                  <c:v>710</c:v>
                </c:pt>
                <c:pt idx="18">
                  <c:v>1070</c:v>
                </c:pt>
                <c:pt idx="19">
                  <c:v>1398</c:v>
                </c:pt>
                <c:pt idx="20">
                  <c:v>1383</c:v>
                </c:pt>
                <c:pt idx="21">
                  <c:v>1374</c:v>
                </c:pt>
                <c:pt idx="22">
                  <c:v>924</c:v>
                </c:pt>
                <c:pt idx="23">
                  <c:v>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285-46D9-B0E5-692984E19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6150.4849999999988</c:v>
                </c:pt>
                <c:pt idx="1">
                  <c:v>5806.6809999999996</c:v>
                </c:pt>
                <c:pt idx="2">
                  <c:v>5489.1179999999995</c:v>
                </c:pt>
                <c:pt idx="3">
                  <c:v>5225.4530000000013</c:v>
                </c:pt>
                <c:pt idx="4">
                  <c:v>5647.2249999999995</c:v>
                </c:pt>
                <c:pt idx="5">
                  <c:v>5712.5789999999988</c:v>
                </c:pt>
                <c:pt idx="6">
                  <c:v>6076.5220000000018</c:v>
                </c:pt>
                <c:pt idx="7">
                  <c:v>6805.9969999999985</c:v>
                </c:pt>
                <c:pt idx="8">
                  <c:v>7403.1360000000022</c:v>
                </c:pt>
                <c:pt idx="9">
                  <c:v>7914.0609999999997</c:v>
                </c:pt>
                <c:pt idx="10">
                  <c:v>7919.3370000000004</c:v>
                </c:pt>
                <c:pt idx="11">
                  <c:v>8137.5589999999993</c:v>
                </c:pt>
                <c:pt idx="12">
                  <c:v>8173.1450000000013</c:v>
                </c:pt>
                <c:pt idx="13">
                  <c:v>7941.5690000000013</c:v>
                </c:pt>
                <c:pt idx="14">
                  <c:v>7691.2709999999988</c:v>
                </c:pt>
                <c:pt idx="15">
                  <c:v>7278.3140000000003</c:v>
                </c:pt>
                <c:pt idx="16">
                  <c:v>7219.8769999999986</c:v>
                </c:pt>
                <c:pt idx="17">
                  <c:v>7108.4279999999999</c:v>
                </c:pt>
                <c:pt idx="18">
                  <c:v>6849.8370000000004</c:v>
                </c:pt>
                <c:pt idx="19">
                  <c:v>7482.9460000000008</c:v>
                </c:pt>
                <c:pt idx="20">
                  <c:v>7341.2030000000013</c:v>
                </c:pt>
                <c:pt idx="21">
                  <c:v>7277.5060000000003</c:v>
                </c:pt>
                <c:pt idx="22">
                  <c:v>6790.6879999999992</c:v>
                </c:pt>
                <c:pt idx="23">
                  <c:v>5875.5529999999999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285-46D9-B0E5-692984E19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103.54</c:v>
                </c:pt>
                <c:pt idx="1">
                  <c:v>96.57</c:v>
                </c:pt>
                <c:pt idx="2">
                  <c:v>96.68</c:v>
                </c:pt>
                <c:pt idx="3">
                  <c:v>93.87</c:v>
                </c:pt>
                <c:pt idx="4">
                  <c:v>93.91</c:v>
                </c:pt>
                <c:pt idx="5">
                  <c:v>82.75</c:v>
                </c:pt>
                <c:pt idx="6">
                  <c:v>84.07</c:v>
                </c:pt>
                <c:pt idx="7">
                  <c:v>23.48</c:v>
                </c:pt>
                <c:pt idx="8">
                  <c:v>16.02</c:v>
                </c:pt>
                <c:pt idx="9">
                  <c:v>15</c:v>
                </c:pt>
                <c:pt idx="10">
                  <c:v>4.5</c:v>
                </c:pt>
                <c:pt idx="11">
                  <c:v>0.52</c:v>
                </c:pt>
                <c:pt idx="12">
                  <c:v>0.26</c:v>
                </c:pt>
                <c:pt idx="13">
                  <c:v>2.34</c:v>
                </c:pt>
                <c:pt idx="14">
                  <c:v>6</c:v>
                </c:pt>
                <c:pt idx="15">
                  <c:v>6.92</c:v>
                </c:pt>
                <c:pt idx="16">
                  <c:v>20.399999999999999</c:v>
                </c:pt>
                <c:pt idx="17">
                  <c:v>67.58</c:v>
                </c:pt>
                <c:pt idx="18">
                  <c:v>92.36</c:v>
                </c:pt>
                <c:pt idx="19">
                  <c:v>106.48</c:v>
                </c:pt>
                <c:pt idx="20">
                  <c:v>111.16</c:v>
                </c:pt>
                <c:pt idx="21">
                  <c:v>103.79</c:v>
                </c:pt>
                <c:pt idx="22">
                  <c:v>107.23</c:v>
                </c:pt>
                <c:pt idx="23">
                  <c:v>96.1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285-46D9-B0E5-692984E19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6150.492000000002</v>
      </c>
      <c r="C4" s="18">
        <v>5806.668999999999</v>
      </c>
      <c r="D4" s="18">
        <v>5489.0950000000003</v>
      </c>
      <c r="E4" s="18">
        <v>5225.4990000000016</v>
      </c>
      <c r="F4" s="18">
        <v>5647.2009999999991</v>
      </c>
      <c r="G4" s="18">
        <v>5712.6059999999998</v>
      </c>
      <c r="H4" s="18">
        <v>6076.554000000001</v>
      </c>
      <c r="I4" s="18">
        <v>6806.0370000000003</v>
      </c>
      <c r="J4" s="18">
        <v>7403.0970000000007</v>
      </c>
      <c r="K4" s="18">
        <v>7914.0610000000015</v>
      </c>
      <c r="L4" s="18">
        <v>7919.3290000000015</v>
      </c>
      <c r="M4" s="18">
        <v>8137.5100000000011</v>
      </c>
      <c r="N4" s="18">
        <v>8173.1040000000021</v>
      </c>
      <c r="O4" s="18">
        <v>7941.5249999999996</v>
      </c>
      <c r="P4" s="18">
        <v>7691.2940000000008</v>
      </c>
      <c r="Q4" s="18">
        <v>7278.2830000000013</v>
      </c>
      <c r="R4" s="18">
        <v>7219.8410000000013</v>
      </c>
      <c r="S4" s="18">
        <v>7108.3880000000017</v>
      </c>
      <c r="T4" s="18">
        <v>6849.8320000000003</v>
      </c>
      <c r="U4" s="18">
        <v>7482.9610000000021</v>
      </c>
      <c r="V4" s="18">
        <v>7341.201</v>
      </c>
      <c r="W4" s="18">
        <v>7277.5059999999994</v>
      </c>
      <c r="X4" s="18">
        <v>6790.7210000000005</v>
      </c>
      <c r="Y4" s="18">
        <v>5875.57</v>
      </c>
      <c r="Z4" s="19"/>
      <c r="AA4" s="20">
        <f>SUM(B4:Z4)</f>
        <v>165318.37599999999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103.54</v>
      </c>
      <c r="C7" s="28">
        <v>96.57</v>
      </c>
      <c r="D7" s="28">
        <v>96.68</v>
      </c>
      <c r="E7" s="28">
        <v>93.87</v>
      </c>
      <c r="F7" s="28">
        <v>93.91</v>
      </c>
      <c r="G7" s="28">
        <v>82.75</v>
      </c>
      <c r="H7" s="28">
        <v>84.07</v>
      </c>
      <c r="I7" s="28">
        <v>23.48</v>
      </c>
      <c r="J7" s="28">
        <v>16.02</v>
      </c>
      <c r="K7" s="28">
        <v>15</v>
      </c>
      <c r="L7" s="28">
        <v>4.5</v>
      </c>
      <c r="M7" s="28">
        <v>0.52</v>
      </c>
      <c r="N7" s="28">
        <v>0.26</v>
      </c>
      <c r="O7" s="28">
        <v>2.34</v>
      </c>
      <c r="P7" s="28">
        <v>6</v>
      </c>
      <c r="Q7" s="28">
        <v>6.92</v>
      </c>
      <c r="R7" s="28">
        <v>20.399999999999999</v>
      </c>
      <c r="S7" s="28">
        <v>67.58</v>
      </c>
      <c r="T7" s="28">
        <v>92.36</v>
      </c>
      <c r="U7" s="28">
        <v>106.48</v>
      </c>
      <c r="V7" s="28">
        <v>111.16</v>
      </c>
      <c r="W7" s="28">
        <v>103.79</v>
      </c>
      <c r="X7" s="28">
        <v>107.23</v>
      </c>
      <c r="Y7" s="28">
        <v>96.1</v>
      </c>
      <c r="Z7" s="29"/>
      <c r="AA7" s="30">
        <f>IF(SUM(B7:Z7)&lt;&gt;0,AVERAGEIF(B7:Z7,"&lt;&gt;"""),"")</f>
        <v>59.647083333333335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10780</v>
      </c>
    </row>
    <row r="11" spans="1:27" ht="24.95" customHeight="1" x14ac:dyDescent="0.2">
      <c r="A11" s="45" t="s">
        <v>7</v>
      </c>
      <c r="B11" s="46">
        <v>192</v>
      </c>
      <c r="C11" s="47">
        <v>192</v>
      </c>
      <c r="D11" s="47">
        <v>192</v>
      </c>
      <c r="E11" s="47">
        <v>192</v>
      </c>
      <c r="F11" s="47">
        <v>192</v>
      </c>
      <c r="G11" s="47">
        <v>192</v>
      </c>
      <c r="H11" s="47">
        <v>192</v>
      </c>
      <c r="I11" s="47">
        <v>192</v>
      </c>
      <c r="J11" s="47">
        <v>192</v>
      </c>
      <c r="K11" s="47">
        <v>192</v>
      </c>
      <c r="L11" s="47">
        <v>192</v>
      </c>
      <c r="M11" s="47">
        <v>198</v>
      </c>
      <c r="N11" s="47">
        <v>205</v>
      </c>
      <c r="O11" s="47">
        <v>196</v>
      </c>
      <c r="P11" s="47">
        <v>192</v>
      </c>
      <c r="Q11" s="47">
        <v>192</v>
      </c>
      <c r="R11" s="47">
        <v>208</v>
      </c>
      <c r="S11" s="47">
        <v>243</v>
      </c>
      <c r="T11" s="47">
        <v>268</v>
      </c>
      <c r="U11" s="47">
        <v>289</v>
      </c>
      <c r="V11" s="47">
        <v>284</v>
      </c>
      <c r="W11" s="47">
        <v>249</v>
      </c>
      <c r="X11" s="47">
        <v>212</v>
      </c>
      <c r="Y11" s="47">
        <v>192</v>
      </c>
      <c r="Z11" s="48"/>
      <c r="AA11" s="49">
        <f t="shared" si="0"/>
        <v>5040</v>
      </c>
    </row>
    <row r="12" spans="1:27" ht="24.95" customHeight="1" x14ac:dyDescent="0.2">
      <c r="A12" s="50" t="s">
        <v>8</v>
      </c>
      <c r="B12" s="51">
        <v>3337.2020000000002</v>
      </c>
      <c r="C12" s="52">
        <v>2824.36</v>
      </c>
      <c r="D12" s="52">
        <v>2271.3940000000002</v>
      </c>
      <c r="E12" s="52">
        <v>1790.9</v>
      </c>
      <c r="F12" s="52">
        <v>1512.9</v>
      </c>
      <c r="G12" s="52">
        <v>1377.9</v>
      </c>
      <c r="H12" s="52">
        <v>1287.9000000000001</v>
      </c>
      <c r="I12" s="52">
        <v>947.9</v>
      </c>
      <c r="J12" s="52">
        <v>797.9</v>
      </c>
      <c r="K12" s="52">
        <v>667.9</v>
      </c>
      <c r="L12" s="52">
        <v>347.9</v>
      </c>
      <c r="M12" s="52">
        <v>347.9</v>
      </c>
      <c r="N12" s="52">
        <v>347.9</v>
      </c>
      <c r="O12" s="52">
        <v>347.9</v>
      </c>
      <c r="P12" s="52">
        <v>347.9</v>
      </c>
      <c r="Q12" s="52">
        <v>347.9</v>
      </c>
      <c r="R12" s="52">
        <v>387.9</v>
      </c>
      <c r="S12" s="52">
        <v>864.9</v>
      </c>
      <c r="T12" s="52">
        <v>1923.3579999999999</v>
      </c>
      <c r="U12" s="52">
        <v>2616.029</v>
      </c>
      <c r="V12" s="52">
        <v>2650.3940000000002</v>
      </c>
      <c r="W12" s="52">
        <v>2662.6770000000001</v>
      </c>
      <c r="X12" s="52">
        <v>2575.7240000000002</v>
      </c>
      <c r="Y12" s="52">
        <v>2128.866</v>
      </c>
      <c r="Z12" s="53"/>
      <c r="AA12" s="54">
        <f t="shared" si="0"/>
        <v>34713.504000000008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415</v>
      </c>
      <c r="G13" s="52">
        <v>519</v>
      </c>
      <c r="H13" s="52">
        <v>699</v>
      </c>
      <c r="I13" s="52">
        <v>699</v>
      </c>
      <c r="J13" s="52">
        <v>562</v>
      </c>
      <c r="K13" s="52">
        <v>312</v>
      </c>
      <c r="L13" s="52">
        <v>164</v>
      </c>
      <c r="M13" s="52">
        <v>130</v>
      </c>
      <c r="N13" s="52">
        <v>130</v>
      </c>
      <c r="O13" s="52">
        <v>106</v>
      </c>
      <c r="P13" s="52">
        <v>115</v>
      </c>
      <c r="Q13" s="52">
        <v>138</v>
      </c>
      <c r="R13" s="52">
        <v>325</v>
      </c>
      <c r="S13" s="52">
        <v>710</v>
      </c>
      <c r="T13" s="52">
        <v>1070</v>
      </c>
      <c r="U13" s="52">
        <v>1398</v>
      </c>
      <c r="V13" s="52">
        <v>1383</v>
      </c>
      <c r="W13" s="52">
        <v>1374</v>
      </c>
      <c r="X13" s="52">
        <v>924</v>
      </c>
      <c r="Y13" s="52">
        <v>465</v>
      </c>
      <c r="Z13" s="53"/>
      <c r="AA13" s="54">
        <f t="shared" si="0"/>
        <v>12094</v>
      </c>
    </row>
    <row r="14" spans="1:27" ht="24.95" customHeight="1" x14ac:dyDescent="0.2">
      <c r="A14" s="55" t="s">
        <v>10</v>
      </c>
      <c r="B14" s="56">
        <v>1517.2899999999997</v>
      </c>
      <c r="C14" s="57">
        <v>1655.3089999999993</v>
      </c>
      <c r="D14" s="57">
        <v>1820.7009999999998</v>
      </c>
      <c r="E14" s="57">
        <v>2002.5990000000002</v>
      </c>
      <c r="F14" s="57">
        <v>2433.3009999999999</v>
      </c>
      <c r="G14" s="57">
        <v>2592.706000000001</v>
      </c>
      <c r="H14" s="57">
        <v>2913.6540000000009</v>
      </c>
      <c r="I14" s="57">
        <v>3656.1369999999997</v>
      </c>
      <c r="J14" s="57">
        <v>4699.1970000000001</v>
      </c>
      <c r="K14" s="57">
        <v>5562.1610000000001</v>
      </c>
      <c r="L14" s="57">
        <v>6108.4290000000001</v>
      </c>
      <c r="M14" s="57">
        <v>6349.61</v>
      </c>
      <c r="N14" s="57">
        <v>6368.2040000000015</v>
      </c>
      <c r="O14" s="57">
        <v>6195.6250000000009</v>
      </c>
      <c r="P14" s="57">
        <v>5884.3939999999993</v>
      </c>
      <c r="Q14" s="57">
        <v>5368.8829999999998</v>
      </c>
      <c r="R14" s="57">
        <v>4651.9409999999998</v>
      </c>
      <c r="S14" s="57">
        <v>3827.1880000000001</v>
      </c>
      <c r="T14" s="57">
        <v>2698.4740000000006</v>
      </c>
      <c r="U14" s="57">
        <v>2292.9319999999998</v>
      </c>
      <c r="V14" s="57">
        <v>2206.8069999999998</v>
      </c>
      <c r="W14" s="57">
        <v>2184.8290000000002</v>
      </c>
      <c r="X14" s="57">
        <v>2201.9970000000003</v>
      </c>
      <c r="Y14" s="57">
        <v>2235.7040000000002</v>
      </c>
      <c r="Z14" s="58"/>
      <c r="AA14" s="59">
        <f t="shared" si="0"/>
        <v>87428.072</v>
      </c>
    </row>
    <row r="15" spans="1:27" ht="24.95" customHeight="1" x14ac:dyDescent="0.2">
      <c r="A15" s="55" t="s">
        <v>11</v>
      </c>
      <c r="B15" s="56">
        <v>132</v>
      </c>
      <c r="C15" s="57">
        <v>132</v>
      </c>
      <c r="D15" s="57">
        <v>133</v>
      </c>
      <c r="E15" s="57">
        <v>134</v>
      </c>
      <c r="F15" s="57">
        <v>134</v>
      </c>
      <c r="G15" s="57">
        <v>135</v>
      </c>
      <c r="H15" s="57">
        <v>147</v>
      </c>
      <c r="I15" s="57">
        <v>174</v>
      </c>
      <c r="J15" s="57">
        <v>197</v>
      </c>
      <c r="K15" s="57">
        <v>209</v>
      </c>
      <c r="L15" s="57">
        <v>215</v>
      </c>
      <c r="M15" s="57">
        <v>216</v>
      </c>
      <c r="N15" s="57">
        <v>217</v>
      </c>
      <c r="O15" s="57">
        <v>215</v>
      </c>
      <c r="P15" s="57">
        <v>210</v>
      </c>
      <c r="Q15" s="57">
        <v>200</v>
      </c>
      <c r="R15" s="57">
        <v>186</v>
      </c>
      <c r="S15" s="57">
        <v>167</v>
      </c>
      <c r="T15" s="57">
        <v>143</v>
      </c>
      <c r="U15" s="57">
        <v>125</v>
      </c>
      <c r="V15" s="57">
        <v>114</v>
      </c>
      <c r="W15" s="57">
        <v>106</v>
      </c>
      <c r="X15" s="57">
        <v>99</v>
      </c>
      <c r="Y15" s="57">
        <v>94</v>
      </c>
      <c r="Z15" s="58"/>
      <c r="AA15" s="59">
        <f t="shared" si="0"/>
        <v>3834</v>
      </c>
    </row>
    <row r="16" spans="1:27" ht="30" customHeight="1" thickBot="1" x14ac:dyDescent="0.25">
      <c r="A16" s="60" t="s">
        <v>12</v>
      </c>
      <c r="B16" s="61">
        <f>IF(LEN(B$2)&gt;0,SUM(B10:B15),"")</f>
        <v>5600.4920000000002</v>
      </c>
      <c r="C16" s="62">
        <f t="shared" ref="C16:Z16" si="1">IF(LEN(C$2)&gt;0,SUM(C10:C15),"")</f>
        <v>5225.6689999999999</v>
      </c>
      <c r="D16" s="62">
        <f t="shared" si="1"/>
        <v>4839.0950000000003</v>
      </c>
      <c r="E16" s="62">
        <f t="shared" si="1"/>
        <v>4541.4989999999998</v>
      </c>
      <c r="F16" s="62">
        <f t="shared" si="1"/>
        <v>4995.201</v>
      </c>
      <c r="G16" s="62">
        <f t="shared" si="1"/>
        <v>5124.6060000000016</v>
      </c>
      <c r="H16" s="62">
        <f t="shared" si="1"/>
        <v>5547.554000000001</v>
      </c>
      <c r="I16" s="62">
        <f t="shared" si="1"/>
        <v>6285.0370000000003</v>
      </c>
      <c r="J16" s="62">
        <f t="shared" si="1"/>
        <v>7064.0969999999998</v>
      </c>
      <c r="K16" s="62">
        <f t="shared" si="1"/>
        <v>7559.0609999999997</v>
      </c>
      <c r="L16" s="62">
        <f t="shared" si="1"/>
        <v>7643.3289999999997</v>
      </c>
      <c r="M16" s="62">
        <f t="shared" si="1"/>
        <v>7857.51</v>
      </c>
      <c r="N16" s="62">
        <f t="shared" si="1"/>
        <v>7884.1040000000012</v>
      </c>
      <c r="O16" s="62">
        <f t="shared" si="1"/>
        <v>7676.5250000000015</v>
      </c>
      <c r="P16" s="62">
        <f t="shared" si="1"/>
        <v>7365.2939999999999</v>
      </c>
      <c r="Q16" s="62">
        <f t="shared" si="1"/>
        <v>6862.7829999999994</v>
      </c>
      <c r="R16" s="62">
        <f t="shared" si="1"/>
        <v>6374.8410000000003</v>
      </c>
      <c r="S16" s="62">
        <f t="shared" si="1"/>
        <v>6428.0879999999997</v>
      </c>
      <c r="T16" s="62">
        <f t="shared" si="1"/>
        <v>6410.8320000000003</v>
      </c>
      <c r="U16" s="62">
        <f t="shared" si="1"/>
        <v>7028.9610000000002</v>
      </c>
      <c r="V16" s="62">
        <f t="shared" si="1"/>
        <v>6946.201</v>
      </c>
      <c r="W16" s="62">
        <f t="shared" si="1"/>
        <v>6884.5059999999994</v>
      </c>
      <c r="X16" s="62">
        <f t="shared" si="1"/>
        <v>6320.7210000000005</v>
      </c>
      <c r="Y16" s="62">
        <f t="shared" si="1"/>
        <v>5423.57</v>
      </c>
      <c r="Z16" s="63" t="str">
        <f t="shared" si="1"/>
        <v/>
      </c>
      <c r="AA16" s="64">
        <f>SUM(AA10:AA15)</f>
        <v>153889.576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3070.9</v>
      </c>
      <c r="C28" s="72">
        <v>3169.9</v>
      </c>
      <c r="D28" s="72">
        <v>3273.9</v>
      </c>
      <c r="E28" s="72">
        <v>3384.9</v>
      </c>
      <c r="F28" s="72">
        <v>3799.9</v>
      </c>
      <c r="G28" s="72">
        <v>3999.9</v>
      </c>
      <c r="H28" s="72">
        <v>4349.8500000000004</v>
      </c>
      <c r="I28" s="72">
        <v>4894.59</v>
      </c>
      <c r="J28" s="72">
        <v>5084.4399999999996</v>
      </c>
      <c r="K28" s="72">
        <v>5155.32</v>
      </c>
      <c r="L28" s="72">
        <v>4957.99</v>
      </c>
      <c r="M28" s="72">
        <v>5043.99</v>
      </c>
      <c r="N28" s="72">
        <v>5058.26</v>
      </c>
      <c r="O28" s="72">
        <v>4940.97</v>
      </c>
      <c r="P28" s="72">
        <v>4771.53</v>
      </c>
      <c r="Q28" s="72">
        <v>4538.2</v>
      </c>
      <c r="R28" s="72">
        <v>4383.32</v>
      </c>
      <c r="S28" s="72">
        <v>4364.67</v>
      </c>
      <c r="T28" s="72">
        <v>3995.11</v>
      </c>
      <c r="U28" s="72">
        <v>4122</v>
      </c>
      <c r="V28" s="72">
        <v>4040.9</v>
      </c>
      <c r="W28" s="72">
        <v>4009.9</v>
      </c>
      <c r="X28" s="72">
        <v>3476.9</v>
      </c>
      <c r="Y28" s="72">
        <v>3059.9</v>
      </c>
      <c r="Z28" s="73"/>
      <c r="AA28" s="74">
        <f>SUM(B28:Z28)</f>
        <v>100947.23999999996</v>
      </c>
    </row>
    <row r="29" spans="1:27" ht="24.95" customHeight="1" x14ac:dyDescent="0.2">
      <c r="A29" s="75" t="s">
        <v>23</v>
      </c>
      <c r="B29" s="76">
        <v>1371.5920000000001</v>
      </c>
      <c r="C29" s="77">
        <v>1063.769</v>
      </c>
      <c r="D29" s="77">
        <v>1096.1949999999999</v>
      </c>
      <c r="E29" s="77">
        <v>1051.5989999999999</v>
      </c>
      <c r="F29" s="77">
        <v>1336.3009999999999</v>
      </c>
      <c r="G29" s="77">
        <v>1336.7059999999999</v>
      </c>
      <c r="H29" s="77">
        <v>1440.704</v>
      </c>
      <c r="I29" s="77">
        <v>1785.4469999999999</v>
      </c>
      <c r="J29" s="77">
        <v>2192.6570000000002</v>
      </c>
      <c r="K29" s="77">
        <v>2632.741</v>
      </c>
      <c r="L29" s="77">
        <v>2835.3389999999999</v>
      </c>
      <c r="M29" s="77">
        <v>2967.52</v>
      </c>
      <c r="N29" s="77">
        <v>2988.8440000000001</v>
      </c>
      <c r="O29" s="77">
        <v>2874.5549999999998</v>
      </c>
      <c r="P29" s="77">
        <v>2793.7640000000001</v>
      </c>
      <c r="Q29" s="77">
        <v>2485.5830000000001</v>
      </c>
      <c r="R29" s="77">
        <v>2162.5210000000002</v>
      </c>
      <c r="S29" s="77">
        <v>1833.4179999999999</v>
      </c>
      <c r="T29" s="77">
        <v>1378.722</v>
      </c>
      <c r="U29" s="77">
        <v>1292.961</v>
      </c>
      <c r="V29" s="77">
        <v>1218.3009999999999</v>
      </c>
      <c r="W29" s="77">
        <v>1180.606</v>
      </c>
      <c r="X29" s="77">
        <v>1351.8209999999999</v>
      </c>
      <c r="Y29" s="77">
        <v>1154.67</v>
      </c>
      <c r="Z29" s="78"/>
      <c r="AA29" s="79">
        <f>SUM(B29:Z29)</f>
        <v>43826.335999999996</v>
      </c>
    </row>
    <row r="30" spans="1:27" ht="24.95" customHeight="1" x14ac:dyDescent="0.2">
      <c r="A30" s="82" t="s">
        <v>24</v>
      </c>
      <c r="B30" s="80">
        <v>1708</v>
      </c>
      <c r="C30" s="81">
        <v>1573</v>
      </c>
      <c r="D30" s="81">
        <v>1119</v>
      </c>
      <c r="E30" s="81">
        <v>789</v>
      </c>
      <c r="F30" s="81">
        <v>511</v>
      </c>
      <c r="G30" s="81">
        <v>376</v>
      </c>
      <c r="H30" s="81">
        <v>286</v>
      </c>
      <c r="I30" s="81">
        <v>126</v>
      </c>
      <c r="J30" s="81">
        <v>126</v>
      </c>
      <c r="K30" s="81">
        <v>126</v>
      </c>
      <c r="L30" s="81">
        <v>126</v>
      </c>
      <c r="M30" s="81">
        <v>126</v>
      </c>
      <c r="N30" s="81">
        <v>126</v>
      </c>
      <c r="O30" s="81">
        <v>126</v>
      </c>
      <c r="P30" s="81">
        <v>126</v>
      </c>
      <c r="Q30" s="81">
        <v>126</v>
      </c>
      <c r="R30" s="81">
        <v>166</v>
      </c>
      <c r="S30" s="81">
        <v>643</v>
      </c>
      <c r="T30" s="81">
        <v>1476</v>
      </c>
      <c r="U30" s="81">
        <v>2068</v>
      </c>
      <c r="V30" s="81">
        <v>2082</v>
      </c>
      <c r="W30" s="81">
        <v>2087</v>
      </c>
      <c r="X30" s="81">
        <v>1962</v>
      </c>
      <c r="Y30" s="81">
        <v>1661</v>
      </c>
      <c r="Z30" s="83"/>
      <c r="AA30" s="84">
        <f>SUM(B30:Z30)</f>
        <v>19641</v>
      </c>
    </row>
    <row r="31" spans="1:27" ht="30" customHeight="1" thickBot="1" x14ac:dyDescent="0.25">
      <c r="A31" s="60" t="s">
        <v>25</v>
      </c>
      <c r="B31" s="61">
        <f>IF(LEN(B$2)&gt;0,SUM(B28:B30),"")</f>
        <v>6150.4920000000002</v>
      </c>
      <c r="C31" s="62">
        <f t="shared" ref="C31:Z31" si="4">IF(LEN(C$2)&gt;0,SUM(C28:C30),"")</f>
        <v>5806.6689999999999</v>
      </c>
      <c r="D31" s="62">
        <f t="shared" si="4"/>
        <v>5489.0950000000003</v>
      </c>
      <c r="E31" s="62">
        <f t="shared" si="4"/>
        <v>5225.4989999999998</v>
      </c>
      <c r="F31" s="62">
        <f t="shared" si="4"/>
        <v>5647.201</v>
      </c>
      <c r="G31" s="62">
        <f t="shared" si="4"/>
        <v>5712.6059999999998</v>
      </c>
      <c r="H31" s="62">
        <f t="shared" si="4"/>
        <v>6076.5540000000001</v>
      </c>
      <c r="I31" s="62">
        <f t="shared" si="4"/>
        <v>6806.0370000000003</v>
      </c>
      <c r="J31" s="62">
        <f t="shared" si="4"/>
        <v>7403.0969999999998</v>
      </c>
      <c r="K31" s="62">
        <f t="shared" si="4"/>
        <v>7914.0609999999997</v>
      </c>
      <c r="L31" s="62">
        <f t="shared" si="4"/>
        <v>7919.3289999999997</v>
      </c>
      <c r="M31" s="62">
        <f t="shared" si="4"/>
        <v>8137.51</v>
      </c>
      <c r="N31" s="62">
        <f t="shared" si="4"/>
        <v>8173.1040000000003</v>
      </c>
      <c r="O31" s="62">
        <f t="shared" si="4"/>
        <v>7941.5249999999996</v>
      </c>
      <c r="P31" s="62">
        <f t="shared" si="4"/>
        <v>7691.2939999999999</v>
      </c>
      <c r="Q31" s="62">
        <f t="shared" si="4"/>
        <v>7149.7829999999994</v>
      </c>
      <c r="R31" s="62">
        <f t="shared" si="4"/>
        <v>6711.8410000000003</v>
      </c>
      <c r="S31" s="62">
        <f t="shared" si="4"/>
        <v>6841.0879999999997</v>
      </c>
      <c r="T31" s="62">
        <f t="shared" si="4"/>
        <v>6849.8320000000003</v>
      </c>
      <c r="U31" s="62">
        <f t="shared" si="4"/>
        <v>7482.9610000000002</v>
      </c>
      <c r="V31" s="62">
        <f t="shared" si="4"/>
        <v>7341.201</v>
      </c>
      <c r="W31" s="62">
        <f t="shared" si="4"/>
        <v>7277.5060000000003</v>
      </c>
      <c r="X31" s="62">
        <f t="shared" si="4"/>
        <v>6790.7209999999995</v>
      </c>
      <c r="Y31" s="62">
        <f t="shared" si="4"/>
        <v>5875.57</v>
      </c>
      <c r="Z31" s="63" t="str">
        <f t="shared" si="4"/>
        <v/>
      </c>
      <c r="AA31" s="64">
        <f>SUM(AA28:AA30)</f>
        <v>164414.57599999994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144</v>
      </c>
      <c r="C34" s="95">
        <v>173</v>
      </c>
      <c r="D34" s="95">
        <v>200</v>
      </c>
      <c r="E34" s="95">
        <v>234</v>
      </c>
      <c r="F34" s="95">
        <v>204</v>
      </c>
      <c r="G34" s="95">
        <v>189</v>
      </c>
      <c r="H34" s="95">
        <v>176</v>
      </c>
      <c r="I34" s="95">
        <v>210</v>
      </c>
      <c r="J34" s="95">
        <v>115</v>
      </c>
      <c r="K34" s="95">
        <v>116</v>
      </c>
      <c r="L34" s="95">
        <v>61</v>
      </c>
      <c r="M34" s="95">
        <v>66</v>
      </c>
      <c r="N34" s="95">
        <v>74</v>
      </c>
      <c r="O34" s="95">
        <v>64</v>
      </c>
      <c r="P34" s="95">
        <v>75</v>
      </c>
      <c r="Q34" s="95">
        <v>69</v>
      </c>
      <c r="R34" s="95">
        <v>64</v>
      </c>
      <c r="S34" s="95">
        <v>95</v>
      </c>
      <c r="T34" s="95">
        <v>124</v>
      </c>
      <c r="U34" s="95">
        <v>121</v>
      </c>
      <c r="V34" s="95">
        <v>113</v>
      </c>
      <c r="W34" s="95">
        <v>92</v>
      </c>
      <c r="X34" s="95">
        <v>123</v>
      </c>
      <c r="Y34" s="95">
        <v>140</v>
      </c>
      <c r="Z34" s="96"/>
      <c r="AA34" s="74">
        <f t="shared" ref="AA34:AA39" si="5">SUM(B34:Z34)</f>
        <v>3042</v>
      </c>
    </row>
    <row r="35" spans="1:27" ht="24.95" customHeight="1" x14ac:dyDescent="0.2">
      <c r="A35" s="97" t="s">
        <v>28</v>
      </c>
      <c r="B35" s="98">
        <v>346</v>
      </c>
      <c r="C35" s="99">
        <v>348</v>
      </c>
      <c r="D35" s="99">
        <v>390</v>
      </c>
      <c r="E35" s="99">
        <v>390</v>
      </c>
      <c r="F35" s="99">
        <v>388</v>
      </c>
      <c r="G35" s="99">
        <v>339</v>
      </c>
      <c r="H35" s="99">
        <v>293</v>
      </c>
      <c r="I35" s="99">
        <v>258</v>
      </c>
      <c r="J35" s="99">
        <v>187</v>
      </c>
      <c r="K35" s="99">
        <v>202</v>
      </c>
      <c r="L35" s="99">
        <v>178</v>
      </c>
      <c r="M35" s="99">
        <v>177</v>
      </c>
      <c r="N35" s="99">
        <v>178</v>
      </c>
      <c r="O35" s="99">
        <v>164</v>
      </c>
      <c r="P35" s="99">
        <v>214</v>
      </c>
      <c r="Q35" s="99">
        <v>165</v>
      </c>
      <c r="R35" s="99">
        <v>220</v>
      </c>
      <c r="S35" s="99">
        <v>265</v>
      </c>
      <c r="T35" s="99">
        <v>255</v>
      </c>
      <c r="U35" s="99">
        <v>273</v>
      </c>
      <c r="V35" s="99">
        <v>222</v>
      </c>
      <c r="W35" s="99">
        <v>241</v>
      </c>
      <c r="X35" s="99">
        <v>287</v>
      </c>
      <c r="Y35" s="99">
        <v>252</v>
      </c>
      <c r="Z35" s="100"/>
      <c r="AA35" s="79">
        <f t="shared" si="5"/>
        <v>6232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138.5</v>
      </c>
      <c r="R36" s="99">
        <v>518</v>
      </c>
      <c r="S36" s="99">
        <v>277.3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1143.8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43</v>
      </c>
      <c r="J37" s="99">
        <v>27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43</v>
      </c>
      <c r="R37" s="99">
        <v>43</v>
      </c>
      <c r="S37" s="99">
        <v>43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1011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550</v>
      </c>
      <c r="C39" s="88">
        <f t="shared" si="6"/>
        <v>581</v>
      </c>
      <c r="D39" s="88">
        <f t="shared" si="6"/>
        <v>650</v>
      </c>
      <c r="E39" s="88">
        <f t="shared" si="6"/>
        <v>684</v>
      </c>
      <c r="F39" s="88">
        <f t="shared" si="6"/>
        <v>652</v>
      </c>
      <c r="G39" s="88">
        <f t="shared" si="6"/>
        <v>588</v>
      </c>
      <c r="H39" s="88">
        <f t="shared" si="6"/>
        <v>529</v>
      </c>
      <c r="I39" s="88">
        <f t="shared" si="6"/>
        <v>521</v>
      </c>
      <c r="J39" s="88">
        <f t="shared" si="6"/>
        <v>339</v>
      </c>
      <c r="K39" s="88">
        <f t="shared" si="6"/>
        <v>355</v>
      </c>
      <c r="L39" s="88">
        <f t="shared" si="6"/>
        <v>276</v>
      </c>
      <c r="M39" s="88">
        <f t="shared" si="6"/>
        <v>280</v>
      </c>
      <c r="N39" s="88">
        <f t="shared" si="6"/>
        <v>289</v>
      </c>
      <c r="O39" s="88">
        <f t="shared" si="6"/>
        <v>265</v>
      </c>
      <c r="P39" s="88">
        <f t="shared" si="6"/>
        <v>326</v>
      </c>
      <c r="Q39" s="88">
        <f t="shared" si="6"/>
        <v>415.5</v>
      </c>
      <c r="R39" s="88">
        <f t="shared" si="6"/>
        <v>845</v>
      </c>
      <c r="S39" s="88">
        <f t="shared" si="6"/>
        <v>680.3</v>
      </c>
      <c r="T39" s="88">
        <f t="shared" si="6"/>
        <v>439</v>
      </c>
      <c r="U39" s="88">
        <f t="shared" si="6"/>
        <v>454</v>
      </c>
      <c r="V39" s="88">
        <f t="shared" si="6"/>
        <v>395</v>
      </c>
      <c r="W39" s="88">
        <f t="shared" si="6"/>
        <v>393</v>
      </c>
      <c r="X39" s="88">
        <f t="shared" si="6"/>
        <v>470</v>
      </c>
      <c r="Y39" s="88">
        <f t="shared" si="6"/>
        <v>452</v>
      </c>
      <c r="Z39" s="89" t="str">
        <f t="shared" si="6"/>
        <v/>
      </c>
      <c r="AA39" s="90">
        <f t="shared" si="5"/>
        <v>11428.8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>
        <v>128.5</v>
      </c>
      <c r="R44" s="99">
        <v>508</v>
      </c>
      <c r="S44" s="99">
        <v>267.3</v>
      </c>
      <c r="T44" s="99"/>
      <c r="U44" s="99"/>
      <c r="V44" s="99"/>
      <c r="W44" s="99"/>
      <c r="X44" s="99"/>
      <c r="Y44" s="99"/>
      <c r="Z44" s="100"/>
      <c r="AA44" s="79">
        <f t="shared" si="7"/>
        <v>903.8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128.5</v>
      </c>
      <c r="R48" s="88">
        <f t="shared" si="8"/>
        <v>508</v>
      </c>
      <c r="S48" s="88">
        <f t="shared" si="8"/>
        <v>267.3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903.8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6150.4920000000002</v>
      </c>
      <c r="C51" s="88">
        <f t="shared" si="10"/>
        <v>5806.6689999999999</v>
      </c>
      <c r="D51" s="88">
        <f t="shared" si="10"/>
        <v>5489.0950000000003</v>
      </c>
      <c r="E51" s="88">
        <f t="shared" si="10"/>
        <v>5225.4989999999998</v>
      </c>
      <c r="F51" s="88">
        <f t="shared" si="10"/>
        <v>5647.201</v>
      </c>
      <c r="G51" s="88">
        <f t="shared" si="10"/>
        <v>5712.6060000000016</v>
      </c>
      <c r="H51" s="88">
        <f t="shared" si="10"/>
        <v>6076.554000000001</v>
      </c>
      <c r="I51" s="88">
        <f t="shared" si="10"/>
        <v>6806.0370000000003</v>
      </c>
      <c r="J51" s="88">
        <f t="shared" si="10"/>
        <v>7403.0969999999998</v>
      </c>
      <c r="K51" s="88">
        <f t="shared" si="10"/>
        <v>7914.0609999999997</v>
      </c>
      <c r="L51" s="88">
        <f t="shared" si="10"/>
        <v>7919.3289999999997</v>
      </c>
      <c r="M51" s="88">
        <f t="shared" si="10"/>
        <v>8137.51</v>
      </c>
      <c r="N51" s="88">
        <f t="shared" si="10"/>
        <v>8173.1040000000012</v>
      </c>
      <c r="O51" s="88">
        <f t="shared" si="10"/>
        <v>7941.5250000000015</v>
      </c>
      <c r="P51" s="88">
        <f t="shared" si="10"/>
        <v>7691.2939999999999</v>
      </c>
      <c r="Q51" s="88">
        <f t="shared" si="10"/>
        <v>7278.2829999999994</v>
      </c>
      <c r="R51" s="88">
        <f t="shared" si="10"/>
        <v>7219.8410000000003</v>
      </c>
      <c r="S51" s="88">
        <f t="shared" si="10"/>
        <v>7108.3879999999999</v>
      </c>
      <c r="T51" s="88">
        <f t="shared" si="10"/>
        <v>6849.8320000000003</v>
      </c>
      <c r="U51" s="88">
        <f t="shared" si="10"/>
        <v>7482.9610000000002</v>
      </c>
      <c r="V51" s="88">
        <f t="shared" si="10"/>
        <v>7341.201</v>
      </c>
      <c r="W51" s="88">
        <f t="shared" si="10"/>
        <v>7277.5059999999994</v>
      </c>
      <c r="X51" s="88">
        <f t="shared" si="10"/>
        <v>6790.7210000000005</v>
      </c>
      <c r="Y51" s="88">
        <f t="shared" si="10"/>
        <v>5875.57</v>
      </c>
      <c r="Z51" s="89" t="str">
        <f t="shared" si="10"/>
        <v/>
      </c>
      <c r="AA51" s="104">
        <f>SUM(B51:Z51)</f>
        <v>165318.37599999999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6150.4849999999988</v>
      </c>
      <c r="C4" s="18">
        <v>5806.6809999999996</v>
      </c>
      <c r="D4" s="18">
        <v>5489.1179999999995</v>
      </c>
      <c r="E4" s="18">
        <v>5225.4530000000013</v>
      </c>
      <c r="F4" s="18">
        <v>5647.2249999999995</v>
      </c>
      <c r="G4" s="18">
        <v>5712.5789999999988</v>
      </c>
      <c r="H4" s="18">
        <v>6076.5220000000018</v>
      </c>
      <c r="I4" s="18">
        <v>6805.9969999999985</v>
      </c>
      <c r="J4" s="18">
        <v>7403.1360000000022</v>
      </c>
      <c r="K4" s="18">
        <v>7914.0609999999997</v>
      </c>
      <c r="L4" s="18">
        <v>7919.3370000000004</v>
      </c>
      <c r="M4" s="18">
        <v>8137.5589999999993</v>
      </c>
      <c r="N4" s="18">
        <v>8173.1450000000013</v>
      </c>
      <c r="O4" s="18">
        <v>7941.5690000000013</v>
      </c>
      <c r="P4" s="18">
        <v>7691.2709999999988</v>
      </c>
      <c r="Q4" s="18">
        <v>7278.3140000000003</v>
      </c>
      <c r="R4" s="18">
        <v>7219.8769999999986</v>
      </c>
      <c r="S4" s="18">
        <v>7108.4279999999999</v>
      </c>
      <c r="T4" s="18">
        <v>6849.8370000000004</v>
      </c>
      <c r="U4" s="18">
        <v>7482.9460000000008</v>
      </c>
      <c r="V4" s="18">
        <v>7341.2030000000013</v>
      </c>
      <c r="W4" s="18">
        <v>7277.5060000000003</v>
      </c>
      <c r="X4" s="18">
        <v>6790.6879999999992</v>
      </c>
      <c r="Y4" s="18">
        <v>5875.5529999999999</v>
      </c>
      <c r="Z4" s="19"/>
      <c r="AA4" s="20">
        <f>SUM(B4:Z4)</f>
        <v>165318.49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103.54</v>
      </c>
      <c r="C7" s="28">
        <v>96.57</v>
      </c>
      <c r="D7" s="28">
        <v>96.68</v>
      </c>
      <c r="E7" s="28">
        <v>93.87</v>
      </c>
      <c r="F7" s="28">
        <v>93.91</v>
      </c>
      <c r="G7" s="28">
        <v>82.75</v>
      </c>
      <c r="H7" s="28">
        <v>84.07</v>
      </c>
      <c r="I7" s="28">
        <v>23.48</v>
      </c>
      <c r="J7" s="28">
        <v>16.02</v>
      </c>
      <c r="K7" s="28">
        <v>15</v>
      </c>
      <c r="L7" s="28">
        <v>4.5</v>
      </c>
      <c r="M7" s="28">
        <v>0.52</v>
      </c>
      <c r="N7" s="28">
        <v>0.26</v>
      </c>
      <c r="O7" s="28">
        <v>2.34</v>
      </c>
      <c r="P7" s="28">
        <v>6</v>
      </c>
      <c r="Q7" s="28">
        <v>6.92</v>
      </c>
      <c r="R7" s="28">
        <v>20.399999999999999</v>
      </c>
      <c r="S7" s="28">
        <v>67.58</v>
      </c>
      <c r="T7" s="28">
        <v>92.36</v>
      </c>
      <c r="U7" s="28">
        <v>106.48</v>
      </c>
      <c r="V7" s="28">
        <v>111.16</v>
      </c>
      <c r="W7" s="28">
        <v>103.79</v>
      </c>
      <c r="X7" s="28">
        <v>107.23</v>
      </c>
      <c r="Y7" s="28">
        <v>96.1</v>
      </c>
      <c r="Z7" s="29"/>
      <c r="AA7" s="30">
        <f>IF(SUM(B7:Z7)&lt;&gt;0,AVERAGEIF(B7:Z7,"&lt;&gt;"""),"")</f>
        <v>59.647083333333335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728.98699999999997</v>
      </c>
      <c r="C19" s="72">
        <v>742.39699999999993</v>
      </c>
      <c r="D19" s="72">
        <v>758.72799999999995</v>
      </c>
      <c r="E19" s="72">
        <v>749.80700000000002</v>
      </c>
      <c r="F19" s="72">
        <v>749.63800000000003</v>
      </c>
      <c r="G19" s="72">
        <v>754.44999999999993</v>
      </c>
      <c r="H19" s="72">
        <v>743.84</v>
      </c>
      <c r="I19" s="72">
        <v>759.09500000000003</v>
      </c>
      <c r="J19" s="72">
        <v>766.23599999999999</v>
      </c>
      <c r="K19" s="72">
        <v>762.83199999999999</v>
      </c>
      <c r="L19" s="72">
        <v>753.23400000000004</v>
      </c>
      <c r="M19" s="72">
        <v>761.32799999999997</v>
      </c>
      <c r="N19" s="72">
        <v>766.23299999999995</v>
      </c>
      <c r="O19" s="72">
        <v>755.39</v>
      </c>
      <c r="P19" s="72">
        <v>751.67200000000003</v>
      </c>
      <c r="Q19" s="72">
        <v>737.79600000000005</v>
      </c>
      <c r="R19" s="72">
        <v>758.92200000000003</v>
      </c>
      <c r="S19" s="72">
        <v>757.16300000000001</v>
      </c>
      <c r="T19" s="72">
        <v>723.06700000000001</v>
      </c>
      <c r="U19" s="72">
        <v>706.21100000000001</v>
      </c>
      <c r="V19" s="72">
        <v>691.52599999999995</v>
      </c>
      <c r="W19" s="72">
        <v>694.21499999999992</v>
      </c>
      <c r="X19" s="72">
        <v>689.50900000000001</v>
      </c>
      <c r="Y19" s="72">
        <v>681.274</v>
      </c>
      <c r="Z19" s="73"/>
      <c r="AA19" s="74">
        <f t="shared" ref="AA19:AA24" si="2">SUM(B19:Z19)</f>
        <v>17743.550000000003</v>
      </c>
    </row>
    <row r="20" spans="1:27" ht="24.95" customHeight="1" x14ac:dyDescent="0.2">
      <c r="A20" s="75" t="s">
        <v>15</v>
      </c>
      <c r="B20" s="76">
        <v>972.83099999999968</v>
      </c>
      <c r="C20" s="77">
        <v>971.13599999999997</v>
      </c>
      <c r="D20" s="77">
        <v>959.32300000000009</v>
      </c>
      <c r="E20" s="77">
        <v>959.27300000000014</v>
      </c>
      <c r="F20" s="77">
        <v>1037.606</v>
      </c>
      <c r="G20" s="77">
        <v>1056.42</v>
      </c>
      <c r="H20" s="77">
        <v>1097.7999999999997</v>
      </c>
      <c r="I20" s="77">
        <v>1172.4670000000001</v>
      </c>
      <c r="J20" s="77">
        <v>1207.4760000000001</v>
      </c>
      <c r="K20" s="77">
        <v>1199.2179999999998</v>
      </c>
      <c r="L20" s="77">
        <v>1222.1990000000003</v>
      </c>
      <c r="M20" s="77">
        <v>1232.2669999999998</v>
      </c>
      <c r="N20" s="77">
        <v>1235.2239999999999</v>
      </c>
      <c r="O20" s="77">
        <v>1207.856</v>
      </c>
      <c r="P20" s="77">
        <v>1198.999</v>
      </c>
      <c r="Q20" s="77">
        <v>1207.037</v>
      </c>
      <c r="R20" s="77">
        <v>1206.452</v>
      </c>
      <c r="S20" s="77">
        <v>1215.317</v>
      </c>
      <c r="T20" s="77">
        <v>1095.9889999999998</v>
      </c>
      <c r="U20" s="77">
        <v>1070.3050000000001</v>
      </c>
      <c r="V20" s="77">
        <v>1041.2350000000001</v>
      </c>
      <c r="W20" s="77">
        <v>977.49599999999987</v>
      </c>
      <c r="X20" s="77">
        <v>931.25599999999997</v>
      </c>
      <c r="Y20" s="77">
        <v>900.28500000000008</v>
      </c>
      <c r="Z20" s="78"/>
      <c r="AA20" s="79">
        <f t="shared" si="2"/>
        <v>26375.467000000004</v>
      </c>
    </row>
    <row r="21" spans="1:27" ht="24.95" customHeight="1" x14ac:dyDescent="0.2">
      <c r="A21" s="75" t="s">
        <v>16</v>
      </c>
      <c r="B21" s="80">
        <v>2786.7669999999994</v>
      </c>
      <c r="C21" s="81">
        <v>2585.5479999999993</v>
      </c>
      <c r="D21" s="81">
        <v>2475.1669999999999</v>
      </c>
      <c r="E21" s="81">
        <v>2467.0730000000008</v>
      </c>
      <c r="F21" s="81">
        <v>2521.6809999999996</v>
      </c>
      <c r="G21" s="81">
        <v>2515.1089999999999</v>
      </c>
      <c r="H21" s="81">
        <v>2646.7819999999997</v>
      </c>
      <c r="I21" s="81">
        <v>3039.7350000000001</v>
      </c>
      <c r="J21" s="81">
        <v>3310.3240000000005</v>
      </c>
      <c r="K21" s="81">
        <v>3506.5110000000004</v>
      </c>
      <c r="L21" s="81">
        <v>3804.6039999999998</v>
      </c>
      <c r="M21" s="81">
        <v>4089.0640000000003</v>
      </c>
      <c r="N21" s="81">
        <v>4234.1880000000001</v>
      </c>
      <c r="O21" s="81">
        <v>4106.8229999999994</v>
      </c>
      <c r="P21" s="81">
        <v>3909.2000000000003</v>
      </c>
      <c r="Q21" s="81">
        <v>3826.4809999999998</v>
      </c>
      <c r="R21" s="81">
        <v>3742.0030000000002</v>
      </c>
      <c r="S21" s="81">
        <v>3821.4480000000003</v>
      </c>
      <c r="T21" s="81">
        <v>3661.1809999999996</v>
      </c>
      <c r="U21" s="81">
        <v>3837.2300000000005</v>
      </c>
      <c r="V21" s="81">
        <v>3926.0420000000004</v>
      </c>
      <c r="W21" s="81">
        <v>3656.7950000000005</v>
      </c>
      <c r="X21" s="81">
        <v>3382.5229999999997</v>
      </c>
      <c r="Y21" s="81">
        <v>3023.4939999999997</v>
      </c>
      <c r="Z21" s="78"/>
      <c r="AA21" s="79">
        <f t="shared" si="2"/>
        <v>80875.772999999986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67.5</v>
      </c>
      <c r="C23" s="77">
        <v>66</v>
      </c>
      <c r="D23" s="77">
        <v>67</v>
      </c>
      <c r="E23" s="77">
        <v>70</v>
      </c>
      <c r="F23" s="77">
        <v>79</v>
      </c>
      <c r="G23" s="77">
        <v>81.5</v>
      </c>
      <c r="H23" s="77">
        <v>79.5</v>
      </c>
      <c r="I23" s="77">
        <v>83.5</v>
      </c>
      <c r="J23" s="77">
        <v>92</v>
      </c>
      <c r="K23" s="77">
        <v>95.5</v>
      </c>
      <c r="L23" s="77">
        <v>101.5</v>
      </c>
      <c r="M23" s="77">
        <v>103.5</v>
      </c>
      <c r="N23" s="77">
        <v>102.5</v>
      </c>
      <c r="O23" s="77">
        <v>97</v>
      </c>
      <c r="P23" s="77">
        <v>91.5</v>
      </c>
      <c r="Q23" s="77">
        <v>85</v>
      </c>
      <c r="R23" s="77">
        <v>80.5</v>
      </c>
      <c r="S23" s="77">
        <v>84.5</v>
      </c>
      <c r="T23" s="77">
        <v>93</v>
      </c>
      <c r="U23" s="77">
        <v>100</v>
      </c>
      <c r="V23" s="77">
        <v>95</v>
      </c>
      <c r="W23" s="77">
        <v>92</v>
      </c>
      <c r="X23" s="77">
        <v>82.5</v>
      </c>
      <c r="Y23" s="77">
        <v>70</v>
      </c>
      <c r="Z23" s="77"/>
      <c r="AA23" s="79">
        <f t="shared" si="2"/>
        <v>2060</v>
      </c>
    </row>
    <row r="24" spans="1:27" ht="24.95" customHeight="1" x14ac:dyDescent="0.2">
      <c r="A24" s="85" t="s">
        <v>19</v>
      </c>
      <c r="B24" s="77">
        <v>396</v>
      </c>
      <c r="C24" s="77">
        <v>377</v>
      </c>
      <c r="D24" s="77">
        <v>363</v>
      </c>
      <c r="E24" s="77">
        <v>357</v>
      </c>
      <c r="F24" s="77">
        <v>359</v>
      </c>
      <c r="G24" s="77">
        <v>370.99999999999994</v>
      </c>
      <c r="H24" s="77">
        <v>416</v>
      </c>
      <c r="I24" s="77">
        <v>474.99999999999994</v>
      </c>
      <c r="J24" s="77">
        <v>524</v>
      </c>
      <c r="K24" s="77">
        <v>548.00000000000011</v>
      </c>
      <c r="L24" s="77">
        <v>555</v>
      </c>
      <c r="M24" s="77">
        <v>564</v>
      </c>
      <c r="N24" s="77">
        <v>572</v>
      </c>
      <c r="O24" s="77">
        <v>561</v>
      </c>
      <c r="P24" s="77">
        <v>542</v>
      </c>
      <c r="Q24" s="77">
        <v>535</v>
      </c>
      <c r="R24" s="77">
        <v>542.99999999999989</v>
      </c>
      <c r="S24" s="77">
        <v>559.99999999999989</v>
      </c>
      <c r="T24" s="77">
        <v>561</v>
      </c>
      <c r="U24" s="77">
        <v>564</v>
      </c>
      <c r="V24" s="77">
        <v>548.00000000000011</v>
      </c>
      <c r="W24" s="77">
        <v>505.00000000000011</v>
      </c>
      <c r="X24" s="77">
        <v>461.00000000000006</v>
      </c>
      <c r="Y24" s="77">
        <v>409.00000000000006</v>
      </c>
      <c r="Z24" s="77"/>
      <c r="AA24" s="79">
        <f t="shared" si="2"/>
        <v>11666</v>
      </c>
    </row>
    <row r="25" spans="1:27" ht="30" customHeight="1" thickBot="1" x14ac:dyDescent="0.25">
      <c r="A25" s="86" t="s">
        <v>20</v>
      </c>
      <c r="B25" s="87">
        <f t="shared" ref="B25:AA25" si="3">SUM(B19:B24)</f>
        <v>4952.0849999999991</v>
      </c>
      <c r="C25" s="88">
        <f t="shared" si="3"/>
        <v>4742.0809999999992</v>
      </c>
      <c r="D25" s="88">
        <f t="shared" si="3"/>
        <v>4623.2179999999998</v>
      </c>
      <c r="E25" s="88">
        <f t="shared" si="3"/>
        <v>4603.1530000000012</v>
      </c>
      <c r="F25" s="88">
        <f t="shared" si="3"/>
        <v>4746.9249999999993</v>
      </c>
      <c r="G25" s="88">
        <f t="shared" si="3"/>
        <v>4778.4789999999994</v>
      </c>
      <c r="H25" s="88">
        <f t="shared" si="3"/>
        <v>4983.9219999999996</v>
      </c>
      <c r="I25" s="88">
        <f t="shared" si="3"/>
        <v>5529.7970000000005</v>
      </c>
      <c r="J25" s="88">
        <f t="shared" si="3"/>
        <v>5900.0360000000001</v>
      </c>
      <c r="K25" s="88">
        <f t="shared" si="3"/>
        <v>6112.0609999999997</v>
      </c>
      <c r="L25" s="88">
        <f t="shared" si="3"/>
        <v>6436.5370000000003</v>
      </c>
      <c r="M25" s="88">
        <f t="shared" si="3"/>
        <v>6750.1589999999997</v>
      </c>
      <c r="N25" s="88">
        <f t="shared" si="3"/>
        <v>6910.1450000000004</v>
      </c>
      <c r="O25" s="88">
        <f t="shared" si="3"/>
        <v>6728.0689999999995</v>
      </c>
      <c r="P25" s="88">
        <f t="shared" si="3"/>
        <v>6493.3710000000001</v>
      </c>
      <c r="Q25" s="88">
        <f t="shared" si="3"/>
        <v>6391.3140000000003</v>
      </c>
      <c r="R25" s="88">
        <f t="shared" si="3"/>
        <v>6330.8770000000004</v>
      </c>
      <c r="S25" s="88">
        <f t="shared" si="3"/>
        <v>6438.4279999999999</v>
      </c>
      <c r="T25" s="88">
        <f t="shared" si="3"/>
        <v>6134.2369999999992</v>
      </c>
      <c r="U25" s="88">
        <f t="shared" si="3"/>
        <v>6277.746000000001</v>
      </c>
      <c r="V25" s="88">
        <f t="shared" si="3"/>
        <v>6301.8029999999999</v>
      </c>
      <c r="W25" s="88">
        <f t="shared" si="3"/>
        <v>5925.5060000000003</v>
      </c>
      <c r="X25" s="88">
        <f t="shared" si="3"/>
        <v>5546.7879999999996</v>
      </c>
      <c r="Y25" s="88">
        <f t="shared" si="3"/>
        <v>5084.0529999999999</v>
      </c>
      <c r="Z25" s="89">
        <f t="shared" si="3"/>
        <v>0</v>
      </c>
      <c r="AA25" s="90">
        <f t="shared" si="3"/>
        <v>138720.78999999998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579.5</v>
      </c>
      <c r="C28" s="72">
        <v>559</v>
      </c>
      <c r="D28" s="72">
        <v>546</v>
      </c>
      <c r="E28" s="72">
        <v>543</v>
      </c>
      <c r="F28" s="72">
        <v>554</v>
      </c>
      <c r="G28" s="72">
        <v>568.5</v>
      </c>
      <c r="H28" s="72">
        <v>620.45000000000005</v>
      </c>
      <c r="I28" s="72">
        <v>695.19</v>
      </c>
      <c r="J28" s="72">
        <v>762.54</v>
      </c>
      <c r="K28" s="72">
        <v>794.92</v>
      </c>
      <c r="L28" s="72">
        <v>809.59</v>
      </c>
      <c r="M28" s="72">
        <v>822.59</v>
      </c>
      <c r="N28" s="72">
        <v>830.86</v>
      </c>
      <c r="O28" s="72">
        <v>815.07</v>
      </c>
      <c r="P28" s="72">
        <v>789.13</v>
      </c>
      <c r="Q28" s="72">
        <v>767.3</v>
      </c>
      <c r="R28" s="72">
        <v>759.92</v>
      </c>
      <c r="S28" s="72">
        <v>774.27</v>
      </c>
      <c r="T28" s="72">
        <v>782.21</v>
      </c>
      <c r="U28" s="72">
        <v>766.1</v>
      </c>
      <c r="V28" s="72">
        <v>737</v>
      </c>
      <c r="W28" s="72">
        <v>691</v>
      </c>
      <c r="X28" s="72">
        <v>659.5</v>
      </c>
      <c r="Y28" s="72">
        <v>595</v>
      </c>
      <c r="Z28" s="73"/>
      <c r="AA28" s="74">
        <f>SUM(B28:Z28)</f>
        <v>16822.64</v>
      </c>
    </row>
    <row r="29" spans="1:27" ht="24.95" customHeight="1" x14ac:dyDescent="0.2">
      <c r="A29" s="75" t="s">
        <v>23</v>
      </c>
      <c r="B29" s="76">
        <v>4454.585</v>
      </c>
      <c r="C29" s="77">
        <v>4265.0810000000001</v>
      </c>
      <c r="D29" s="77">
        <v>4159.2179999999998</v>
      </c>
      <c r="E29" s="77">
        <v>4152.1530000000002</v>
      </c>
      <c r="F29" s="77">
        <v>4299.9250000000002</v>
      </c>
      <c r="G29" s="77">
        <v>4301.9790000000003</v>
      </c>
      <c r="H29" s="77">
        <v>4459.4719999999998</v>
      </c>
      <c r="I29" s="77">
        <v>5237.607</v>
      </c>
      <c r="J29" s="77">
        <v>5638.4960000000001</v>
      </c>
      <c r="K29" s="77">
        <v>5841.1409999999996</v>
      </c>
      <c r="L29" s="77">
        <v>6203.9470000000001</v>
      </c>
      <c r="M29" s="77">
        <v>6369.5690000000004</v>
      </c>
      <c r="N29" s="77">
        <v>6484.2849999999999</v>
      </c>
      <c r="O29" s="77">
        <v>6317.9989999999998</v>
      </c>
      <c r="P29" s="77">
        <v>6114.241</v>
      </c>
      <c r="Q29" s="77">
        <v>6011.0140000000001</v>
      </c>
      <c r="R29" s="77">
        <v>5959.9570000000003</v>
      </c>
      <c r="S29" s="77">
        <v>5834.1580000000004</v>
      </c>
      <c r="T29" s="77">
        <v>5464.027</v>
      </c>
      <c r="U29" s="77">
        <v>5584.6459999999997</v>
      </c>
      <c r="V29" s="77">
        <v>5631.8029999999999</v>
      </c>
      <c r="W29" s="77">
        <v>5273.5060000000003</v>
      </c>
      <c r="X29" s="77">
        <v>4958.2879999999996</v>
      </c>
      <c r="Y29" s="77">
        <v>4560.0529999999999</v>
      </c>
      <c r="Z29" s="78"/>
      <c r="AA29" s="79">
        <f>SUM(B29:Z29)</f>
        <v>127577.14999999998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5034.085</v>
      </c>
      <c r="C31" s="62">
        <f t="shared" si="4"/>
        <v>4824.0810000000001</v>
      </c>
      <c r="D31" s="62">
        <f t="shared" si="4"/>
        <v>4705.2179999999998</v>
      </c>
      <c r="E31" s="62">
        <f t="shared" si="4"/>
        <v>4695.1530000000002</v>
      </c>
      <c r="F31" s="62">
        <f t="shared" si="4"/>
        <v>4853.9250000000002</v>
      </c>
      <c r="G31" s="62">
        <f t="shared" si="4"/>
        <v>4870.4790000000003</v>
      </c>
      <c r="H31" s="62">
        <f t="shared" si="4"/>
        <v>5079.9219999999996</v>
      </c>
      <c r="I31" s="62">
        <f t="shared" si="4"/>
        <v>5932.7970000000005</v>
      </c>
      <c r="J31" s="62">
        <f t="shared" si="4"/>
        <v>6401.0360000000001</v>
      </c>
      <c r="K31" s="62">
        <f t="shared" si="4"/>
        <v>6636.0609999999997</v>
      </c>
      <c r="L31" s="62">
        <f t="shared" si="4"/>
        <v>7013.5370000000003</v>
      </c>
      <c r="M31" s="62">
        <f t="shared" si="4"/>
        <v>7192.1590000000006</v>
      </c>
      <c r="N31" s="62">
        <f t="shared" si="4"/>
        <v>7315.1449999999995</v>
      </c>
      <c r="O31" s="62">
        <f t="shared" si="4"/>
        <v>7133.0689999999995</v>
      </c>
      <c r="P31" s="62">
        <f t="shared" si="4"/>
        <v>6903.3710000000001</v>
      </c>
      <c r="Q31" s="62">
        <f t="shared" si="4"/>
        <v>6778.3140000000003</v>
      </c>
      <c r="R31" s="62">
        <f t="shared" si="4"/>
        <v>6719.8770000000004</v>
      </c>
      <c r="S31" s="62">
        <f t="shared" si="4"/>
        <v>6608.4279999999999</v>
      </c>
      <c r="T31" s="62">
        <f t="shared" si="4"/>
        <v>6246.2370000000001</v>
      </c>
      <c r="U31" s="62">
        <f t="shared" si="4"/>
        <v>6350.7460000000001</v>
      </c>
      <c r="V31" s="62">
        <f t="shared" si="4"/>
        <v>6368.8029999999999</v>
      </c>
      <c r="W31" s="62">
        <f t="shared" si="4"/>
        <v>5964.5060000000003</v>
      </c>
      <c r="X31" s="62">
        <f t="shared" si="4"/>
        <v>5617.7879999999996</v>
      </c>
      <c r="Y31" s="62">
        <f t="shared" si="4"/>
        <v>5155.0529999999999</v>
      </c>
      <c r="Z31" s="63">
        <f t="shared" si="4"/>
        <v>0</v>
      </c>
      <c r="AA31" s="64">
        <f t="shared" si="4"/>
        <v>144399.78999999998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</v>
      </c>
      <c r="C34" s="95">
        <v>32</v>
      </c>
      <c r="D34" s="95">
        <v>32</v>
      </c>
      <c r="E34" s="95">
        <v>42</v>
      </c>
      <c r="F34" s="95">
        <v>57</v>
      </c>
      <c r="G34" s="95">
        <v>42</v>
      </c>
      <c r="H34" s="95">
        <v>32</v>
      </c>
      <c r="I34" s="95">
        <v>100</v>
      </c>
      <c r="J34" s="95">
        <v>182</v>
      </c>
      <c r="K34" s="95">
        <v>247</v>
      </c>
      <c r="L34" s="95">
        <v>300</v>
      </c>
      <c r="M34" s="95">
        <v>174</v>
      </c>
      <c r="N34" s="95">
        <v>138</v>
      </c>
      <c r="O34" s="95">
        <v>128</v>
      </c>
      <c r="P34" s="95">
        <v>133</v>
      </c>
      <c r="Q34" s="95">
        <v>131</v>
      </c>
      <c r="R34" s="95">
        <v>164</v>
      </c>
      <c r="S34" s="95">
        <v>156</v>
      </c>
      <c r="T34" s="95">
        <v>98</v>
      </c>
      <c r="U34" s="95">
        <v>59</v>
      </c>
      <c r="V34" s="95">
        <v>53</v>
      </c>
      <c r="W34" s="95">
        <v>25</v>
      </c>
      <c r="X34" s="95">
        <v>57</v>
      </c>
      <c r="Y34" s="95">
        <v>57</v>
      </c>
      <c r="Z34" s="96"/>
      <c r="AA34" s="74">
        <f t="shared" ref="AA34:AA39" si="5">SUM(B34:Z34)</f>
        <v>2471</v>
      </c>
    </row>
    <row r="35" spans="1:27" ht="24.95" customHeight="1" x14ac:dyDescent="0.2">
      <c r="A35" s="97" t="s">
        <v>41</v>
      </c>
      <c r="B35" s="98">
        <v>50</v>
      </c>
      <c r="C35" s="99">
        <v>50</v>
      </c>
      <c r="D35" s="99">
        <v>50</v>
      </c>
      <c r="E35" s="99">
        <v>50</v>
      </c>
      <c r="F35" s="99">
        <v>50</v>
      </c>
      <c r="G35" s="99">
        <v>50</v>
      </c>
      <c r="H35" s="99">
        <v>64</v>
      </c>
      <c r="I35" s="99">
        <v>134</v>
      </c>
      <c r="J35" s="99">
        <v>166</v>
      </c>
      <c r="K35" s="99">
        <v>84</v>
      </c>
      <c r="L35" s="99">
        <v>84</v>
      </c>
      <c r="M35" s="99">
        <v>75</v>
      </c>
      <c r="N35" s="99">
        <v>74</v>
      </c>
      <c r="O35" s="99">
        <v>84</v>
      </c>
      <c r="P35" s="99">
        <v>84</v>
      </c>
      <c r="Q35" s="99">
        <v>47</v>
      </c>
      <c r="R35" s="99">
        <v>39</v>
      </c>
      <c r="S35" s="99">
        <v>14</v>
      </c>
      <c r="T35" s="99">
        <v>14</v>
      </c>
      <c r="U35" s="99">
        <v>14</v>
      </c>
      <c r="V35" s="99">
        <v>14</v>
      </c>
      <c r="W35" s="99">
        <v>14</v>
      </c>
      <c r="X35" s="99">
        <v>14</v>
      </c>
      <c r="Y35" s="99">
        <v>14</v>
      </c>
      <c r="Z35" s="100"/>
      <c r="AA35" s="79">
        <f t="shared" si="5"/>
        <v>1333</v>
      </c>
    </row>
    <row r="36" spans="1:27" ht="24.95" customHeight="1" x14ac:dyDescent="0.2">
      <c r="A36" s="97" t="s">
        <v>42</v>
      </c>
      <c r="B36" s="98">
        <v>616.4</v>
      </c>
      <c r="C36" s="99">
        <v>482.6</v>
      </c>
      <c r="D36" s="99">
        <v>283.89999999999998</v>
      </c>
      <c r="E36" s="99">
        <v>30.3</v>
      </c>
      <c r="F36" s="99">
        <v>293.3</v>
      </c>
      <c r="G36" s="99">
        <v>342.1</v>
      </c>
      <c r="H36" s="99">
        <v>496.6</v>
      </c>
      <c r="I36" s="99">
        <v>373.2</v>
      </c>
      <c r="J36" s="99">
        <v>502.1</v>
      </c>
      <c r="K36" s="99">
        <v>778</v>
      </c>
      <c r="L36" s="99">
        <v>405.8</v>
      </c>
      <c r="M36" s="99">
        <v>445.4</v>
      </c>
      <c r="N36" s="99">
        <v>358</v>
      </c>
      <c r="O36" s="99">
        <v>308.5</v>
      </c>
      <c r="P36" s="99">
        <v>287.89999999999998</v>
      </c>
      <c r="Q36" s="99"/>
      <c r="R36" s="99"/>
      <c r="S36" s="99"/>
      <c r="T36" s="99">
        <v>103.6</v>
      </c>
      <c r="U36" s="99">
        <v>632.20000000000005</v>
      </c>
      <c r="V36" s="99">
        <v>472.4</v>
      </c>
      <c r="W36" s="99">
        <v>813</v>
      </c>
      <c r="X36" s="99">
        <v>672.9</v>
      </c>
      <c r="Y36" s="99">
        <v>220.5</v>
      </c>
      <c r="Z36" s="100"/>
      <c r="AA36" s="79">
        <f t="shared" si="5"/>
        <v>8918.6999999999989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169</v>
      </c>
      <c r="J37" s="99">
        <v>153</v>
      </c>
      <c r="K37" s="99">
        <v>193</v>
      </c>
      <c r="L37" s="99">
        <v>193</v>
      </c>
      <c r="M37" s="99">
        <v>193</v>
      </c>
      <c r="N37" s="99">
        <v>193</v>
      </c>
      <c r="O37" s="99">
        <v>193</v>
      </c>
      <c r="P37" s="99">
        <v>193</v>
      </c>
      <c r="Q37" s="99">
        <v>209</v>
      </c>
      <c r="R37" s="99">
        <v>186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1875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1198.4000000000001</v>
      </c>
      <c r="C39" s="88">
        <f t="shared" si="6"/>
        <v>1064.5999999999999</v>
      </c>
      <c r="D39" s="88">
        <f t="shared" si="6"/>
        <v>865.9</v>
      </c>
      <c r="E39" s="88">
        <f t="shared" si="6"/>
        <v>622.29999999999995</v>
      </c>
      <c r="F39" s="88">
        <f t="shared" si="6"/>
        <v>900.3</v>
      </c>
      <c r="G39" s="88">
        <f t="shared" si="6"/>
        <v>934.1</v>
      </c>
      <c r="H39" s="88">
        <f t="shared" si="6"/>
        <v>1092.5999999999999</v>
      </c>
      <c r="I39" s="88">
        <f t="shared" si="6"/>
        <v>1276.2</v>
      </c>
      <c r="J39" s="88">
        <f t="shared" si="6"/>
        <v>1503.1</v>
      </c>
      <c r="K39" s="88">
        <f t="shared" si="6"/>
        <v>1802</v>
      </c>
      <c r="L39" s="88">
        <f t="shared" si="6"/>
        <v>1482.8</v>
      </c>
      <c r="M39" s="88">
        <f t="shared" si="6"/>
        <v>1387.4</v>
      </c>
      <c r="N39" s="88">
        <f t="shared" si="6"/>
        <v>1263</v>
      </c>
      <c r="O39" s="88">
        <f t="shared" si="6"/>
        <v>1213.5</v>
      </c>
      <c r="P39" s="88">
        <f t="shared" si="6"/>
        <v>1197.9000000000001</v>
      </c>
      <c r="Q39" s="88">
        <f t="shared" si="6"/>
        <v>887</v>
      </c>
      <c r="R39" s="88">
        <f t="shared" si="6"/>
        <v>889</v>
      </c>
      <c r="S39" s="88">
        <f t="shared" si="6"/>
        <v>670</v>
      </c>
      <c r="T39" s="88">
        <f t="shared" si="6"/>
        <v>715.6</v>
      </c>
      <c r="U39" s="88">
        <f t="shared" si="6"/>
        <v>1205.2</v>
      </c>
      <c r="V39" s="88">
        <f t="shared" si="6"/>
        <v>1039.4000000000001</v>
      </c>
      <c r="W39" s="88">
        <f t="shared" si="6"/>
        <v>1352</v>
      </c>
      <c r="X39" s="88">
        <f t="shared" si="6"/>
        <v>1243.9000000000001</v>
      </c>
      <c r="Y39" s="88">
        <f t="shared" si="6"/>
        <v>791.5</v>
      </c>
      <c r="Z39" s="89">
        <f t="shared" si="6"/>
        <v>0</v>
      </c>
      <c r="AA39" s="90">
        <f t="shared" si="5"/>
        <v>26597.7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616.4</v>
      </c>
      <c r="C44" s="99">
        <v>482.6</v>
      </c>
      <c r="D44" s="99">
        <v>283.89999999999998</v>
      </c>
      <c r="E44" s="99">
        <v>30.3</v>
      </c>
      <c r="F44" s="99">
        <v>293.3</v>
      </c>
      <c r="G44" s="99">
        <v>342.1</v>
      </c>
      <c r="H44" s="99">
        <v>496.6</v>
      </c>
      <c r="I44" s="99">
        <v>373.2</v>
      </c>
      <c r="J44" s="99">
        <v>502.1</v>
      </c>
      <c r="K44" s="99">
        <v>778</v>
      </c>
      <c r="L44" s="99">
        <v>405.8</v>
      </c>
      <c r="M44" s="99">
        <v>445.4</v>
      </c>
      <c r="N44" s="99">
        <v>358</v>
      </c>
      <c r="O44" s="99">
        <v>308.5</v>
      </c>
      <c r="P44" s="99">
        <v>287.89999999999998</v>
      </c>
      <c r="Q44" s="99"/>
      <c r="R44" s="99"/>
      <c r="S44" s="99"/>
      <c r="T44" s="99">
        <v>103.6</v>
      </c>
      <c r="U44" s="99">
        <v>632.20000000000005</v>
      </c>
      <c r="V44" s="99">
        <v>472.4</v>
      </c>
      <c r="W44" s="99">
        <v>813</v>
      </c>
      <c r="X44" s="99">
        <v>672.9</v>
      </c>
      <c r="Y44" s="99">
        <v>220.5</v>
      </c>
      <c r="Z44" s="100"/>
      <c r="AA44" s="79">
        <f t="shared" si="7"/>
        <v>8918.6999999999989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72</v>
      </c>
      <c r="C47" s="99">
        <v>53</v>
      </c>
      <c r="D47" s="99">
        <v>38</v>
      </c>
      <c r="E47" s="99">
        <v>31</v>
      </c>
      <c r="F47" s="99">
        <v>33</v>
      </c>
      <c r="G47" s="99">
        <v>44</v>
      </c>
      <c r="H47" s="99">
        <v>77</v>
      </c>
      <c r="I47" s="99">
        <v>109</v>
      </c>
      <c r="J47" s="99">
        <v>135</v>
      </c>
      <c r="K47" s="99">
        <v>147</v>
      </c>
      <c r="L47" s="99">
        <v>148</v>
      </c>
      <c r="M47" s="99">
        <v>150</v>
      </c>
      <c r="N47" s="99">
        <v>150</v>
      </c>
      <c r="O47" s="99">
        <v>150</v>
      </c>
      <c r="P47" s="99">
        <v>140</v>
      </c>
      <c r="Q47" s="99">
        <v>143</v>
      </c>
      <c r="R47" s="99">
        <v>149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123</v>
      </c>
      <c r="Z47" s="100"/>
      <c r="AA47" s="79">
        <f t="shared" si="7"/>
        <v>2792</v>
      </c>
    </row>
    <row r="48" spans="1:27" ht="30" customHeight="1" thickBot="1" x14ac:dyDescent="0.25">
      <c r="A48" s="86" t="s">
        <v>48</v>
      </c>
      <c r="B48" s="87">
        <f>SUM(B42:B47)</f>
        <v>1188.4000000000001</v>
      </c>
      <c r="C48" s="88">
        <f t="shared" ref="C48:Z48" si="8">SUM(C42:C47)</f>
        <v>1035.5999999999999</v>
      </c>
      <c r="D48" s="88">
        <f t="shared" si="8"/>
        <v>821.9</v>
      </c>
      <c r="E48" s="88">
        <f t="shared" si="8"/>
        <v>561.29999999999995</v>
      </c>
      <c r="F48" s="88">
        <f t="shared" si="8"/>
        <v>826.3</v>
      </c>
      <c r="G48" s="88">
        <f t="shared" si="8"/>
        <v>886.1</v>
      </c>
      <c r="H48" s="88">
        <f t="shared" si="8"/>
        <v>1073.5999999999999</v>
      </c>
      <c r="I48" s="88">
        <f t="shared" si="8"/>
        <v>982.2</v>
      </c>
      <c r="J48" s="88">
        <f t="shared" si="8"/>
        <v>1137.0999999999999</v>
      </c>
      <c r="K48" s="88">
        <f t="shared" si="8"/>
        <v>1425</v>
      </c>
      <c r="L48" s="88">
        <f t="shared" si="8"/>
        <v>1053.8</v>
      </c>
      <c r="M48" s="88">
        <f t="shared" si="8"/>
        <v>1095.4000000000001</v>
      </c>
      <c r="N48" s="88">
        <f t="shared" si="8"/>
        <v>1008</v>
      </c>
      <c r="O48" s="88">
        <f t="shared" si="8"/>
        <v>958.5</v>
      </c>
      <c r="P48" s="88">
        <f t="shared" si="8"/>
        <v>927.9</v>
      </c>
      <c r="Q48" s="88">
        <f t="shared" si="8"/>
        <v>643</v>
      </c>
      <c r="R48" s="88">
        <f t="shared" si="8"/>
        <v>649</v>
      </c>
      <c r="S48" s="88">
        <f t="shared" si="8"/>
        <v>650</v>
      </c>
      <c r="T48" s="88">
        <f t="shared" si="8"/>
        <v>753.6</v>
      </c>
      <c r="U48" s="88">
        <f t="shared" si="8"/>
        <v>1282.2</v>
      </c>
      <c r="V48" s="88">
        <f t="shared" si="8"/>
        <v>1122.4000000000001</v>
      </c>
      <c r="W48" s="88">
        <f t="shared" si="8"/>
        <v>1463</v>
      </c>
      <c r="X48" s="88">
        <f t="shared" si="8"/>
        <v>1322.9</v>
      </c>
      <c r="Y48" s="88">
        <f t="shared" si="8"/>
        <v>843.5</v>
      </c>
      <c r="Z48" s="89">
        <f t="shared" si="8"/>
        <v>0</v>
      </c>
      <c r="AA48" s="90">
        <f t="shared" si="7"/>
        <v>23710.7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6150.4849999999988</v>
      </c>
      <c r="C51" s="88">
        <f t="shared" si="10"/>
        <v>5806.6809999999987</v>
      </c>
      <c r="D51" s="88">
        <f t="shared" si="10"/>
        <v>5489.1179999999995</v>
      </c>
      <c r="E51" s="88">
        <f t="shared" si="10"/>
        <v>5225.4530000000013</v>
      </c>
      <c r="F51" s="88">
        <f t="shared" si="10"/>
        <v>5647.2249999999995</v>
      </c>
      <c r="G51" s="88">
        <f t="shared" si="10"/>
        <v>5712.5789999999997</v>
      </c>
      <c r="H51" s="88">
        <f t="shared" si="10"/>
        <v>6076.521999999999</v>
      </c>
      <c r="I51" s="88">
        <f t="shared" si="10"/>
        <v>6805.9970000000003</v>
      </c>
      <c r="J51" s="88">
        <f t="shared" si="10"/>
        <v>7403.1360000000004</v>
      </c>
      <c r="K51" s="88">
        <f t="shared" si="10"/>
        <v>7914.0609999999997</v>
      </c>
      <c r="L51" s="88">
        <f t="shared" si="10"/>
        <v>7919.3370000000004</v>
      </c>
      <c r="M51" s="88">
        <f t="shared" si="10"/>
        <v>8137.5589999999993</v>
      </c>
      <c r="N51" s="88">
        <f t="shared" si="10"/>
        <v>8173.1450000000004</v>
      </c>
      <c r="O51" s="88">
        <f t="shared" si="10"/>
        <v>7941.5689999999995</v>
      </c>
      <c r="P51" s="88">
        <f t="shared" si="10"/>
        <v>7691.2710000000006</v>
      </c>
      <c r="Q51" s="88">
        <f t="shared" si="10"/>
        <v>7278.3140000000003</v>
      </c>
      <c r="R51" s="88">
        <f t="shared" si="10"/>
        <v>7219.8770000000004</v>
      </c>
      <c r="S51" s="88">
        <f t="shared" si="10"/>
        <v>7108.4279999999999</v>
      </c>
      <c r="T51" s="88">
        <f t="shared" si="10"/>
        <v>6849.8369999999995</v>
      </c>
      <c r="U51" s="88">
        <f t="shared" si="10"/>
        <v>7482.9460000000008</v>
      </c>
      <c r="V51" s="88">
        <f t="shared" si="10"/>
        <v>7341.2029999999995</v>
      </c>
      <c r="W51" s="88">
        <f t="shared" si="10"/>
        <v>7277.5060000000003</v>
      </c>
      <c r="X51" s="88">
        <f t="shared" si="10"/>
        <v>6790.6880000000001</v>
      </c>
      <c r="Y51" s="88">
        <f t="shared" si="10"/>
        <v>5875.5529999999999</v>
      </c>
      <c r="Z51" s="89">
        <f t="shared" si="10"/>
        <v>0</v>
      </c>
      <c r="AA51" s="104">
        <f>SUM(B51:Z51)</f>
        <v>165318.49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1116.4000000000001</v>
      </c>
      <c r="C4" s="18">
        <v>982.6</v>
      </c>
      <c r="D4" s="18">
        <v>783.9</v>
      </c>
      <c r="E4" s="18">
        <v>530.29999999999995</v>
      </c>
      <c r="F4" s="18">
        <v>793.3</v>
      </c>
      <c r="G4" s="18">
        <v>842.1</v>
      </c>
      <c r="H4" s="18">
        <v>996.6</v>
      </c>
      <c r="I4" s="18">
        <v>873.2</v>
      </c>
      <c r="J4" s="18">
        <v>1002.1</v>
      </c>
      <c r="K4" s="18">
        <v>1278</v>
      </c>
      <c r="L4" s="18">
        <v>905.8</v>
      </c>
      <c r="M4" s="18">
        <v>945.4</v>
      </c>
      <c r="N4" s="18">
        <v>858</v>
      </c>
      <c r="O4" s="18">
        <v>808.5</v>
      </c>
      <c r="P4" s="18">
        <v>787.9</v>
      </c>
      <c r="Q4" s="18">
        <v>371.5</v>
      </c>
      <c r="R4" s="18">
        <v>-8</v>
      </c>
      <c r="S4" s="18">
        <v>232.7</v>
      </c>
      <c r="T4" s="18">
        <v>603.6</v>
      </c>
      <c r="U4" s="18">
        <v>1132.2</v>
      </c>
      <c r="V4" s="18">
        <v>972.4</v>
      </c>
      <c r="W4" s="18">
        <v>1313</v>
      </c>
      <c r="X4" s="18">
        <v>1172.9000000000001</v>
      </c>
      <c r="Y4" s="18">
        <v>720.5</v>
      </c>
      <c r="Z4" s="19"/>
      <c r="AA4" s="111">
        <f>SUM(B4:Z4)</f>
        <v>20014.900000000001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103.54</v>
      </c>
      <c r="C7" s="117">
        <v>96.57</v>
      </c>
      <c r="D7" s="117">
        <v>96.68</v>
      </c>
      <c r="E7" s="117">
        <v>93.87</v>
      </c>
      <c r="F7" s="117">
        <v>93.91</v>
      </c>
      <c r="G7" s="117">
        <v>82.75</v>
      </c>
      <c r="H7" s="117">
        <v>84.07</v>
      </c>
      <c r="I7" s="117">
        <v>23.48</v>
      </c>
      <c r="J7" s="117">
        <v>16.02</v>
      </c>
      <c r="K7" s="117">
        <v>15</v>
      </c>
      <c r="L7" s="117">
        <v>4.5</v>
      </c>
      <c r="M7" s="117">
        <v>0.52</v>
      </c>
      <c r="N7" s="117">
        <v>0.26</v>
      </c>
      <c r="O7" s="117">
        <v>2.34</v>
      </c>
      <c r="P7" s="117">
        <v>6</v>
      </c>
      <c r="Q7" s="117">
        <v>6.92</v>
      </c>
      <c r="R7" s="117">
        <v>20.399999999999999</v>
      </c>
      <c r="S7" s="117">
        <v>67.58</v>
      </c>
      <c r="T7" s="117">
        <v>92.36</v>
      </c>
      <c r="U7" s="117">
        <v>106.48</v>
      </c>
      <c r="V7" s="117">
        <v>111.16</v>
      </c>
      <c r="W7" s="117">
        <v>103.79</v>
      </c>
      <c r="X7" s="117">
        <v>107.23</v>
      </c>
      <c r="Y7" s="117">
        <v>96.1</v>
      </c>
      <c r="Z7" s="118"/>
      <c r="AA7" s="119">
        <f>IF(SUM(B7:Z7)&lt;&gt;0,AVERAGEIF(B7:Z7,"&lt;&gt;"""),"")</f>
        <v>59.647083333333335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128.5</v>
      </c>
      <c r="R13" s="129">
        <v>508</v>
      </c>
      <c r="S13" s="129">
        <v>267.3</v>
      </c>
      <c r="T13" s="129"/>
      <c r="U13" s="129"/>
      <c r="V13" s="129"/>
      <c r="W13" s="129"/>
      <c r="X13" s="129"/>
      <c r="Y13" s="130"/>
      <c r="Z13" s="131"/>
      <c r="AA13" s="132">
        <f t="shared" si="0"/>
        <v>903.8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128.5</v>
      </c>
      <c r="R16" s="135">
        <f t="shared" si="1"/>
        <v>508</v>
      </c>
      <c r="S16" s="135">
        <f t="shared" si="1"/>
        <v>267.3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903.8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616.4</v>
      </c>
      <c r="C21" s="129">
        <v>482.6</v>
      </c>
      <c r="D21" s="129">
        <v>283.89999999999998</v>
      </c>
      <c r="E21" s="129">
        <v>30.3</v>
      </c>
      <c r="F21" s="129">
        <v>293.3</v>
      </c>
      <c r="G21" s="129">
        <v>342.1</v>
      </c>
      <c r="H21" s="129">
        <v>496.6</v>
      </c>
      <c r="I21" s="129">
        <v>373.2</v>
      </c>
      <c r="J21" s="129">
        <v>502.1</v>
      </c>
      <c r="K21" s="129">
        <v>778</v>
      </c>
      <c r="L21" s="129">
        <v>405.8</v>
      </c>
      <c r="M21" s="129">
        <v>445.4</v>
      </c>
      <c r="N21" s="129">
        <v>358</v>
      </c>
      <c r="O21" s="129">
        <v>308.5</v>
      </c>
      <c r="P21" s="129">
        <v>287.89999999999998</v>
      </c>
      <c r="Q21" s="129"/>
      <c r="R21" s="129"/>
      <c r="S21" s="129"/>
      <c r="T21" s="129">
        <v>103.6</v>
      </c>
      <c r="U21" s="129">
        <v>632.20000000000005</v>
      </c>
      <c r="V21" s="129">
        <v>472.4</v>
      </c>
      <c r="W21" s="129">
        <v>813</v>
      </c>
      <c r="X21" s="129">
        <v>672.9</v>
      </c>
      <c r="Y21" s="130">
        <v>220.5</v>
      </c>
      <c r="Z21" s="131"/>
      <c r="AA21" s="132">
        <f t="shared" si="2"/>
        <v>8918.6999999999989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1116.4000000000001</v>
      </c>
      <c r="C24" s="135">
        <f t="shared" si="3"/>
        <v>982.6</v>
      </c>
      <c r="D24" s="135">
        <f t="shared" si="3"/>
        <v>783.9</v>
      </c>
      <c r="E24" s="135">
        <f t="shared" si="3"/>
        <v>530.29999999999995</v>
      </c>
      <c r="F24" s="135">
        <f t="shared" si="3"/>
        <v>793.3</v>
      </c>
      <c r="G24" s="135">
        <f t="shared" si="3"/>
        <v>842.1</v>
      </c>
      <c r="H24" s="135">
        <f t="shared" si="3"/>
        <v>996.6</v>
      </c>
      <c r="I24" s="135">
        <f t="shared" si="3"/>
        <v>873.2</v>
      </c>
      <c r="J24" s="135">
        <f t="shared" si="3"/>
        <v>1002.1</v>
      </c>
      <c r="K24" s="135">
        <f t="shared" si="3"/>
        <v>1278</v>
      </c>
      <c r="L24" s="135">
        <f t="shared" si="3"/>
        <v>905.8</v>
      </c>
      <c r="M24" s="135">
        <f t="shared" si="3"/>
        <v>945.4</v>
      </c>
      <c r="N24" s="135">
        <f t="shared" si="3"/>
        <v>858</v>
      </c>
      <c r="O24" s="135">
        <f t="shared" si="3"/>
        <v>808.5</v>
      </c>
      <c r="P24" s="135">
        <f t="shared" si="3"/>
        <v>787.9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603.6</v>
      </c>
      <c r="U24" s="135">
        <f t="shared" si="3"/>
        <v>1132.2</v>
      </c>
      <c r="V24" s="135">
        <f t="shared" si="3"/>
        <v>972.4</v>
      </c>
      <c r="W24" s="135">
        <f t="shared" si="3"/>
        <v>1313</v>
      </c>
      <c r="X24" s="135">
        <f t="shared" si="3"/>
        <v>1172.9000000000001</v>
      </c>
      <c r="Y24" s="135">
        <f t="shared" si="3"/>
        <v>720.5</v>
      </c>
      <c r="Z24" s="136" t="str">
        <f t="shared" si="3"/>
        <v/>
      </c>
      <c r="AA24" s="90">
        <f t="shared" si="2"/>
        <v>20918.7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2023-08-11T11:13:43Z</dcterms:created>
  <dcterms:modified xsi:type="dcterms:W3CDTF">2023-08-11T11:13:44Z</dcterms:modified>
</cp:coreProperties>
</file>