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<sst xmlns="http://schemas.openxmlformats.org/spreadsheetml/2006/main" count="117" uniqueCount="53">
  <si>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10/08/2023 14:05:00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</si>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</sst>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EC-42F6-8479-7EFEDB8CCC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192</c:v>
                </c:pt>
                <c:pt idx="2">
                  <c:v>192</c:v>
                </c:pt>
                <c:pt idx="3">
                  <c:v>192</c:v>
                </c:pt>
                <c:pt idx="4">
                  <c:v>192</c:v>
                </c:pt>
                <c:pt idx="5">
                  <c:v>192</c:v>
                </c:pt>
                <c:pt idx="6">
                  <c:v>192</c:v>
                </c:pt>
                <c:pt idx="7">
                  <c:v>194</c:v>
                </c:pt>
                <c:pt idx="8">
                  <c:v>216</c:v>
                </c:pt>
                <c:pt idx="9">
                  <c:v>227</c:v>
                </c:pt>
                <c:pt idx="10">
                  <c:v>237</c:v>
                </c:pt>
                <c:pt idx="11">
                  <c:v>247</c:v>
                </c:pt>
                <c:pt idx="12">
                  <c:v>270</c:v>
                </c:pt>
                <c:pt idx="13">
                  <c:v>245</c:v>
                </c:pt>
                <c:pt idx="14">
                  <c:v>215</c:v>
                </c:pt>
                <c:pt idx="15">
                  <c:v>207</c:v>
                </c:pt>
                <c:pt idx="16">
                  <c:v>222</c:v>
                </c:pt>
                <c:pt idx="17">
                  <c:v>254</c:v>
                </c:pt>
                <c:pt idx="18">
                  <c:v>257</c:v>
                </c:pt>
                <c:pt idx="19">
                  <c:v>262</c:v>
                </c:pt>
                <c:pt idx="20">
                  <c:v>249</c:v>
                </c:pt>
                <c:pt idx="21">
                  <c:v>204</c:v>
                </c:pt>
                <c:pt idx="22">
                  <c:v>192</c:v>
                </c:pt>
                <c:pt idx="23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EC-42F6-8479-7EFEDB8CCC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4028.1450000000004</c:v>
                </c:pt>
                <c:pt idx="1">
                  <c:v>3277.8589999999999</c:v>
                </c:pt>
                <c:pt idx="2">
                  <c:v>2774.7620000000002</c:v>
                </c:pt>
                <c:pt idx="3">
                  <c:v>2570.422</c:v>
                </c:pt>
                <c:pt idx="4">
                  <c:v>2602.8650000000002</c:v>
                </c:pt>
                <c:pt idx="5">
                  <c:v>2638.1770000000001</c:v>
                </c:pt>
                <c:pt idx="6">
                  <c:v>2491.6580000000004</c:v>
                </c:pt>
                <c:pt idx="7">
                  <c:v>2422.9</c:v>
                </c:pt>
                <c:pt idx="8">
                  <c:v>2217.9</c:v>
                </c:pt>
                <c:pt idx="9">
                  <c:v>1754.9</c:v>
                </c:pt>
                <c:pt idx="10">
                  <c:v>1147.9000000000001</c:v>
                </c:pt>
                <c:pt idx="11">
                  <c:v>1147.9000000000001</c:v>
                </c:pt>
                <c:pt idx="12">
                  <c:v>1147.9000000000001</c:v>
                </c:pt>
                <c:pt idx="13">
                  <c:v>1147.9000000000001</c:v>
                </c:pt>
                <c:pt idx="14">
                  <c:v>1147.9000000000001</c:v>
                </c:pt>
                <c:pt idx="15">
                  <c:v>1147.9000000000001</c:v>
                </c:pt>
                <c:pt idx="16">
                  <c:v>1555.9</c:v>
                </c:pt>
                <c:pt idx="17">
                  <c:v>2812.9349999999999</c:v>
                </c:pt>
                <c:pt idx="18">
                  <c:v>3828.4760000000001</c:v>
                </c:pt>
                <c:pt idx="19">
                  <c:v>3952.9479999999999</c:v>
                </c:pt>
                <c:pt idx="20">
                  <c:v>3993.0050000000001</c:v>
                </c:pt>
                <c:pt idx="21">
                  <c:v>3909.002</c:v>
                </c:pt>
                <c:pt idx="22">
                  <c:v>3718.0790000000002</c:v>
                </c:pt>
                <c:pt idx="23">
                  <c:v>3443.1150000000002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EC-42F6-8479-7EFEDB8CCC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687</c:v>
                </c:pt>
                <c:pt idx="1">
                  <c:v>763.4</c:v>
                </c:pt>
                <c:pt idx="2">
                  <c:v>984.3</c:v>
                </c:pt>
                <c:pt idx="3">
                  <c:v>944.6</c:v>
                </c:pt>
                <c:pt idx="4">
                  <c:v>722.8</c:v>
                </c:pt>
                <c:pt idx="5">
                  <c:v>735</c:v>
                </c:pt>
                <c:pt idx="6">
                  <c:v>606</c:v>
                </c:pt>
                <c:pt idx="7">
                  <c:v>516</c:v>
                </c:pt>
                <c:pt idx="8">
                  <c:v>555</c:v>
                </c:pt>
                <c:pt idx="9">
                  <c:v>682.2</c:v>
                </c:pt>
                <c:pt idx="10">
                  <c:v>1193.0999999999999</c:v>
                </c:pt>
                <c:pt idx="11">
                  <c:v>889.7</c:v>
                </c:pt>
                <c:pt idx="12">
                  <c:v>836.2</c:v>
                </c:pt>
                <c:pt idx="13">
                  <c:v>1144.4000000000001</c:v>
                </c:pt>
                <c:pt idx="14">
                  <c:v>1293.0999999999999</c:v>
                </c:pt>
                <c:pt idx="15">
                  <c:v>1304.8</c:v>
                </c:pt>
                <c:pt idx="16">
                  <c:v>1196.9000000000001</c:v>
                </c:pt>
                <c:pt idx="17">
                  <c:v>548</c:v>
                </c:pt>
                <c:pt idx="18">
                  <c:v>479</c:v>
                </c:pt>
                <c:pt idx="19">
                  <c:v>514</c:v>
                </c:pt>
                <c:pt idx="20">
                  <c:v>547.29999999999995</c:v>
                </c:pt>
                <c:pt idx="21">
                  <c:v>519</c:v>
                </c:pt>
                <c:pt idx="22">
                  <c:v>602</c:v>
                </c:pt>
                <c:pt idx="23">
                  <c:v>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EC-42F6-8479-7EFEDB8CCC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1011.5189999999999</c:v>
                </c:pt>
                <c:pt idx="1">
                  <c:v>1053.5789999999997</c:v>
                </c:pt>
                <c:pt idx="2">
                  <c:v>1128.0889999999997</c:v>
                </c:pt>
                <c:pt idx="3">
                  <c:v>1224.0249999999996</c:v>
                </c:pt>
                <c:pt idx="4">
                  <c:v>1333.578</c:v>
                </c:pt>
                <c:pt idx="5">
                  <c:v>1402.5429999999999</c:v>
                </c:pt>
                <c:pt idx="6">
                  <c:v>1653.2780000000009</c:v>
                </c:pt>
                <c:pt idx="7">
                  <c:v>2208.2189999999996</c:v>
                </c:pt>
                <c:pt idx="8">
                  <c:v>3153.576</c:v>
                </c:pt>
                <c:pt idx="9">
                  <c:v>3760.0400000000013</c:v>
                </c:pt>
                <c:pt idx="10">
                  <c:v>4253.4130000000005</c:v>
                </c:pt>
                <c:pt idx="11">
                  <c:v>5032.0510000000013</c:v>
                </c:pt>
                <c:pt idx="12">
                  <c:v>5043.183</c:v>
                </c:pt>
                <c:pt idx="13">
                  <c:v>4872.1440000000002</c:v>
                </c:pt>
                <c:pt idx="14">
                  <c:v>4564.9799999999987</c:v>
                </c:pt>
                <c:pt idx="15">
                  <c:v>4069.7549999999987</c:v>
                </c:pt>
                <c:pt idx="16">
                  <c:v>3376.6119999999992</c:v>
                </c:pt>
                <c:pt idx="17">
                  <c:v>2350.6640000000002</c:v>
                </c:pt>
                <c:pt idx="18">
                  <c:v>1588.3209999999999</c:v>
                </c:pt>
                <c:pt idx="19">
                  <c:v>1238.454</c:v>
                </c:pt>
                <c:pt idx="20">
                  <c:v>1187.627</c:v>
                </c:pt>
                <c:pt idx="21">
                  <c:v>1169.8629999999998</c:v>
                </c:pt>
                <c:pt idx="22">
                  <c:v>1186.7580000000003</c:v>
                </c:pt>
                <c:pt idx="23">
                  <c:v>1246.4359999999999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EC-42F6-8479-7EFEDB8CCC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69</c:v>
                </c:pt>
                <c:pt idx="1">
                  <c:v>75</c:v>
                </c:pt>
                <c:pt idx="2">
                  <c:v>80</c:v>
                </c:pt>
                <c:pt idx="3">
                  <c:v>86</c:v>
                </c:pt>
                <c:pt idx="4">
                  <c:v>92</c:v>
                </c:pt>
                <c:pt idx="5">
                  <c:v>100</c:v>
                </c:pt>
                <c:pt idx="6">
                  <c:v>118</c:v>
                </c:pt>
                <c:pt idx="7">
                  <c:v>147</c:v>
                </c:pt>
                <c:pt idx="8">
                  <c:v>168</c:v>
                </c:pt>
                <c:pt idx="9">
                  <c:v>180</c:v>
                </c:pt>
                <c:pt idx="10">
                  <c:v>185</c:v>
                </c:pt>
                <c:pt idx="11">
                  <c:v>188</c:v>
                </c:pt>
                <c:pt idx="12">
                  <c:v>190</c:v>
                </c:pt>
                <c:pt idx="13">
                  <c:v>192</c:v>
                </c:pt>
                <c:pt idx="14">
                  <c:v>191</c:v>
                </c:pt>
                <c:pt idx="15">
                  <c:v>187</c:v>
                </c:pt>
                <c:pt idx="16">
                  <c:v>179</c:v>
                </c:pt>
                <c:pt idx="17">
                  <c:v>161</c:v>
                </c:pt>
                <c:pt idx="18">
                  <c:v>142</c:v>
                </c:pt>
                <c:pt idx="19">
                  <c:v>133</c:v>
                </c:pt>
                <c:pt idx="20">
                  <c:v>133</c:v>
                </c:pt>
                <c:pt idx="21">
                  <c:v>132</c:v>
                </c:pt>
                <c:pt idx="22">
                  <c:v>131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C-42F6-8479-7EFEDB8CCC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364</c:v>
                </c:pt>
                <c:pt idx="6">
                  <c:v>734</c:v>
                </c:pt>
                <c:pt idx="7">
                  <c:v>734</c:v>
                </c:pt>
                <c:pt idx="8">
                  <c:v>655</c:v>
                </c:pt>
                <c:pt idx="9">
                  <c:v>440</c:v>
                </c:pt>
                <c:pt idx="10">
                  <c:v>164</c:v>
                </c:pt>
                <c:pt idx="11">
                  <c:v>130</c:v>
                </c:pt>
                <c:pt idx="12">
                  <c:v>130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391</c:v>
                </c:pt>
                <c:pt idx="17">
                  <c:v>913</c:v>
                </c:pt>
                <c:pt idx="18">
                  <c:v>1159</c:v>
                </c:pt>
                <c:pt idx="19">
                  <c:v>1487</c:v>
                </c:pt>
                <c:pt idx="20">
                  <c:v>1530</c:v>
                </c:pt>
                <c:pt idx="21">
                  <c:v>1513</c:v>
                </c:pt>
                <c:pt idx="22">
                  <c:v>858</c:v>
                </c:pt>
                <c:pt idx="23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EC-42F6-8479-7EFEDB8CC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6377.6640000000007</c:v>
                </c:pt>
                <c:pt idx="1">
                  <c:v>5745.8030000000008</c:v>
                </c:pt>
                <c:pt idx="2">
                  <c:v>5543.1989999999987</c:v>
                </c:pt>
                <c:pt idx="3">
                  <c:v>5401.09</c:v>
                </c:pt>
                <c:pt idx="4">
                  <c:v>5431.2309999999998</c:v>
                </c:pt>
                <c:pt idx="5">
                  <c:v>5739.7249999999985</c:v>
                </c:pt>
                <c:pt idx="6">
                  <c:v>6102.9750000000004</c:v>
                </c:pt>
                <c:pt idx="7">
                  <c:v>6838.1479999999992</c:v>
                </c:pt>
                <c:pt idx="8">
                  <c:v>7581.4290000000019</c:v>
                </c:pt>
                <c:pt idx="9">
                  <c:v>7660.1640000000007</c:v>
                </c:pt>
                <c:pt idx="10">
                  <c:v>7796.4050000000007</c:v>
                </c:pt>
                <c:pt idx="11">
                  <c:v>8250.6460000000006</c:v>
                </c:pt>
                <c:pt idx="12">
                  <c:v>8233.2589999999982</c:v>
                </c:pt>
                <c:pt idx="13">
                  <c:v>8323.4289999999983</c:v>
                </c:pt>
                <c:pt idx="14">
                  <c:v>8134.0259999999998</c:v>
                </c:pt>
                <c:pt idx="15">
                  <c:v>7638.478000000001</c:v>
                </c:pt>
                <c:pt idx="16">
                  <c:v>7537.4320000000016</c:v>
                </c:pt>
                <c:pt idx="17">
                  <c:v>7655.5550000000003</c:v>
                </c:pt>
                <c:pt idx="18">
                  <c:v>7761.7680000000018</c:v>
                </c:pt>
                <c:pt idx="19">
                  <c:v>7895.44</c:v>
                </c:pt>
                <c:pt idx="20">
                  <c:v>7947.9519999999984</c:v>
                </c:pt>
                <c:pt idx="21">
                  <c:v>7754.9079999999985</c:v>
                </c:pt>
                <c:pt idx="22">
                  <c:v>6995.8820000000005</c:v>
                </c:pt>
                <c:pt idx="23">
                  <c:v>6293.5150000000003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EC-42F6-8479-7EFEDB8CC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101.68</c:v>
                </c:pt>
                <c:pt idx="1">
                  <c:v>96.75</c:v>
                </c:pt>
                <c:pt idx="2">
                  <c:v>94.78</c:v>
                </c:pt>
                <c:pt idx="3">
                  <c:v>93.73</c:v>
                </c:pt>
                <c:pt idx="4">
                  <c:v>95.27</c:v>
                </c:pt>
                <c:pt idx="5">
                  <c:v>97.66</c:v>
                </c:pt>
                <c:pt idx="6">
                  <c:v>96.63</c:v>
                </c:pt>
                <c:pt idx="7">
                  <c:v>84.09</c:v>
                </c:pt>
                <c:pt idx="8">
                  <c:v>65.95</c:v>
                </c:pt>
                <c:pt idx="9">
                  <c:v>50.43</c:v>
                </c:pt>
                <c:pt idx="10">
                  <c:v>23.07</c:v>
                </c:pt>
                <c:pt idx="11">
                  <c:v>21.59</c:v>
                </c:pt>
                <c:pt idx="12">
                  <c:v>22.61</c:v>
                </c:pt>
                <c:pt idx="13">
                  <c:v>9.6999999999999993</c:v>
                </c:pt>
                <c:pt idx="14">
                  <c:v>10.91</c:v>
                </c:pt>
                <c:pt idx="15">
                  <c:v>58.02</c:v>
                </c:pt>
                <c:pt idx="16">
                  <c:v>84.58</c:v>
                </c:pt>
                <c:pt idx="17">
                  <c:v>97.99</c:v>
                </c:pt>
                <c:pt idx="18">
                  <c:v>109.32</c:v>
                </c:pt>
                <c:pt idx="19">
                  <c:v>127.95</c:v>
                </c:pt>
                <c:pt idx="20">
                  <c:v>139.56</c:v>
                </c:pt>
                <c:pt idx="21">
                  <c:v>129.08000000000001</c:v>
                </c:pt>
                <c:pt idx="22">
                  <c:v>104.88</c:v>
                </c:pt>
                <c:pt idx="23">
                  <c:v>100.15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EC-42F6-8479-7EFEDB8CC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6377.6639999999989</v>
      </c>
      <c r="C4" s="18">
        <v>5745.8379999999997</v>
      </c>
      <c r="D4" s="18">
        <v>5543.150999999998</v>
      </c>
      <c r="E4" s="18">
        <v>5401.0469999999987</v>
      </c>
      <c r="F4" s="18">
        <v>5431.2430000000004</v>
      </c>
      <c r="G4" s="18">
        <v>5739.72</v>
      </c>
      <c r="H4" s="18">
        <v>6102.9359999999988</v>
      </c>
      <c r="I4" s="18">
        <v>6838.1190000000006</v>
      </c>
      <c r="J4" s="18">
        <v>7581.4760000000024</v>
      </c>
      <c r="K4" s="18">
        <v>7660.14</v>
      </c>
      <c r="L4" s="18">
        <v>7796.4130000000005</v>
      </c>
      <c r="M4" s="18">
        <v>8250.6510000000035</v>
      </c>
      <c r="N4" s="18">
        <v>8233.2830000000013</v>
      </c>
      <c r="O4" s="18">
        <v>8323.4440000000013</v>
      </c>
      <c r="P4" s="18">
        <v>8133.9799999999987</v>
      </c>
      <c r="Q4" s="18">
        <v>7638.454999999999</v>
      </c>
      <c r="R4" s="18">
        <v>7537.4119999999994</v>
      </c>
      <c r="S4" s="18">
        <v>7655.5990000000002</v>
      </c>
      <c r="T4" s="18">
        <v>7761.7969999999987</v>
      </c>
      <c r="U4" s="18">
        <v>7895.402000000001</v>
      </c>
      <c r="V4" s="18">
        <v>7947.9320000000016</v>
      </c>
      <c r="W4" s="18">
        <v>7754.8650000000007</v>
      </c>
      <c r="X4" s="18">
        <v>6995.8370000000014</v>
      </c>
      <c r="Y4" s="18">
        <v>6293.5509999999986</v>
      </c>
      <c r="Z4" s="19"/>
      <c r="AA4" s="20">
        <f>SUM(B4:Z4)</f>
        <v>170639.95499999999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101.68</v>
      </c>
      <c r="C7" s="28">
        <v>96.75</v>
      </c>
      <c r="D7" s="28">
        <v>94.78</v>
      </c>
      <c r="E7" s="28">
        <v>93.73</v>
      </c>
      <c r="F7" s="28">
        <v>95.27</v>
      </c>
      <c r="G7" s="28">
        <v>97.66</v>
      </c>
      <c r="H7" s="28">
        <v>96.63</v>
      </c>
      <c r="I7" s="28">
        <v>84.09</v>
      </c>
      <c r="J7" s="28">
        <v>65.95</v>
      </c>
      <c r="K7" s="28">
        <v>50.43</v>
      </c>
      <c r="L7" s="28">
        <v>23.07</v>
      </c>
      <c r="M7" s="28">
        <v>21.59</v>
      </c>
      <c r="N7" s="28">
        <v>22.61</v>
      </c>
      <c r="O7" s="28">
        <v>9.6999999999999993</v>
      </c>
      <c r="P7" s="28">
        <v>10.91</v>
      </c>
      <c r="Q7" s="28">
        <v>58.02</v>
      </c>
      <c r="R7" s="28">
        <v>84.58</v>
      </c>
      <c r="S7" s="28">
        <v>97.99</v>
      </c>
      <c r="T7" s="28">
        <v>109.32</v>
      </c>
      <c r="U7" s="28">
        <v>127.95</v>
      </c>
      <c r="V7" s="28">
        <v>139.56</v>
      </c>
      <c r="W7" s="28">
        <v>129.08000000000001</v>
      </c>
      <c r="X7" s="28">
        <v>104.88</v>
      </c>
      <c r="Y7" s="28">
        <v>100.15</v>
      </c>
      <c r="Z7" s="29"/>
      <c r="AA7" s="30">
        <f>IF(SUM(B7:Z7)&lt;&gt;0,AVERAGEIF(B7:Z7,"&lt;&gt;"""),"")</f>
        <v>79.849166666666676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10780</v>
      </c>
    </row>
    <row r="11" spans="1:27" ht="25.15" customHeight="1" x14ac:dyDescent="0.2">
      <c r="A11" s="45" t="s">
        <v>7</v>
      </c>
      <c r="B11" s="46">
        <v>198</v>
      </c>
      <c r="C11" s="47">
        <v>192</v>
      </c>
      <c r="D11" s="47">
        <v>192</v>
      </c>
      <c r="E11" s="47">
        <v>192</v>
      </c>
      <c r="F11" s="47">
        <v>192</v>
      </c>
      <c r="G11" s="47">
        <v>192</v>
      </c>
      <c r="H11" s="47">
        <v>192</v>
      </c>
      <c r="I11" s="47">
        <v>194</v>
      </c>
      <c r="J11" s="47">
        <v>216</v>
      </c>
      <c r="K11" s="47">
        <v>227</v>
      </c>
      <c r="L11" s="47">
        <v>237</v>
      </c>
      <c r="M11" s="47">
        <v>247</v>
      </c>
      <c r="N11" s="47">
        <v>270</v>
      </c>
      <c r="O11" s="47">
        <v>245</v>
      </c>
      <c r="P11" s="47">
        <v>215</v>
      </c>
      <c r="Q11" s="47">
        <v>207</v>
      </c>
      <c r="R11" s="47">
        <v>222</v>
      </c>
      <c r="S11" s="47">
        <v>254</v>
      </c>
      <c r="T11" s="47">
        <v>257</v>
      </c>
      <c r="U11" s="47">
        <v>262</v>
      </c>
      <c r="V11" s="47">
        <v>249</v>
      </c>
      <c r="W11" s="47">
        <v>204</v>
      </c>
      <c r="X11" s="47">
        <v>192</v>
      </c>
      <c r="Y11" s="47">
        <v>192</v>
      </c>
      <c r="Z11" s="48"/>
      <c r="AA11" s="49">
        <f t="shared" si="0"/>
        <v>5240</v>
      </c>
    </row>
    <row r="12" spans="1:27" ht="25.15" customHeight="1" x14ac:dyDescent="0.2">
      <c r="A12" s="50" t="s">
        <v>8</v>
      </c>
      <c r="B12" s="51">
        <v>4028.1450000000004</v>
      </c>
      <c r="C12" s="52">
        <v>3277.8589999999999</v>
      </c>
      <c r="D12" s="52">
        <v>2774.7620000000002</v>
      </c>
      <c r="E12" s="52">
        <v>2570.422</v>
      </c>
      <c r="F12" s="52">
        <v>2602.8650000000002</v>
      </c>
      <c r="G12" s="52">
        <v>2638.1770000000001</v>
      </c>
      <c r="H12" s="52">
        <v>2491.6580000000004</v>
      </c>
      <c r="I12" s="52">
        <v>2422.9</v>
      </c>
      <c r="J12" s="52">
        <v>2217.9</v>
      </c>
      <c r="K12" s="52">
        <v>1754.9</v>
      </c>
      <c r="L12" s="52">
        <v>1147.9000000000001</v>
      </c>
      <c r="M12" s="52">
        <v>1147.9000000000001</v>
      </c>
      <c r="N12" s="52">
        <v>1147.9000000000001</v>
      </c>
      <c r="O12" s="52">
        <v>1147.9000000000001</v>
      </c>
      <c r="P12" s="52">
        <v>1147.9000000000001</v>
      </c>
      <c r="Q12" s="52">
        <v>1147.9000000000001</v>
      </c>
      <c r="R12" s="52">
        <v>1555.9</v>
      </c>
      <c r="S12" s="52">
        <v>2812.9349999999999</v>
      </c>
      <c r="T12" s="52">
        <v>3828.4760000000001</v>
      </c>
      <c r="U12" s="52">
        <v>3952.9479999999999</v>
      </c>
      <c r="V12" s="52">
        <v>3993.0050000000001</v>
      </c>
      <c r="W12" s="52">
        <v>3909.002</v>
      </c>
      <c r="X12" s="52">
        <v>3718.0790000000002</v>
      </c>
      <c r="Y12" s="52">
        <v>3443.1150000000002</v>
      </c>
      <c r="Z12" s="53"/>
      <c r="AA12" s="54">
        <f t="shared" si="0"/>
        <v>60880.448000000004</v>
      </c>
    </row>
    <row r="13" spans="1:27" ht="25.1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180</v>
      </c>
      <c r="G13" s="52">
        <v>364</v>
      </c>
      <c r="H13" s="52">
        <v>734</v>
      </c>
      <c r="I13" s="52">
        <v>734</v>
      </c>
      <c r="J13" s="52">
        <v>655</v>
      </c>
      <c r="K13" s="52">
        <v>440</v>
      </c>
      <c r="L13" s="52">
        <v>164</v>
      </c>
      <c r="M13" s="52">
        <v>130</v>
      </c>
      <c r="N13" s="52">
        <v>130</v>
      </c>
      <c r="O13" s="52">
        <v>106</v>
      </c>
      <c r="P13" s="52">
        <v>106</v>
      </c>
      <c r="Q13" s="52">
        <v>106</v>
      </c>
      <c r="R13" s="52">
        <v>391</v>
      </c>
      <c r="S13" s="52">
        <v>913</v>
      </c>
      <c r="T13" s="52">
        <v>1159</v>
      </c>
      <c r="U13" s="52">
        <v>1487</v>
      </c>
      <c r="V13" s="52">
        <v>1530</v>
      </c>
      <c r="W13" s="52">
        <v>1513</v>
      </c>
      <c r="X13" s="52">
        <v>858</v>
      </c>
      <c r="Y13" s="52">
        <v>387</v>
      </c>
      <c r="Z13" s="53"/>
      <c r="AA13" s="54">
        <f t="shared" si="0"/>
        <v>12391</v>
      </c>
    </row>
    <row r="14" spans="1:27" ht="25.15" customHeight="1" x14ac:dyDescent="0.2">
      <c r="A14" s="55" t="s">
        <v>10</v>
      </c>
      <c r="B14" s="56">
        <v>1011.5189999999999</v>
      </c>
      <c r="C14" s="57">
        <v>1053.5789999999997</v>
      </c>
      <c r="D14" s="57">
        <v>1128.0889999999997</v>
      </c>
      <c r="E14" s="57">
        <v>1224.0249999999996</v>
      </c>
      <c r="F14" s="57">
        <v>1333.578</v>
      </c>
      <c r="G14" s="57">
        <v>1402.5429999999999</v>
      </c>
      <c r="H14" s="57">
        <v>1653.2780000000009</v>
      </c>
      <c r="I14" s="57">
        <v>2208.2189999999996</v>
      </c>
      <c r="J14" s="57">
        <v>3153.576</v>
      </c>
      <c r="K14" s="57">
        <v>3760.0400000000013</v>
      </c>
      <c r="L14" s="57">
        <v>4253.4130000000005</v>
      </c>
      <c r="M14" s="57">
        <v>5032.0510000000013</v>
      </c>
      <c r="N14" s="57">
        <v>5043.183</v>
      </c>
      <c r="O14" s="57">
        <v>4872.1440000000002</v>
      </c>
      <c r="P14" s="57">
        <v>4564.9799999999987</v>
      </c>
      <c r="Q14" s="57">
        <v>4069.7549999999987</v>
      </c>
      <c r="R14" s="57">
        <v>3376.6119999999992</v>
      </c>
      <c r="S14" s="57">
        <v>2350.6640000000002</v>
      </c>
      <c r="T14" s="57">
        <v>1588.3209999999999</v>
      </c>
      <c r="U14" s="57">
        <v>1238.454</v>
      </c>
      <c r="V14" s="57">
        <v>1187.627</v>
      </c>
      <c r="W14" s="57">
        <v>1169.8629999999998</v>
      </c>
      <c r="X14" s="57">
        <v>1186.7580000000003</v>
      </c>
      <c r="Y14" s="57">
        <v>1246.4359999999999</v>
      </c>
      <c r="Z14" s="58"/>
      <c r="AA14" s="59">
        <f t="shared" si="0"/>
        <v>59108.707000000002</v>
      </c>
    </row>
    <row r="15" spans="1:27" ht="25.15" customHeight="1" x14ac:dyDescent="0.2">
      <c r="A15" s="55" t="s">
        <v>11</v>
      </c>
      <c r="B15" s="56">
        <v>69</v>
      </c>
      <c r="C15" s="57">
        <v>75</v>
      </c>
      <c r="D15" s="57">
        <v>80</v>
      </c>
      <c r="E15" s="57">
        <v>86</v>
      </c>
      <c r="F15" s="57">
        <v>92</v>
      </c>
      <c r="G15" s="57">
        <v>100</v>
      </c>
      <c r="H15" s="57">
        <v>118</v>
      </c>
      <c r="I15" s="57">
        <v>147</v>
      </c>
      <c r="J15" s="57">
        <v>168</v>
      </c>
      <c r="K15" s="57">
        <v>180</v>
      </c>
      <c r="L15" s="57">
        <v>185</v>
      </c>
      <c r="M15" s="57">
        <v>188</v>
      </c>
      <c r="N15" s="57">
        <v>190</v>
      </c>
      <c r="O15" s="57">
        <v>192</v>
      </c>
      <c r="P15" s="57">
        <v>191</v>
      </c>
      <c r="Q15" s="57">
        <v>187</v>
      </c>
      <c r="R15" s="57">
        <v>179</v>
      </c>
      <c r="S15" s="57">
        <v>161</v>
      </c>
      <c r="T15" s="57">
        <v>142</v>
      </c>
      <c r="U15" s="57">
        <v>133</v>
      </c>
      <c r="V15" s="57">
        <v>133</v>
      </c>
      <c r="W15" s="57">
        <v>132</v>
      </c>
      <c r="X15" s="57">
        <v>131</v>
      </c>
      <c r="Y15" s="57">
        <v>128</v>
      </c>
      <c r="Z15" s="58"/>
      <c r="AA15" s="59">
        <f t="shared" si="0"/>
        <v>3387</v>
      </c>
    </row>
    <row r="16" spans="1:27" ht="30" customHeight="1" thickBot="1" x14ac:dyDescent="0.25">
      <c r="A16" s="60" t="s">
        <v>12</v>
      </c>
      <c r="B16" s="61">
        <f>IF(LEN(B$2)&gt;0,SUM(B10:B15),"")</f>
        <v>5690.6640000000007</v>
      </c>
      <c r="C16" s="62">
        <f t="shared" ref="C16:Z16" si="1">IF(LEN(C$2)&gt;0,SUM(C10:C15),"")</f>
        <v>4982.4380000000001</v>
      </c>
      <c r="D16" s="62">
        <f t="shared" si="1"/>
        <v>4558.8509999999997</v>
      </c>
      <c r="E16" s="62">
        <f t="shared" si="1"/>
        <v>4456.4470000000001</v>
      </c>
      <c r="F16" s="62">
        <f t="shared" si="1"/>
        <v>4708.4430000000002</v>
      </c>
      <c r="G16" s="62">
        <f t="shared" si="1"/>
        <v>5004.72</v>
      </c>
      <c r="H16" s="62">
        <f t="shared" si="1"/>
        <v>5496.9360000000015</v>
      </c>
      <c r="I16" s="62">
        <f t="shared" si="1"/>
        <v>6322.1189999999997</v>
      </c>
      <c r="J16" s="62">
        <f t="shared" si="1"/>
        <v>7026.4760000000006</v>
      </c>
      <c r="K16" s="62">
        <f t="shared" si="1"/>
        <v>6977.9400000000014</v>
      </c>
      <c r="L16" s="62">
        <f t="shared" si="1"/>
        <v>6603.3130000000001</v>
      </c>
      <c r="M16" s="62">
        <f t="shared" si="1"/>
        <v>7360.9510000000009</v>
      </c>
      <c r="N16" s="62">
        <f t="shared" si="1"/>
        <v>7397.0830000000005</v>
      </c>
      <c r="O16" s="62">
        <f t="shared" si="1"/>
        <v>7179.0439999999999</v>
      </c>
      <c r="P16" s="62">
        <f t="shared" si="1"/>
        <v>6840.8799999999992</v>
      </c>
      <c r="Q16" s="62">
        <f t="shared" si="1"/>
        <v>6333.6549999999988</v>
      </c>
      <c r="R16" s="62">
        <f t="shared" si="1"/>
        <v>6340.5119999999988</v>
      </c>
      <c r="S16" s="62">
        <f t="shared" si="1"/>
        <v>7107.5990000000002</v>
      </c>
      <c r="T16" s="62">
        <f t="shared" si="1"/>
        <v>7282.7970000000005</v>
      </c>
      <c r="U16" s="62">
        <f t="shared" si="1"/>
        <v>7381.402</v>
      </c>
      <c r="V16" s="62">
        <f t="shared" si="1"/>
        <v>7400.6319999999996</v>
      </c>
      <c r="W16" s="62">
        <f t="shared" si="1"/>
        <v>7235.8649999999998</v>
      </c>
      <c r="X16" s="62">
        <f t="shared" si="1"/>
        <v>6393.8369999999995</v>
      </c>
      <c r="Y16" s="62">
        <f t="shared" si="1"/>
        <v>5704.5509999999995</v>
      </c>
      <c r="Z16" s="63" t="str">
        <f t="shared" si="1"/>
        <v/>
      </c>
      <c r="AA16" s="64">
        <f>SUM(AA10:AA15)</f>
        <v>151787.155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2661.9</v>
      </c>
      <c r="C28" s="72">
        <v>2690.9</v>
      </c>
      <c r="D28" s="72">
        <v>2733.9</v>
      </c>
      <c r="E28" s="72">
        <v>2791.9</v>
      </c>
      <c r="F28" s="72">
        <v>2955.9</v>
      </c>
      <c r="G28" s="72">
        <v>3195.9</v>
      </c>
      <c r="H28" s="72">
        <v>3710.85</v>
      </c>
      <c r="I28" s="72">
        <v>4399.25</v>
      </c>
      <c r="J28" s="72">
        <v>4843.03</v>
      </c>
      <c r="K28" s="72">
        <v>5046.54</v>
      </c>
      <c r="L28" s="72">
        <v>5032.6400000000003</v>
      </c>
      <c r="M28" s="72">
        <v>5111.8999999999996</v>
      </c>
      <c r="N28" s="72">
        <v>5112.84</v>
      </c>
      <c r="O28" s="72">
        <v>4987.08</v>
      </c>
      <c r="P28" s="72">
        <v>4803.34</v>
      </c>
      <c r="Q28" s="72">
        <v>4554.1400000000003</v>
      </c>
      <c r="R28" s="72">
        <v>4516.33</v>
      </c>
      <c r="S28" s="72">
        <v>4552.3</v>
      </c>
      <c r="T28" s="72">
        <v>4079.09</v>
      </c>
      <c r="U28" s="72">
        <v>4252</v>
      </c>
      <c r="V28" s="72">
        <v>4248.8999999999996</v>
      </c>
      <c r="W28" s="72">
        <v>4182.8999999999996</v>
      </c>
      <c r="X28" s="72">
        <v>3528.9</v>
      </c>
      <c r="Y28" s="72">
        <v>3256.9</v>
      </c>
      <c r="Z28" s="73"/>
      <c r="AA28" s="74">
        <f>SUM(B28:Z28)</f>
        <v>97249.329999999973</v>
      </c>
    </row>
    <row r="29" spans="1:27" ht="25.15" customHeight="1" x14ac:dyDescent="0.2">
      <c r="A29" s="75" t="s">
        <v>23</v>
      </c>
      <c r="B29" s="76">
        <v>1685.7639999999999</v>
      </c>
      <c r="C29" s="77">
        <v>1042.538</v>
      </c>
      <c r="D29" s="77">
        <v>1118.951</v>
      </c>
      <c r="E29" s="77">
        <v>1147.547</v>
      </c>
      <c r="F29" s="77">
        <v>1245.5429999999999</v>
      </c>
      <c r="G29" s="77">
        <v>1322.82</v>
      </c>
      <c r="H29" s="77">
        <v>1131.086</v>
      </c>
      <c r="I29" s="77">
        <v>1017.869</v>
      </c>
      <c r="J29" s="77">
        <v>1522.4459999999999</v>
      </c>
      <c r="K29" s="77">
        <v>1734.4</v>
      </c>
      <c r="L29" s="77">
        <v>2034.673</v>
      </c>
      <c r="M29" s="77">
        <v>2648.0509999999999</v>
      </c>
      <c r="N29" s="77">
        <v>2681.2429999999999</v>
      </c>
      <c r="O29" s="77">
        <v>2518.9639999999999</v>
      </c>
      <c r="P29" s="77">
        <v>2362.54</v>
      </c>
      <c r="Q29" s="77">
        <v>2180.5149999999999</v>
      </c>
      <c r="R29" s="77">
        <v>1855.182</v>
      </c>
      <c r="S29" s="77">
        <v>1452.299</v>
      </c>
      <c r="T29" s="77">
        <v>1138.7070000000001</v>
      </c>
      <c r="U29" s="77">
        <v>696.40200000000004</v>
      </c>
      <c r="V29" s="77">
        <v>685.73199999999997</v>
      </c>
      <c r="W29" s="77">
        <v>691.96500000000003</v>
      </c>
      <c r="X29" s="77">
        <v>863.93700000000001</v>
      </c>
      <c r="Y29" s="77">
        <v>979.65099999999995</v>
      </c>
      <c r="Z29" s="78"/>
      <c r="AA29" s="79">
        <f>SUM(B29:Z29)</f>
        <v>35758.82499999999</v>
      </c>
    </row>
    <row r="30" spans="1:27" ht="25.15" customHeight="1" x14ac:dyDescent="0.2">
      <c r="A30" s="82" t="s">
        <v>24</v>
      </c>
      <c r="B30" s="80">
        <v>2030</v>
      </c>
      <c r="C30" s="81">
        <v>1921</v>
      </c>
      <c r="D30" s="81">
        <v>1403</v>
      </c>
      <c r="E30" s="81">
        <v>1201</v>
      </c>
      <c r="F30" s="81">
        <v>1201</v>
      </c>
      <c r="G30" s="81">
        <v>1221</v>
      </c>
      <c r="H30" s="81">
        <v>1261</v>
      </c>
      <c r="I30" s="81">
        <v>1421</v>
      </c>
      <c r="J30" s="81">
        <v>1216</v>
      </c>
      <c r="K30" s="81">
        <v>753</v>
      </c>
      <c r="L30" s="81">
        <v>146</v>
      </c>
      <c r="M30" s="81">
        <v>146</v>
      </c>
      <c r="N30" s="81">
        <v>146</v>
      </c>
      <c r="O30" s="81">
        <v>146</v>
      </c>
      <c r="P30" s="81">
        <v>146</v>
      </c>
      <c r="Q30" s="81">
        <v>146</v>
      </c>
      <c r="R30" s="81">
        <v>554</v>
      </c>
      <c r="S30" s="81">
        <v>1651</v>
      </c>
      <c r="T30" s="81">
        <v>2544</v>
      </c>
      <c r="U30" s="81">
        <v>2924</v>
      </c>
      <c r="V30" s="81">
        <v>2964</v>
      </c>
      <c r="W30" s="81">
        <v>2880</v>
      </c>
      <c r="X30" s="81">
        <v>2603</v>
      </c>
      <c r="Y30" s="81">
        <v>2057</v>
      </c>
      <c r="Z30" s="83"/>
      <c r="AA30" s="84">
        <f>SUM(B30:Z30)</f>
        <v>32681</v>
      </c>
    </row>
    <row r="31" spans="1:27" ht="30" customHeight="1" thickBot="1" x14ac:dyDescent="0.25">
      <c r="A31" s="60" t="s">
        <v>25</v>
      </c>
      <c r="B31" s="61">
        <f>IF(LEN(B$2)&gt;0,SUM(B28:B30),"")</f>
        <v>6377.6639999999998</v>
      </c>
      <c r="C31" s="62">
        <f t="shared" ref="C31:Z31" si="4">IF(LEN(C$2)&gt;0,SUM(C28:C30),"")</f>
        <v>5654.4380000000001</v>
      </c>
      <c r="D31" s="62">
        <f t="shared" si="4"/>
        <v>5255.8510000000006</v>
      </c>
      <c r="E31" s="62">
        <f t="shared" si="4"/>
        <v>5140.4470000000001</v>
      </c>
      <c r="F31" s="62">
        <f t="shared" si="4"/>
        <v>5402.4430000000002</v>
      </c>
      <c r="G31" s="62">
        <f t="shared" si="4"/>
        <v>5739.72</v>
      </c>
      <c r="H31" s="62">
        <f t="shared" si="4"/>
        <v>6102.9359999999997</v>
      </c>
      <c r="I31" s="62">
        <f t="shared" si="4"/>
        <v>6838.1189999999997</v>
      </c>
      <c r="J31" s="62">
        <f t="shared" si="4"/>
        <v>7581.4759999999997</v>
      </c>
      <c r="K31" s="62">
        <f t="shared" si="4"/>
        <v>7533.9400000000005</v>
      </c>
      <c r="L31" s="62">
        <f t="shared" si="4"/>
        <v>7213.3130000000001</v>
      </c>
      <c r="M31" s="62">
        <f t="shared" si="4"/>
        <v>7905.9509999999991</v>
      </c>
      <c r="N31" s="62">
        <f t="shared" si="4"/>
        <v>7940.0830000000005</v>
      </c>
      <c r="O31" s="62">
        <f t="shared" si="4"/>
        <v>7652.0439999999999</v>
      </c>
      <c r="P31" s="62">
        <f t="shared" si="4"/>
        <v>7311.88</v>
      </c>
      <c r="Q31" s="62">
        <f t="shared" si="4"/>
        <v>6880.6550000000007</v>
      </c>
      <c r="R31" s="62">
        <f t="shared" si="4"/>
        <v>6925.5119999999997</v>
      </c>
      <c r="S31" s="62">
        <f t="shared" si="4"/>
        <v>7655.5990000000002</v>
      </c>
      <c r="T31" s="62">
        <f t="shared" si="4"/>
        <v>7761.7970000000005</v>
      </c>
      <c r="U31" s="62">
        <f t="shared" si="4"/>
        <v>7872.402</v>
      </c>
      <c r="V31" s="62">
        <f t="shared" si="4"/>
        <v>7898.6319999999996</v>
      </c>
      <c r="W31" s="62">
        <f t="shared" si="4"/>
        <v>7754.8649999999998</v>
      </c>
      <c r="X31" s="62">
        <f t="shared" si="4"/>
        <v>6995.8370000000004</v>
      </c>
      <c r="Y31" s="62">
        <f t="shared" si="4"/>
        <v>6293.5510000000004</v>
      </c>
      <c r="Z31" s="63" t="str">
        <f t="shared" si="4"/>
        <v/>
      </c>
      <c r="AA31" s="64">
        <f>SUM(AA28:AA30)</f>
        <v>165689.15499999997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227</v>
      </c>
      <c r="C34" s="95">
        <v>212</v>
      </c>
      <c r="D34" s="95">
        <v>237</v>
      </c>
      <c r="E34" s="95">
        <v>224</v>
      </c>
      <c r="F34" s="95">
        <v>234</v>
      </c>
      <c r="G34" s="95">
        <v>275</v>
      </c>
      <c r="H34" s="95">
        <v>162</v>
      </c>
      <c r="I34" s="95">
        <v>151</v>
      </c>
      <c r="J34" s="95">
        <v>178</v>
      </c>
      <c r="K34" s="95">
        <v>163</v>
      </c>
      <c r="L34" s="95">
        <v>192</v>
      </c>
      <c r="M34" s="95">
        <v>128</v>
      </c>
      <c r="N34" s="95">
        <v>125</v>
      </c>
      <c r="O34" s="95">
        <v>108</v>
      </c>
      <c r="P34" s="95">
        <v>108</v>
      </c>
      <c r="Q34" s="95">
        <v>128</v>
      </c>
      <c r="R34" s="95">
        <v>125</v>
      </c>
      <c r="S34" s="95">
        <v>128</v>
      </c>
      <c r="T34" s="95">
        <v>166</v>
      </c>
      <c r="U34" s="95">
        <v>158</v>
      </c>
      <c r="V34" s="95">
        <v>156</v>
      </c>
      <c r="W34" s="95">
        <v>166</v>
      </c>
      <c r="X34" s="95">
        <v>152</v>
      </c>
      <c r="Y34" s="95">
        <v>149</v>
      </c>
      <c r="Z34" s="96"/>
      <c r="AA34" s="74">
        <f t="shared" ref="AA34:AA39" si="5">SUM(B34:Z34)</f>
        <v>4052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384</v>
      </c>
      <c r="I35" s="99">
        <v>309</v>
      </c>
      <c r="J35" s="99">
        <v>317</v>
      </c>
      <c r="K35" s="99">
        <v>333</v>
      </c>
      <c r="L35" s="99">
        <v>358</v>
      </c>
      <c r="M35" s="99">
        <v>357</v>
      </c>
      <c r="N35" s="99">
        <v>374</v>
      </c>
      <c r="O35" s="99">
        <v>312</v>
      </c>
      <c r="P35" s="99">
        <v>310</v>
      </c>
      <c r="Q35" s="99">
        <v>359</v>
      </c>
      <c r="R35" s="99">
        <v>400</v>
      </c>
      <c r="S35" s="99">
        <v>360</v>
      </c>
      <c r="T35" s="99">
        <v>253</v>
      </c>
      <c r="U35" s="99">
        <v>273</v>
      </c>
      <c r="V35" s="99">
        <v>282</v>
      </c>
      <c r="W35" s="99">
        <v>293</v>
      </c>
      <c r="X35" s="99">
        <v>390</v>
      </c>
      <c r="Y35" s="99">
        <v>380</v>
      </c>
      <c r="Z35" s="100"/>
      <c r="AA35" s="79">
        <f t="shared" si="5"/>
        <v>8444</v>
      </c>
    </row>
    <row r="36" spans="1:27" ht="25.15" customHeight="1" x14ac:dyDescent="0.2">
      <c r="A36" s="97" t="s">
        <v>29</v>
      </c>
      <c r="B36" s="98">
        <v>10</v>
      </c>
      <c r="C36" s="99">
        <v>101.4</v>
      </c>
      <c r="D36" s="99">
        <v>297.3</v>
      </c>
      <c r="E36" s="99">
        <v>270.60000000000002</v>
      </c>
      <c r="F36" s="99">
        <v>38.799999999999997</v>
      </c>
      <c r="G36" s="99">
        <v>10</v>
      </c>
      <c r="H36" s="99">
        <v>10</v>
      </c>
      <c r="I36" s="99">
        <v>10</v>
      </c>
      <c r="J36" s="99">
        <v>10</v>
      </c>
      <c r="K36" s="99">
        <v>136.19999999999999</v>
      </c>
      <c r="L36" s="99">
        <v>593.1</v>
      </c>
      <c r="M36" s="99">
        <v>354.7</v>
      </c>
      <c r="N36" s="99">
        <v>303.2</v>
      </c>
      <c r="O36" s="99">
        <v>681.4</v>
      </c>
      <c r="P36" s="99">
        <v>832.1</v>
      </c>
      <c r="Q36" s="99">
        <v>767.8</v>
      </c>
      <c r="R36" s="99">
        <v>621.9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5118.5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46</v>
      </c>
      <c r="J37" s="99">
        <v>50</v>
      </c>
      <c r="K37" s="99">
        <v>50</v>
      </c>
      <c r="L37" s="99">
        <v>50</v>
      </c>
      <c r="M37" s="99">
        <v>50</v>
      </c>
      <c r="N37" s="99">
        <v>34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23</v>
      </c>
      <c r="V38" s="99">
        <v>49.3</v>
      </c>
      <c r="W38" s="99"/>
      <c r="X38" s="99"/>
      <c r="Y38" s="99"/>
      <c r="Z38" s="100"/>
      <c r="AA38" s="79">
        <f t="shared" si="5"/>
        <v>72.3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687</v>
      </c>
      <c r="C39" s="88">
        <f t="shared" si="6"/>
        <v>763.4</v>
      </c>
      <c r="D39" s="88">
        <f t="shared" si="6"/>
        <v>984.3</v>
      </c>
      <c r="E39" s="88">
        <f t="shared" si="6"/>
        <v>944.6</v>
      </c>
      <c r="F39" s="88">
        <f t="shared" si="6"/>
        <v>722.8</v>
      </c>
      <c r="G39" s="88">
        <f t="shared" si="6"/>
        <v>735</v>
      </c>
      <c r="H39" s="88">
        <f t="shared" si="6"/>
        <v>606</v>
      </c>
      <c r="I39" s="88">
        <f t="shared" si="6"/>
        <v>516</v>
      </c>
      <c r="J39" s="88">
        <f t="shared" si="6"/>
        <v>555</v>
      </c>
      <c r="K39" s="88">
        <f t="shared" si="6"/>
        <v>682.2</v>
      </c>
      <c r="L39" s="88">
        <f t="shared" si="6"/>
        <v>1193.0999999999999</v>
      </c>
      <c r="M39" s="88">
        <f t="shared" si="6"/>
        <v>889.7</v>
      </c>
      <c r="N39" s="88">
        <f t="shared" si="6"/>
        <v>836.2</v>
      </c>
      <c r="O39" s="88">
        <f t="shared" si="6"/>
        <v>1144.4000000000001</v>
      </c>
      <c r="P39" s="88">
        <f t="shared" si="6"/>
        <v>1293.0999999999999</v>
      </c>
      <c r="Q39" s="88">
        <f t="shared" si="6"/>
        <v>1304.8</v>
      </c>
      <c r="R39" s="88">
        <f t="shared" si="6"/>
        <v>1196.9000000000001</v>
      </c>
      <c r="S39" s="88">
        <f t="shared" si="6"/>
        <v>548</v>
      </c>
      <c r="T39" s="88">
        <f t="shared" si="6"/>
        <v>479</v>
      </c>
      <c r="U39" s="88">
        <f t="shared" si="6"/>
        <v>514</v>
      </c>
      <c r="V39" s="88">
        <f t="shared" si="6"/>
        <v>547.29999999999995</v>
      </c>
      <c r="W39" s="88">
        <f t="shared" si="6"/>
        <v>519</v>
      </c>
      <c r="X39" s="88">
        <f t="shared" si="6"/>
        <v>602</v>
      </c>
      <c r="Y39" s="88">
        <f t="shared" si="6"/>
        <v>589</v>
      </c>
      <c r="Z39" s="89" t="str">
        <f t="shared" si="6"/>
        <v/>
      </c>
      <c r="AA39" s="90">
        <f t="shared" si="5"/>
        <v>18852.8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>
        <v>91.4</v>
      </c>
      <c r="D44" s="99">
        <v>287.3</v>
      </c>
      <c r="E44" s="99">
        <v>260.60000000000002</v>
      </c>
      <c r="F44" s="99">
        <v>28.8</v>
      </c>
      <c r="G44" s="99"/>
      <c r="H44" s="99"/>
      <c r="I44" s="99"/>
      <c r="J44" s="99"/>
      <c r="K44" s="99">
        <v>126.2</v>
      </c>
      <c r="L44" s="99">
        <v>583.1</v>
      </c>
      <c r="M44" s="99">
        <v>344.7</v>
      </c>
      <c r="N44" s="99">
        <v>293.2</v>
      </c>
      <c r="O44" s="99">
        <v>671.4</v>
      </c>
      <c r="P44" s="99">
        <v>822.1</v>
      </c>
      <c r="Q44" s="99">
        <v>757.8</v>
      </c>
      <c r="R44" s="99">
        <v>611.9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4878.5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23</v>
      </c>
      <c r="V46" s="99">
        <v>49.3</v>
      </c>
      <c r="W46" s="99"/>
      <c r="X46" s="99"/>
      <c r="Y46" s="99"/>
      <c r="Z46" s="100"/>
      <c r="AA46" s="79">
        <f t="shared" si="7"/>
        <v>72.3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91.4</v>
      </c>
      <c r="D48" s="88">
        <f t="shared" si="8"/>
        <v>287.3</v>
      </c>
      <c r="E48" s="88">
        <f t="shared" si="8"/>
        <v>260.60000000000002</v>
      </c>
      <c r="F48" s="88">
        <f t="shared" si="8"/>
        <v>28.8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126.2</v>
      </c>
      <c r="L48" s="88">
        <f t="shared" si="8"/>
        <v>583.1</v>
      </c>
      <c r="M48" s="88">
        <f t="shared" si="8"/>
        <v>344.7</v>
      </c>
      <c r="N48" s="88">
        <f t="shared" si="8"/>
        <v>293.2</v>
      </c>
      <c r="O48" s="88">
        <f t="shared" si="8"/>
        <v>671.4</v>
      </c>
      <c r="P48" s="88">
        <f t="shared" si="8"/>
        <v>822.1</v>
      </c>
      <c r="Q48" s="88">
        <f t="shared" si="8"/>
        <v>757.8</v>
      </c>
      <c r="R48" s="88">
        <f t="shared" si="8"/>
        <v>611.9</v>
      </c>
      <c r="S48" s="88">
        <f t="shared" si="8"/>
        <v>0</v>
      </c>
      <c r="T48" s="88">
        <f t="shared" si="8"/>
        <v>0</v>
      </c>
      <c r="U48" s="88">
        <f t="shared" si="8"/>
        <v>23</v>
      </c>
      <c r="V48" s="88">
        <f t="shared" si="8"/>
        <v>49.3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4950.8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6377.6640000000007</v>
      </c>
      <c r="C51" s="88">
        <f t="shared" si="10"/>
        <v>5745.8379999999997</v>
      </c>
      <c r="D51" s="88">
        <f t="shared" si="10"/>
        <v>5543.1509999999998</v>
      </c>
      <c r="E51" s="88">
        <f t="shared" si="10"/>
        <v>5401.0470000000005</v>
      </c>
      <c r="F51" s="88">
        <f t="shared" si="10"/>
        <v>5431.2430000000004</v>
      </c>
      <c r="G51" s="88">
        <f t="shared" si="10"/>
        <v>5739.72</v>
      </c>
      <c r="H51" s="88">
        <f t="shared" si="10"/>
        <v>6102.9360000000015</v>
      </c>
      <c r="I51" s="88">
        <f t="shared" si="10"/>
        <v>6838.1189999999997</v>
      </c>
      <c r="J51" s="88">
        <f t="shared" si="10"/>
        <v>7581.4760000000006</v>
      </c>
      <c r="K51" s="88">
        <f t="shared" si="10"/>
        <v>7660.1400000000012</v>
      </c>
      <c r="L51" s="88">
        <f t="shared" si="10"/>
        <v>7796.4130000000005</v>
      </c>
      <c r="M51" s="88">
        <f t="shared" si="10"/>
        <v>8250.6510000000017</v>
      </c>
      <c r="N51" s="88">
        <f t="shared" si="10"/>
        <v>8233.2830000000013</v>
      </c>
      <c r="O51" s="88">
        <f t="shared" si="10"/>
        <v>8323.4439999999995</v>
      </c>
      <c r="P51" s="88">
        <f t="shared" si="10"/>
        <v>8133.98</v>
      </c>
      <c r="Q51" s="88">
        <f t="shared" si="10"/>
        <v>7638.454999999999</v>
      </c>
      <c r="R51" s="88">
        <f t="shared" si="10"/>
        <v>7537.4119999999984</v>
      </c>
      <c r="S51" s="88">
        <f t="shared" si="10"/>
        <v>7655.5990000000002</v>
      </c>
      <c r="T51" s="88">
        <f t="shared" si="10"/>
        <v>7761.7970000000005</v>
      </c>
      <c r="U51" s="88">
        <f t="shared" si="10"/>
        <v>7895.402</v>
      </c>
      <c r="V51" s="88">
        <f t="shared" si="10"/>
        <v>7947.9319999999998</v>
      </c>
      <c r="W51" s="88">
        <f t="shared" si="10"/>
        <v>7754.8649999999998</v>
      </c>
      <c r="X51" s="88">
        <f t="shared" si="10"/>
        <v>6995.8369999999995</v>
      </c>
      <c r="Y51" s="88">
        <f t="shared" si="10"/>
        <v>6293.5509999999995</v>
      </c>
      <c r="Z51" s="89" t="str">
        <f t="shared" si="10"/>
        <v/>
      </c>
      <c r="AA51" s="104">
        <f>SUM(B51:Z51)</f>
        <v>170639.95499999999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6377.6640000000007</v>
      </c>
      <c r="C4" s="18">
        <v>5745.8030000000008</v>
      </c>
      <c r="D4" s="18">
        <v>5543.1989999999987</v>
      </c>
      <c r="E4" s="18">
        <v>5401.09</v>
      </c>
      <c r="F4" s="18">
        <v>5431.2309999999998</v>
      </c>
      <c r="G4" s="18">
        <v>5739.7249999999985</v>
      </c>
      <c r="H4" s="18">
        <v>6102.9750000000004</v>
      </c>
      <c r="I4" s="18">
        <v>6838.1479999999992</v>
      </c>
      <c r="J4" s="18">
        <v>7581.4290000000019</v>
      </c>
      <c r="K4" s="18">
        <v>7660.1640000000007</v>
      </c>
      <c r="L4" s="18">
        <v>7796.4050000000007</v>
      </c>
      <c r="M4" s="18">
        <v>8250.6460000000006</v>
      </c>
      <c r="N4" s="18">
        <v>8233.2589999999982</v>
      </c>
      <c r="O4" s="18">
        <v>8323.4289999999983</v>
      </c>
      <c r="P4" s="18">
        <v>8134.0259999999998</v>
      </c>
      <c r="Q4" s="18">
        <v>7638.478000000001</v>
      </c>
      <c r="R4" s="18">
        <v>7537.4320000000016</v>
      </c>
      <c r="S4" s="18">
        <v>7655.5550000000003</v>
      </c>
      <c r="T4" s="18">
        <v>7761.7680000000018</v>
      </c>
      <c r="U4" s="18">
        <v>7895.44</v>
      </c>
      <c r="V4" s="18">
        <v>7947.9519999999984</v>
      </c>
      <c r="W4" s="18">
        <v>7754.9079999999985</v>
      </c>
      <c r="X4" s="18">
        <v>6995.8820000000005</v>
      </c>
      <c r="Y4" s="18">
        <v>6293.5150000000003</v>
      </c>
      <c r="Z4" s="19"/>
      <c r="AA4" s="20">
        <f>SUM(B4:Z4)</f>
        <v>170640.12300000002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101.68</v>
      </c>
      <c r="C7" s="28">
        <v>96.75</v>
      </c>
      <c r="D7" s="28">
        <v>94.78</v>
      </c>
      <c r="E7" s="28">
        <v>93.73</v>
      </c>
      <c r="F7" s="28">
        <v>95.27</v>
      </c>
      <c r="G7" s="28">
        <v>97.66</v>
      </c>
      <c r="H7" s="28">
        <v>96.63</v>
      </c>
      <c r="I7" s="28">
        <v>84.09</v>
      </c>
      <c r="J7" s="28">
        <v>65.95</v>
      </c>
      <c r="K7" s="28">
        <v>50.43</v>
      </c>
      <c r="L7" s="28">
        <v>23.07</v>
      </c>
      <c r="M7" s="28">
        <v>21.59</v>
      </c>
      <c r="N7" s="28">
        <v>22.61</v>
      </c>
      <c r="O7" s="28">
        <v>9.6999999999999993</v>
      </c>
      <c r="P7" s="28">
        <v>10.91</v>
      </c>
      <c r="Q7" s="28">
        <v>58.02</v>
      </c>
      <c r="R7" s="28">
        <v>84.58</v>
      </c>
      <c r="S7" s="28">
        <v>97.99</v>
      </c>
      <c r="T7" s="28">
        <v>109.32</v>
      </c>
      <c r="U7" s="28">
        <v>127.95</v>
      </c>
      <c r="V7" s="28">
        <v>139.56</v>
      </c>
      <c r="W7" s="28">
        <v>129.08000000000001</v>
      </c>
      <c r="X7" s="28">
        <v>104.88</v>
      </c>
      <c r="Y7" s="28">
        <v>100.15</v>
      </c>
      <c r="Z7" s="29"/>
      <c r="AA7" s="30">
        <f>IF(SUM(B7:Z7)&lt;&gt;0,AVERAGEIF(B7:Z7,"&lt;&gt;"""),"")</f>
        <v>79.849166666666676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717.28700000000003</v>
      </c>
      <c r="C19" s="72">
        <v>734.40200000000004</v>
      </c>
      <c r="D19" s="72">
        <v>742.45399999999995</v>
      </c>
      <c r="E19" s="72">
        <v>732.82799999999997</v>
      </c>
      <c r="F19" s="72">
        <v>741.99899999999991</v>
      </c>
      <c r="G19" s="72">
        <v>737.73500000000001</v>
      </c>
      <c r="H19" s="72">
        <v>713.69100000000003</v>
      </c>
      <c r="I19" s="72">
        <v>728.47300000000007</v>
      </c>
      <c r="J19" s="72">
        <v>730.36900000000003</v>
      </c>
      <c r="K19" s="72">
        <v>722.255</v>
      </c>
      <c r="L19" s="72">
        <v>734.69599999999991</v>
      </c>
      <c r="M19" s="72">
        <v>744.62900000000002</v>
      </c>
      <c r="N19" s="72">
        <v>763.78800000000001</v>
      </c>
      <c r="O19" s="72">
        <v>767.68799999999999</v>
      </c>
      <c r="P19" s="72">
        <v>756.76900000000001</v>
      </c>
      <c r="Q19" s="72">
        <v>762.81600000000003</v>
      </c>
      <c r="R19" s="72">
        <v>763.85799999999995</v>
      </c>
      <c r="S19" s="72">
        <v>774.14599999999996</v>
      </c>
      <c r="T19" s="72">
        <v>731.30400000000009</v>
      </c>
      <c r="U19" s="72">
        <v>718.30100000000004</v>
      </c>
      <c r="V19" s="72">
        <v>717.375</v>
      </c>
      <c r="W19" s="72">
        <v>721.17900000000009</v>
      </c>
      <c r="X19" s="72">
        <v>713.37700000000007</v>
      </c>
      <c r="Y19" s="72">
        <v>716.36800000000005</v>
      </c>
      <c r="Z19" s="73"/>
      <c r="AA19" s="74">
        <f t="shared" ref="AA19:AA24" si="2">SUM(B19:Z19)</f>
        <v>17687.787</v>
      </c>
    </row>
    <row r="20" spans="1:27" ht="25.15" customHeight="1" x14ac:dyDescent="0.2">
      <c r="A20" s="75" t="s">
        <v>15</v>
      </c>
      <c r="B20" s="76">
        <v>1073.55</v>
      </c>
      <c r="C20" s="77">
        <v>1054.92</v>
      </c>
      <c r="D20" s="77">
        <v>1045.058</v>
      </c>
      <c r="E20" s="77">
        <v>1044.5160000000001</v>
      </c>
      <c r="F20" s="77">
        <v>1072.365</v>
      </c>
      <c r="G20" s="77">
        <v>1169.9489999999998</v>
      </c>
      <c r="H20" s="77">
        <v>1318.1080000000002</v>
      </c>
      <c r="I20" s="77">
        <v>1411.6190000000001</v>
      </c>
      <c r="J20" s="77">
        <v>1471.4680000000001</v>
      </c>
      <c r="K20" s="77">
        <v>1443.9660000000003</v>
      </c>
      <c r="L20" s="77">
        <v>1432.0600000000004</v>
      </c>
      <c r="M20" s="77">
        <v>1603.4039999999998</v>
      </c>
      <c r="N20" s="77">
        <v>1581.1479999999999</v>
      </c>
      <c r="O20" s="77">
        <v>1567.731</v>
      </c>
      <c r="P20" s="77">
        <v>1539.8039999999999</v>
      </c>
      <c r="Q20" s="77">
        <v>1491.6469999999995</v>
      </c>
      <c r="R20" s="77">
        <v>1483.3960000000002</v>
      </c>
      <c r="S20" s="77">
        <v>1384.952</v>
      </c>
      <c r="T20" s="77">
        <v>1364.7519999999997</v>
      </c>
      <c r="U20" s="77">
        <v>1341.0179999999998</v>
      </c>
      <c r="V20" s="77">
        <v>1272.2240000000002</v>
      </c>
      <c r="W20" s="77">
        <v>1154.7730000000001</v>
      </c>
      <c r="X20" s="77">
        <v>1093.347</v>
      </c>
      <c r="Y20" s="77">
        <v>1036.3370000000002</v>
      </c>
      <c r="Z20" s="78"/>
      <c r="AA20" s="79">
        <f t="shared" si="2"/>
        <v>31452.112000000008</v>
      </c>
    </row>
    <row r="21" spans="1:27" ht="25.15" customHeight="1" x14ac:dyDescent="0.2">
      <c r="A21" s="75" t="s">
        <v>16</v>
      </c>
      <c r="B21" s="80">
        <v>3173.4269999999992</v>
      </c>
      <c r="C21" s="81">
        <v>2928.4809999999998</v>
      </c>
      <c r="D21" s="81">
        <v>2753.1870000000004</v>
      </c>
      <c r="E21" s="81">
        <v>2678.2460000000001</v>
      </c>
      <c r="F21" s="81">
        <v>2629.8670000000002</v>
      </c>
      <c r="G21" s="81">
        <v>2714.0410000000002</v>
      </c>
      <c r="H21" s="81">
        <v>2956.8759999999997</v>
      </c>
      <c r="I21" s="81">
        <v>3333.79</v>
      </c>
      <c r="J21" s="81">
        <v>3643.9919999999997</v>
      </c>
      <c r="K21" s="81">
        <v>3778.9430000000002</v>
      </c>
      <c r="L21" s="81">
        <v>3889.1529999999998</v>
      </c>
      <c r="M21" s="81">
        <v>4182.6129999999994</v>
      </c>
      <c r="N21" s="81">
        <v>4159.8230000000003</v>
      </c>
      <c r="O21" s="81">
        <v>4244.01</v>
      </c>
      <c r="P21" s="81">
        <v>4130.9530000000004</v>
      </c>
      <c r="Q21" s="81">
        <v>3851.5149999999999</v>
      </c>
      <c r="R21" s="81">
        <v>3861.6779999999994</v>
      </c>
      <c r="S21" s="81">
        <v>3932.1569999999997</v>
      </c>
      <c r="T21" s="81">
        <v>4041.5119999999997</v>
      </c>
      <c r="U21" s="81">
        <v>4159.6210000000001</v>
      </c>
      <c r="V21" s="81">
        <v>4300.3530000000001</v>
      </c>
      <c r="W21" s="81">
        <v>4049.7560000000003</v>
      </c>
      <c r="X21" s="81">
        <v>3741.3580000000006</v>
      </c>
      <c r="Y21" s="81">
        <v>3324.91</v>
      </c>
      <c r="Z21" s="78"/>
      <c r="AA21" s="79">
        <f t="shared" si="2"/>
        <v>86460.262000000002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97.5</v>
      </c>
      <c r="C23" s="77">
        <v>87</v>
      </c>
      <c r="D23" s="77">
        <v>75.5</v>
      </c>
      <c r="E23" s="77">
        <v>70.5</v>
      </c>
      <c r="F23" s="77">
        <v>66</v>
      </c>
      <c r="G23" s="77">
        <v>74</v>
      </c>
      <c r="H23" s="77">
        <v>99.5</v>
      </c>
      <c r="I23" s="77">
        <v>109.5</v>
      </c>
      <c r="J23" s="77">
        <v>103.5</v>
      </c>
      <c r="K23" s="77">
        <v>94</v>
      </c>
      <c r="L23" s="77">
        <v>95.5</v>
      </c>
      <c r="M23" s="77">
        <v>90</v>
      </c>
      <c r="N23" s="77">
        <v>82.5</v>
      </c>
      <c r="O23" s="77">
        <v>81</v>
      </c>
      <c r="P23" s="77">
        <v>81.5</v>
      </c>
      <c r="Q23" s="77">
        <v>79.5</v>
      </c>
      <c r="R23" s="77">
        <v>101.5</v>
      </c>
      <c r="S23" s="77">
        <v>126.5</v>
      </c>
      <c r="T23" s="77">
        <v>145.5</v>
      </c>
      <c r="U23" s="77">
        <v>151.5</v>
      </c>
      <c r="V23" s="77">
        <v>131</v>
      </c>
      <c r="W23" s="77">
        <v>122</v>
      </c>
      <c r="X23" s="77">
        <v>113</v>
      </c>
      <c r="Y23" s="77">
        <v>79.5</v>
      </c>
      <c r="Z23" s="77"/>
      <c r="AA23" s="79">
        <f t="shared" si="2"/>
        <v>2357.5</v>
      </c>
    </row>
    <row r="24" spans="1:27" ht="25.15" customHeight="1" x14ac:dyDescent="0.2">
      <c r="A24" s="85" t="s">
        <v>19</v>
      </c>
      <c r="B24" s="77">
        <v>403</v>
      </c>
      <c r="C24" s="77">
        <v>384</v>
      </c>
      <c r="D24" s="77">
        <v>369.99999999999994</v>
      </c>
      <c r="E24" s="77">
        <v>363</v>
      </c>
      <c r="F24" s="77">
        <v>363</v>
      </c>
      <c r="G24" s="77">
        <v>377</v>
      </c>
      <c r="H24" s="77">
        <v>422.99999999999994</v>
      </c>
      <c r="I24" s="77">
        <v>490</v>
      </c>
      <c r="J24" s="77">
        <v>534</v>
      </c>
      <c r="K24" s="77">
        <v>557</v>
      </c>
      <c r="L24" s="77">
        <v>572</v>
      </c>
      <c r="M24" s="77">
        <v>585.00000000000011</v>
      </c>
      <c r="N24" s="77">
        <v>610</v>
      </c>
      <c r="O24" s="77">
        <v>587</v>
      </c>
      <c r="P24" s="77">
        <v>556</v>
      </c>
      <c r="Q24" s="77">
        <v>544</v>
      </c>
      <c r="R24" s="77">
        <v>551</v>
      </c>
      <c r="S24" s="77">
        <v>565.00000000000011</v>
      </c>
      <c r="T24" s="77">
        <v>549.00000000000011</v>
      </c>
      <c r="U24" s="77">
        <v>545.00000000000011</v>
      </c>
      <c r="V24" s="77">
        <v>531.99999999999989</v>
      </c>
      <c r="W24" s="77">
        <v>486</v>
      </c>
      <c r="X24" s="77">
        <v>449.00000000000011</v>
      </c>
      <c r="Y24" s="77">
        <v>398.00000000000006</v>
      </c>
      <c r="Z24" s="77"/>
      <c r="AA24" s="79">
        <f t="shared" si="2"/>
        <v>11793</v>
      </c>
    </row>
    <row r="25" spans="1:27" ht="30" customHeight="1" thickBot="1" x14ac:dyDescent="0.25">
      <c r="A25" s="86" t="s">
        <v>20</v>
      </c>
      <c r="B25" s="87">
        <f t="shared" ref="B25:AA25" si="3">SUM(B19:B24)</f>
        <v>5464.7639999999992</v>
      </c>
      <c r="C25" s="88">
        <f t="shared" si="3"/>
        <v>5188.8029999999999</v>
      </c>
      <c r="D25" s="88">
        <f t="shared" si="3"/>
        <v>4986.1990000000005</v>
      </c>
      <c r="E25" s="88">
        <f t="shared" si="3"/>
        <v>4889.09</v>
      </c>
      <c r="F25" s="88">
        <f t="shared" si="3"/>
        <v>4873.2309999999998</v>
      </c>
      <c r="G25" s="88">
        <f t="shared" si="3"/>
        <v>5072.7250000000004</v>
      </c>
      <c r="H25" s="88">
        <f t="shared" si="3"/>
        <v>5511.1750000000002</v>
      </c>
      <c r="I25" s="88">
        <f t="shared" si="3"/>
        <v>6073.3819999999996</v>
      </c>
      <c r="J25" s="88">
        <f t="shared" si="3"/>
        <v>6483.3289999999997</v>
      </c>
      <c r="K25" s="88">
        <f t="shared" si="3"/>
        <v>6596.1640000000007</v>
      </c>
      <c r="L25" s="88">
        <f t="shared" si="3"/>
        <v>6723.4089999999997</v>
      </c>
      <c r="M25" s="88">
        <f t="shared" si="3"/>
        <v>7205.6459999999988</v>
      </c>
      <c r="N25" s="88">
        <f t="shared" si="3"/>
        <v>7197.259</v>
      </c>
      <c r="O25" s="88">
        <f t="shared" si="3"/>
        <v>7247.4290000000001</v>
      </c>
      <c r="P25" s="88">
        <f t="shared" si="3"/>
        <v>7065.0259999999998</v>
      </c>
      <c r="Q25" s="88">
        <f t="shared" si="3"/>
        <v>6729.4779999999992</v>
      </c>
      <c r="R25" s="88">
        <f t="shared" si="3"/>
        <v>6761.4319999999989</v>
      </c>
      <c r="S25" s="88">
        <f t="shared" si="3"/>
        <v>6782.7549999999992</v>
      </c>
      <c r="T25" s="88">
        <f t="shared" si="3"/>
        <v>6832.0679999999993</v>
      </c>
      <c r="U25" s="88">
        <f t="shared" si="3"/>
        <v>6915.4400000000005</v>
      </c>
      <c r="V25" s="88">
        <f t="shared" si="3"/>
        <v>6952.9520000000002</v>
      </c>
      <c r="W25" s="88">
        <f t="shared" si="3"/>
        <v>6533.7080000000005</v>
      </c>
      <c r="X25" s="88">
        <f t="shared" si="3"/>
        <v>6110.0820000000003</v>
      </c>
      <c r="Y25" s="88">
        <f t="shared" si="3"/>
        <v>5555.1149999999998</v>
      </c>
      <c r="Z25" s="89">
        <f t="shared" si="3"/>
        <v>0</v>
      </c>
      <c r="AA25" s="90">
        <f t="shared" si="3"/>
        <v>149750.66100000002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594.5</v>
      </c>
      <c r="C28" s="72">
        <v>565</v>
      </c>
      <c r="D28" s="72">
        <v>539.5</v>
      </c>
      <c r="E28" s="72">
        <v>527.5</v>
      </c>
      <c r="F28" s="72">
        <v>523</v>
      </c>
      <c r="G28" s="72">
        <v>545</v>
      </c>
      <c r="H28" s="72">
        <v>625.45000000000005</v>
      </c>
      <c r="I28" s="72">
        <v>705.85</v>
      </c>
      <c r="J28" s="72">
        <v>749.63</v>
      </c>
      <c r="K28" s="72">
        <v>767.64</v>
      </c>
      <c r="L28" s="72">
        <v>787.24</v>
      </c>
      <c r="M28" s="72">
        <v>798</v>
      </c>
      <c r="N28" s="72">
        <v>820.44</v>
      </c>
      <c r="O28" s="72">
        <v>791.18</v>
      </c>
      <c r="P28" s="72">
        <v>759.94</v>
      </c>
      <c r="Q28" s="72">
        <v>742.74</v>
      </c>
      <c r="R28" s="72">
        <v>765.93</v>
      </c>
      <c r="S28" s="72">
        <v>798.9</v>
      </c>
      <c r="T28" s="72">
        <v>797.69</v>
      </c>
      <c r="U28" s="72">
        <v>798.6</v>
      </c>
      <c r="V28" s="72">
        <v>757</v>
      </c>
      <c r="W28" s="72">
        <v>702</v>
      </c>
      <c r="X28" s="72">
        <v>656</v>
      </c>
      <c r="Y28" s="72">
        <v>571.5</v>
      </c>
      <c r="Z28" s="73"/>
      <c r="AA28" s="74">
        <f>SUM(B28:Z28)</f>
        <v>16690.230000000003</v>
      </c>
    </row>
    <row r="29" spans="1:27" ht="25.15" customHeight="1" x14ac:dyDescent="0.2">
      <c r="A29" s="75" t="s">
        <v>23</v>
      </c>
      <c r="B29" s="76">
        <v>4986.2640000000001</v>
      </c>
      <c r="C29" s="77">
        <v>4680.8029999999999</v>
      </c>
      <c r="D29" s="77">
        <v>4503.6989999999996</v>
      </c>
      <c r="E29" s="77">
        <v>4373.59</v>
      </c>
      <c r="F29" s="77">
        <v>4408.2309999999998</v>
      </c>
      <c r="G29" s="77">
        <v>4594.7250000000004</v>
      </c>
      <c r="H29" s="77">
        <v>4950.7250000000004</v>
      </c>
      <c r="I29" s="77">
        <v>5498.6980000000003</v>
      </c>
      <c r="J29" s="77">
        <v>6140.6989999999996</v>
      </c>
      <c r="K29" s="77">
        <v>6392.5240000000003</v>
      </c>
      <c r="L29" s="77">
        <v>6509.165</v>
      </c>
      <c r="M29" s="77">
        <v>6952.6459999999997</v>
      </c>
      <c r="N29" s="77">
        <v>6912.8190000000004</v>
      </c>
      <c r="O29" s="77">
        <v>7032.2489999999998</v>
      </c>
      <c r="P29" s="77">
        <v>6874.0860000000002</v>
      </c>
      <c r="Q29" s="77">
        <v>6395.7380000000003</v>
      </c>
      <c r="R29" s="77">
        <v>6271.5020000000004</v>
      </c>
      <c r="S29" s="77">
        <v>6223.8549999999996</v>
      </c>
      <c r="T29" s="77">
        <v>6211.3779999999997</v>
      </c>
      <c r="U29" s="77">
        <v>6268.84</v>
      </c>
      <c r="V29" s="77">
        <v>6353.9520000000002</v>
      </c>
      <c r="W29" s="77">
        <v>5986.7079999999996</v>
      </c>
      <c r="X29" s="77">
        <v>5585.0820000000003</v>
      </c>
      <c r="Y29" s="77">
        <v>5121.6149999999998</v>
      </c>
      <c r="Z29" s="78"/>
      <c r="AA29" s="79">
        <f>SUM(B29:Z29)</f>
        <v>139229.59299999999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5580.7640000000001</v>
      </c>
      <c r="C31" s="62">
        <f t="shared" si="4"/>
        <v>5245.8029999999999</v>
      </c>
      <c r="D31" s="62">
        <f t="shared" si="4"/>
        <v>5043.1989999999996</v>
      </c>
      <c r="E31" s="62">
        <f t="shared" si="4"/>
        <v>4901.09</v>
      </c>
      <c r="F31" s="62">
        <f t="shared" si="4"/>
        <v>4931.2309999999998</v>
      </c>
      <c r="G31" s="62">
        <f t="shared" si="4"/>
        <v>5139.7250000000004</v>
      </c>
      <c r="H31" s="62">
        <f t="shared" si="4"/>
        <v>5576.1750000000002</v>
      </c>
      <c r="I31" s="62">
        <f t="shared" si="4"/>
        <v>6204.5480000000007</v>
      </c>
      <c r="J31" s="62">
        <f t="shared" si="4"/>
        <v>6890.3289999999997</v>
      </c>
      <c r="K31" s="62">
        <f t="shared" si="4"/>
        <v>7160.1640000000007</v>
      </c>
      <c r="L31" s="62">
        <f t="shared" si="4"/>
        <v>7296.4049999999997</v>
      </c>
      <c r="M31" s="62">
        <f t="shared" si="4"/>
        <v>7750.6459999999997</v>
      </c>
      <c r="N31" s="62">
        <f t="shared" si="4"/>
        <v>7733.259</v>
      </c>
      <c r="O31" s="62">
        <f t="shared" si="4"/>
        <v>7823.4290000000001</v>
      </c>
      <c r="P31" s="62">
        <f t="shared" si="4"/>
        <v>7634.0259999999998</v>
      </c>
      <c r="Q31" s="62">
        <f t="shared" si="4"/>
        <v>7138.4780000000001</v>
      </c>
      <c r="R31" s="62">
        <f t="shared" si="4"/>
        <v>7037.4320000000007</v>
      </c>
      <c r="S31" s="62">
        <f t="shared" si="4"/>
        <v>7022.7549999999992</v>
      </c>
      <c r="T31" s="62">
        <f t="shared" si="4"/>
        <v>7009.0679999999993</v>
      </c>
      <c r="U31" s="62">
        <f t="shared" si="4"/>
        <v>7067.4400000000005</v>
      </c>
      <c r="V31" s="62">
        <f t="shared" si="4"/>
        <v>7110.9520000000002</v>
      </c>
      <c r="W31" s="62">
        <f t="shared" si="4"/>
        <v>6688.7079999999996</v>
      </c>
      <c r="X31" s="62">
        <f t="shared" si="4"/>
        <v>6241.0820000000003</v>
      </c>
      <c r="Y31" s="62">
        <f t="shared" si="4"/>
        <v>5693.1149999999998</v>
      </c>
      <c r="Z31" s="63">
        <f t="shared" si="4"/>
        <v>0</v>
      </c>
      <c r="AA31" s="64">
        <f t="shared" si="4"/>
        <v>155919.823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116</v>
      </c>
      <c r="C34" s="95">
        <v>57</v>
      </c>
      <c r="D34" s="95">
        <v>57</v>
      </c>
      <c r="E34" s="95">
        <v>12</v>
      </c>
      <c r="F34" s="95">
        <v>58</v>
      </c>
      <c r="G34" s="95">
        <v>67</v>
      </c>
      <c r="H34" s="95">
        <v>65</v>
      </c>
      <c r="I34" s="95">
        <v>106.166</v>
      </c>
      <c r="J34" s="95">
        <v>242</v>
      </c>
      <c r="K34" s="95">
        <v>297</v>
      </c>
      <c r="L34" s="95">
        <v>285</v>
      </c>
      <c r="M34" s="95">
        <v>270</v>
      </c>
      <c r="N34" s="95">
        <v>268</v>
      </c>
      <c r="O34" s="95">
        <v>292</v>
      </c>
      <c r="P34" s="95">
        <v>285</v>
      </c>
      <c r="Q34" s="95">
        <v>200</v>
      </c>
      <c r="R34" s="95">
        <v>276</v>
      </c>
      <c r="S34" s="95">
        <v>236</v>
      </c>
      <c r="T34" s="95">
        <v>158</v>
      </c>
      <c r="U34" s="95">
        <v>152</v>
      </c>
      <c r="V34" s="95">
        <v>158</v>
      </c>
      <c r="W34" s="95">
        <v>125</v>
      </c>
      <c r="X34" s="95">
        <v>131</v>
      </c>
      <c r="Y34" s="95">
        <v>138</v>
      </c>
      <c r="Z34" s="96"/>
      <c r="AA34" s="74">
        <f t="shared" ref="AA34:AA39" si="5">SUM(B34:Z34)</f>
        <v>4051.1660000000002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25</v>
      </c>
      <c r="J35" s="99">
        <v>65</v>
      </c>
      <c r="K35" s="99">
        <v>67</v>
      </c>
      <c r="L35" s="99">
        <v>87.996000000000009</v>
      </c>
      <c r="M35" s="99">
        <v>75</v>
      </c>
      <c r="N35" s="99">
        <v>75</v>
      </c>
      <c r="O35" s="99">
        <v>75</v>
      </c>
      <c r="P35" s="99">
        <v>75</v>
      </c>
      <c r="Q35" s="99"/>
      <c r="R35" s="99"/>
      <c r="S35" s="99">
        <v>4</v>
      </c>
      <c r="T35" s="99">
        <v>19</v>
      </c>
      <c r="U35" s="99"/>
      <c r="V35" s="99"/>
      <c r="W35" s="99">
        <v>30</v>
      </c>
      <c r="X35" s="99"/>
      <c r="Y35" s="99"/>
      <c r="Z35" s="100"/>
      <c r="AA35" s="79">
        <f t="shared" si="5"/>
        <v>597.99599999999998</v>
      </c>
    </row>
    <row r="36" spans="1:27" ht="25.15" customHeight="1" x14ac:dyDescent="0.2">
      <c r="A36" s="97" t="s">
        <v>42</v>
      </c>
      <c r="B36" s="98">
        <v>296.89999999999998</v>
      </c>
      <c r="C36" s="99"/>
      <c r="D36" s="99"/>
      <c r="E36" s="99"/>
      <c r="F36" s="99"/>
      <c r="G36" s="99">
        <v>100</v>
      </c>
      <c r="H36" s="99">
        <v>26.8</v>
      </c>
      <c r="I36" s="99">
        <v>133.6</v>
      </c>
      <c r="J36" s="99">
        <v>191.1</v>
      </c>
      <c r="K36" s="99"/>
      <c r="L36" s="99"/>
      <c r="M36" s="99"/>
      <c r="N36" s="99"/>
      <c r="O36" s="99"/>
      <c r="P36" s="99"/>
      <c r="Q36" s="99"/>
      <c r="R36" s="99"/>
      <c r="S36" s="99">
        <v>132.80000000000001</v>
      </c>
      <c r="T36" s="99">
        <v>252.7</v>
      </c>
      <c r="U36" s="99">
        <v>828</v>
      </c>
      <c r="V36" s="99">
        <v>837</v>
      </c>
      <c r="W36" s="99">
        <v>566.20000000000005</v>
      </c>
      <c r="X36" s="99">
        <v>254.8</v>
      </c>
      <c r="Y36" s="99">
        <v>100.4</v>
      </c>
      <c r="Z36" s="100"/>
      <c r="AA36" s="79">
        <f t="shared" si="5"/>
        <v>3720.3000000000006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100</v>
      </c>
      <c r="K37" s="99">
        <v>200</v>
      </c>
      <c r="L37" s="99">
        <v>200</v>
      </c>
      <c r="M37" s="99">
        <v>200</v>
      </c>
      <c r="N37" s="99">
        <v>193</v>
      </c>
      <c r="O37" s="99">
        <v>209</v>
      </c>
      <c r="P37" s="99">
        <v>209</v>
      </c>
      <c r="Q37" s="99">
        <v>209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1520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11000</v>
      </c>
    </row>
    <row r="39" spans="1:27" ht="30" customHeight="1" thickBot="1" x14ac:dyDescent="0.25">
      <c r="A39" s="86" t="s">
        <v>45</v>
      </c>
      <c r="B39" s="87">
        <f t="shared" ref="B39:Z39" si="6">SUM(B34:B38)</f>
        <v>912.9</v>
      </c>
      <c r="C39" s="88">
        <f t="shared" si="6"/>
        <v>557</v>
      </c>
      <c r="D39" s="88">
        <f t="shared" si="6"/>
        <v>557</v>
      </c>
      <c r="E39" s="88">
        <f t="shared" si="6"/>
        <v>512</v>
      </c>
      <c r="F39" s="88">
        <f t="shared" si="6"/>
        <v>558</v>
      </c>
      <c r="G39" s="88">
        <f t="shared" si="6"/>
        <v>667</v>
      </c>
      <c r="H39" s="88">
        <f t="shared" si="6"/>
        <v>591.79999999999995</v>
      </c>
      <c r="I39" s="88">
        <f t="shared" si="6"/>
        <v>764.76599999999996</v>
      </c>
      <c r="J39" s="88">
        <f t="shared" si="6"/>
        <v>1098.0999999999999</v>
      </c>
      <c r="K39" s="88">
        <f t="shared" si="6"/>
        <v>1064</v>
      </c>
      <c r="L39" s="88">
        <f t="shared" si="6"/>
        <v>1072.9960000000001</v>
      </c>
      <c r="M39" s="88">
        <f t="shared" si="6"/>
        <v>1045</v>
      </c>
      <c r="N39" s="88">
        <f t="shared" si="6"/>
        <v>1036</v>
      </c>
      <c r="O39" s="88">
        <f t="shared" si="6"/>
        <v>1076</v>
      </c>
      <c r="P39" s="88">
        <f t="shared" si="6"/>
        <v>1069</v>
      </c>
      <c r="Q39" s="88">
        <f t="shared" si="6"/>
        <v>909</v>
      </c>
      <c r="R39" s="88">
        <f t="shared" si="6"/>
        <v>776</v>
      </c>
      <c r="S39" s="88">
        <f t="shared" si="6"/>
        <v>872.8</v>
      </c>
      <c r="T39" s="88">
        <f t="shared" si="6"/>
        <v>929.7</v>
      </c>
      <c r="U39" s="88">
        <f t="shared" si="6"/>
        <v>980</v>
      </c>
      <c r="V39" s="88">
        <f t="shared" si="6"/>
        <v>995</v>
      </c>
      <c r="W39" s="88">
        <f t="shared" si="6"/>
        <v>1221.2</v>
      </c>
      <c r="X39" s="88">
        <f t="shared" si="6"/>
        <v>885.8</v>
      </c>
      <c r="Y39" s="88">
        <f t="shared" si="6"/>
        <v>738.4</v>
      </c>
      <c r="Z39" s="89">
        <f t="shared" si="6"/>
        <v>0</v>
      </c>
      <c r="AA39" s="90">
        <f t="shared" si="5"/>
        <v>20889.462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296.89999999999998</v>
      </c>
      <c r="C44" s="99"/>
      <c r="D44" s="99"/>
      <c r="E44" s="99"/>
      <c r="F44" s="99"/>
      <c r="G44" s="99">
        <v>100</v>
      </c>
      <c r="H44" s="99">
        <v>26.8</v>
      </c>
      <c r="I44" s="99">
        <v>133.6</v>
      </c>
      <c r="J44" s="99">
        <v>191.1</v>
      </c>
      <c r="K44" s="99"/>
      <c r="L44" s="99"/>
      <c r="M44" s="99"/>
      <c r="N44" s="99"/>
      <c r="O44" s="99"/>
      <c r="P44" s="99"/>
      <c r="Q44" s="99"/>
      <c r="R44" s="99"/>
      <c r="S44" s="99">
        <v>132.80000000000001</v>
      </c>
      <c r="T44" s="99">
        <v>252.7</v>
      </c>
      <c r="U44" s="99">
        <v>828</v>
      </c>
      <c r="V44" s="99">
        <v>837</v>
      </c>
      <c r="W44" s="99">
        <v>566.20000000000005</v>
      </c>
      <c r="X44" s="99">
        <v>254.8</v>
      </c>
      <c r="Y44" s="99">
        <v>100.4</v>
      </c>
      <c r="Z44" s="100"/>
      <c r="AA44" s="79">
        <f t="shared" si="7"/>
        <v>3720.3000000000006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11000</v>
      </c>
    </row>
    <row r="47" spans="1:27" ht="25.15" customHeight="1" x14ac:dyDescent="0.2">
      <c r="A47" s="85" t="s">
        <v>47</v>
      </c>
      <c r="B47" s="98">
        <v>136</v>
      </c>
      <c r="C47" s="99">
        <v>117</v>
      </c>
      <c r="D47" s="99">
        <v>98</v>
      </c>
      <c r="E47" s="99">
        <v>85</v>
      </c>
      <c r="F47" s="99">
        <v>79</v>
      </c>
      <c r="G47" s="99">
        <v>85</v>
      </c>
      <c r="H47" s="99">
        <v>113</v>
      </c>
      <c r="I47" s="99">
        <v>149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126</v>
      </c>
      <c r="Y47" s="99">
        <v>78</v>
      </c>
      <c r="Z47" s="100"/>
      <c r="AA47" s="79">
        <f t="shared" si="7"/>
        <v>3166</v>
      </c>
    </row>
    <row r="48" spans="1:27" ht="30" customHeight="1" thickBot="1" x14ac:dyDescent="0.25">
      <c r="A48" s="86" t="s">
        <v>48</v>
      </c>
      <c r="B48" s="87">
        <f>SUM(B42:B47)</f>
        <v>932.9</v>
      </c>
      <c r="C48" s="88">
        <f t="shared" ref="C48:Z48" si="8">SUM(C42:C47)</f>
        <v>617</v>
      </c>
      <c r="D48" s="88">
        <f t="shared" si="8"/>
        <v>598</v>
      </c>
      <c r="E48" s="88">
        <f t="shared" si="8"/>
        <v>585</v>
      </c>
      <c r="F48" s="88">
        <f t="shared" si="8"/>
        <v>579</v>
      </c>
      <c r="G48" s="88">
        <f t="shared" si="8"/>
        <v>685</v>
      </c>
      <c r="H48" s="88">
        <f t="shared" si="8"/>
        <v>639.79999999999995</v>
      </c>
      <c r="I48" s="88">
        <f t="shared" si="8"/>
        <v>782.6</v>
      </c>
      <c r="J48" s="88">
        <f t="shared" si="8"/>
        <v>841.1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782.8</v>
      </c>
      <c r="T48" s="88">
        <f t="shared" si="8"/>
        <v>902.7</v>
      </c>
      <c r="U48" s="88">
        <f t="shared" si="8"/>
        <v>978</v>
      </c>
      <c r="V48" s="88">
        <f t="shared" si="8"/>
        <v>987</v>
      </c>
      <c r="W48" s="88">
        <f t="shared" si="8"/>
        <v>1216.2</v>
      </c>
      <c r="X48" s="88">
        <f t="shared" si="8"/>
        <v>880.8</v>
      </c>
      <c r="Y48" s="88">
        <f t="shared" si="8"/>
        <v>678.4</v>
      </c>
      <c r="Z48" s="89">
        <f t="shared" si="8"/>
        <v>0</v>
      </c>
      <c r="AA48" s="90">
        <f t="shared" si="7"/>
        <v>17886.300000000003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6377.6639999999989</v>
      </c>
      <c r="C51" s="88">
        <f t="shared" si="10"/>
        <v>5745.8029999999999</v>
      </c>
      <c r="D51" s="88">
        <f t="shared" si="10"/>
        <v>5543.1990000000005</v>
      </c>
      <c r="E51" s="88">
        <f t="shared" si="10"/>
        <v>5401.09</v>
      </c>
      <c r="F51" s="88">
        <f t="shared" si="10"/>
        <v>5431.2309999999998</v>
      </c>
      <c r="G51" s="88">
        <f t="shared" si="10"/>
        <v>5739.7250000000004</v>
      </c>
      <c r="H51" s="88">
        <f t="shared" si="10"/>
        <v>6102.9750000000004</v>
      </c>
      <c r="I51" s="88">
        <f t="shared" si="10"/>
        <v>6838.1479999999992</v>
      </c>
      <c r="J51" s="88">
        <f t="shared" si="10"/>
        <v>7581.4290000000001</v>
      </c>
      <c r="K51" s="88">
        <f t="shared" si="10"/>
        <v>7660.1640000000007</v>
      </c>
      <c r="L51" s="88">
        <f t="shared" si="10"/>
        <v>7796.4049999999997</v>
      </c>
      <c r="M51" s="88">
        <f t="shared" si="10"/>
        <v>8250.6459999999988</v>
      </c>
      <c r="N51" s="88">
        <f t="shared" si="10"/>
        <v>8233.259</v>
      </c>
      <c r="O51" s="88">
        <f t="shared" si="10"/>
        <v>8323.4290000000001</v>
      </c>
      <c r="P51" s="88">
        <f t="shared" si="10"/>
        <v>8134.0259999999998</v>
      </c>
      <c r="Q51" s="88">
        <f t="shared" si="10"/>
        <v>7638.4779999999992</v>
      </c>
      <c r="R51" s="88">
        <f t="shared" si="10"/>
        <v>7537.4319999999989</v>
      </c>
      <c r="S51" s="88">
        <f t="shared" si="10"/>
        <v>7655.5549999999994</v>
      </c>
      <c r="T51" s="88">
        <f t="shared" si="10"/>
        <v>7761.7679999999991</v>
      </c>
      <c r="U51" s="88">
        <f t="shared" si="10"/>
        <v>7895.4400000000005</v>
      </c>
      <c r="V51" s="88">
        <f t="shared" si="10"/>
        <v>7947.9520000000002</v>
      </c>
      <c r="W51" s="88">
        <f t="shared" si="10"/>
        <v>7754.9080000000004</v>
      </c>
      <c r="X51" s="88">
        <f t="shared" si="10"/>
        <v>6995.8820000000005</v>
      </c>
      <c r="Y51" s="88">
        <f t="shared" si="10"/>
        <v>6293.5149999999994</v>
      </c>
      <c r="Z51" s="89">
        <f t="shared" si="10"/>
        <v>0</v>
      </c>
      <c r="AA51" s="104">
        <f>SUM(B51:Z51)</f>
        <v>170640.12300000002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796.9</v>
      </c>
      <c r="C4" s="18">
        <v>408.6</v>
      </c>
      <c r="D4" s="18">
        <v>212.7</v>
      </c>
      <c r="E4" s="18">
        <v>239.39999999999998</v>
      </c>
      <c r="F4" s="18">
        <v>471.2</v>
      </c>
      <c r="G4" s="18">
        <v>600</v>
      </c>
      <c r="H4" s="18">
        <v>526.79999999999995</v>
      </c>
      <c r="I4" s="18">
        <v>633.6</v>
      </c>
      <c r="J4" s="18">
        <v>691.1</v>
      </c>
      <c r="K4" s="18">
        <v>373.8</v>
      </c>
      <c r="L4" s="18">
        <v>-83.100000000000023</v>
      </c>
      <c r="M4" s="18">
        <v>155.30000000000001</v>
      </c>
      <c r="N4" s="18">
        <v>206.8</v>
      </c>
      <c r="O4" s="18">
        <v>-171.39999999999998</v>
      </c>
      <c r="P4" s="18">
        <v>-322.10000000000002</v>
      </c>
      <c r="Q4" s="18">
        <v>-257.79999999999995</v>
      </c>
      <c r="R4" s="18">
        <v>-111.89999999999998</v>
      </c>
      <c r="S4" s="18">
        <v>632.79999999999995</v>
      </c>
      <c r="T4" s="18">
        <v>752.7</v>
      </c>
      <c r="U4" s="18">
        <v>805</v>
      </c>
      <c r="V4" s="18">
        <v>787.7</v>
      </c>
      <c r="W4" s="18">
        <v>1066.2</v>
      </c>
      <c r="X4" s="18">
        <v>754.8</v>
      </c>
      <c r="Y4" s="18">
        <v>600.4</v>
      </c>
      <c r="Z4" s="19"/>
      <c r="AA4" s="111">
        <f>SUM(B4:Z4)</f>
        <v>9769.4999999999982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101.68</v>
      </c>
      <c r="C7" s="117">
        <v>96.75</v>
      </c>
      <c r="D7" s="117">
        <v>94.78</v>
      </c>
      <c r="E7" s="117">
        <v>93.73</v>
      </c>
      <c r="F7" s="117">
        <v>95.27</v>
      </c>
      <c r="G7" s="117">
        <v>97.66</v>
      </c>
      <c r="H7" s="117">
        <v>96.63</v>
      </c>
      <c r="I7" s="117">
        <v>84.09</v>
      </c>
      <c r="J7" s="117">
        <v>65.95</v>
      </c>
      <c r="K7" s="117">
        <v>50.43</v>
      </c>
      <c r="L7" s="117">
        <v>23.07</v>
      </c>
      <c r="M7" s="117">
        <v>21.59</v>
      </c>
      <c r="N7" s="117">
        <v>22.61</v>
      </c>
      <c r="O7" s="117">
        <v>9.6999999999999993</v>
      </c>
      <c r="P7" s="117">
        <v>10.91</v>
      </c>
      <c r="Q7" s="117">
        <v>58.02</v>
      </c>
      <c r="R7" s="117">
        <v>84.58</v>
      </c>
      <c r="S7" s="117">
        <v>97.99</v>
      </c>
      <c r="T7" s="117">
        <v>109.32</v>
      </c>
      <c r="U7" s="117">
        <v>127.95</v>
      </c>
      <c r="V7" s="117">
        <v>139.56</v>
      </c>
      <c r="W7" s="117">
        <v>129.08000000000001</v>
      </c>
      <c r="X7" s="117">
        <v>104.88</v>
      </c>
      <c r="Y7" s="117">
        <v>100.15</v>
      </c>
      <c r="Z7" s="118"/>
      <c r="AA7" s="119">
        <f>IF(SUM(B7:Z7)&lt;&gt;0,AVERAGEIF(B7:Z7,"&lt;&gt;"""),"")</f>
        <v>79.849166666666676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>
        <v>91.4</v>
      </c>
      <c r="D13" s="129">
        <v>287.3</v>
      </c>
      <c r="E13" s="129">
        <v>260.60000000000002</v>
      </c>
      <c r="F13" s="129">
        <v>28.8</v>
      </c>
      <c r="G13" s="129"/>
      <c r="H13" s="129"/>
      <c r="I13" s="129"/>
      <c r="J13" s="129"/>
      <c r="K13" s="129">
        <v>126.2</v>
      </c>
      <c r="L13" s="129">
        <v>583.1</v>
      </c>
      <c r="M13" s="129">
        <v>344.7</v>
      </c>
      <c r="N13" s="129">
        <v>293.2</v>
      </c>
      <c r="O13" s="129">
        <v>671.4</v>
      </c>
      <c r="P13" s="129">
        <v>822.1</v>
      </c>
      <c r="Q13" s="129">
        <v>757.8</v>
      </c>
      <c r="R13" s="129">
        <v>611.9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4878.5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23</v>
      </c>
      <c r="V15" s="133">
        <v>49.3</v>
      </c>
      <c r="W15" s="133"/>
      <c r="X15" s="133"/>
      <c r="Y15" s="133"/>
      <c r="Z15" s="131"/>
      <c r="AA15" s="132">
        <f t="shared" si="0"/>
        <v>72.3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91.4</v>
      </c>
      <c r="D16" s="135">
        <f t="shared" si="1"/>
        <v>287.3</v>
      </c>
      <c r="E16" s="135">
        <f t="shared" si="1"/>
        <v>260.60000000000002</v>
      </c>
      <c r="F16" s="135">
        <f t="shared" si="1"/>
        <v>28.8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126.2</v>
      </c>
      <c r="L16" s="135">
        <f t="shared" si="1"/>
        <v>583.1</v>
      </c>
      <c r="M16" s="135">
        <f t="shared" si="1"/>
        <v>344.7</v>
      </c>
      <c r="N16" s="135">
        <f t="shared" si="1"/>
        <v>293.2</v>
      </c>
      <c r="O16" s="135">
        <f t="shared" si="1"/>
        <v>671.4</v>
      </c>
      <c r="P16" s="135">
        <f t="shared" si="1"/>
        <v>822.1</v>
      </c>
      <c r="Q16" s="135">
        <f t="shared" si="1"/>
        <v>757.8</v>
      </c>
      <c r="R16" s="135">
        <f t="shared" si="1"/>
        <v>611.9</v>
      </c>
      <c r="S16" s="135">
        <f t="shared" si="1"/>
        <v>0</v>
      </c>
      <c r="T16" s="135">
        <f t="shared" si="1"/>
        <v>0</v>
      </c>
      <c r="U16" s="135">
        <f t="shared" si="1"/>
        <v>23</v>
      </c>
      <c r="V16" s="135">
        <f t="shared" si="1"/>
        <v>49.3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4950.8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296.89999999999998</v>
      </c>
      <c r="C21" s="129"/>
      <c r="D21" s="129"/>
      <c r="E21" s="129"/>
      <c r="F21" s="129"/>
      <c r="G21" s="129">
        <v>100</v>
      </c>
      <c r="H21" s="129">
        <v>26.8</v>
      </c>
      <c r="I21" s="129">
        <v>133.6</v>
      </c>
      <c r="J21" s="129">
        <v>191.1</v>
      </c>
      <c r="K21" s="129"/>
      <c r="L21" s="129"/>
      <c r="M21" s="129"/>
      <c r="N21" s="129"/>
      <c r="O21" s="129"/>
      <c r="P21" s="129"/>
      <c r="Q21" s="129"/>
      <c r="R21" s="129"/>
      <c r="S21" s="129">
        <v>132.80000000000001</v>
      </c>
      <c r="T21" s="129">
        <v>252.7</v>
      </c>
      <c r="U21" s="129">
        <v>828</v>
      </c>
      <c r="V21" s="129">
        <v>837</v>
      </c>
      <c r="W21" s="129">
        <v>566.20000000000005</v>
      </c>
      <c r="X21" s="129">
        <v>254.8</v>
      </c>
      <c r="Y21" s="130">
        <v>100.4</v>
      </c>
      <c r="Z21" s="131"/>
      <c r="AA21" s="132">
        <f t="shared" si="2"/>
        <v>3720.3000000000006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11000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796.9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600</v>
      </c>
      <c r="H24" s="135">
        <f t="shared" si="3"/>
        <v>526.79999999999995</v>
      </c>
      <c r="I24" s="135">
        <f t="shared" si="3"/>
        <v>633.6</v>
      </c>
      <c r="J24" s="135">
        <f t="shared" si="3"/>
        <v>691.1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632.79999999999995</v>
      </c>
      <c r="T24" s="135">
        <f t="shared" si="3"/>
        <v>752.7</v>
      </c>
      <c r="U24" s="135">
        <f t="shared" si="3"/>
        <v>828</v>
      </c>
      <c r="V24" s="135">
        <f t="shared" si="3"/>
        <v>837</v>
      </c>
      <c r="W24" s="135">
        <f t="shared" si="3"/>
        <v>1066.2</v>
      </c>
      <c r="X24" s="135">
        <f t="shared" si="3"/>
        <v>754.8</v>
      </c>
      <c r="Y24" s="135">
        <f t="shared" si="3"/>
        <v>600.4</v>
      </c>
      <c r="Z24" s="136" t="str">
        <f t="shared" si="3"/>
        <v/>
      </c>
      <c r="AA24" s="90">
        <f t="shared" si="2"/>
        <v>14720.300000000001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2023-08-10T11:05:00Z</dcterms:created>
  <dcterms:modified xsi:type="dcterms:W3CDTF">2023-08-10T11:05:01Z</dcterms:modified>
</cp:coreProperties>
</file>