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<sst xmlns="http://schemas.openxmlformats.org/spreadsheetml/2006/main" count="117" uniqueCount="53">
  <si>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09/08/2023 14:06:15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</si>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</sst>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308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CA-4774-AD3C-F859EDD80C1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</c:v>
                </c:pt>
                <c:pt idx="1">
                  <c:v>192</c:v>
                </c:pt>
                <c:pt idx="2">
                  <c:v>192</c:v>
                </c:pt>
                <c:pt idx="3">
                  <c:v>192</c:v>
                </c:pt>
                <c:pt idx="4">
                  <c:v>192</c:v>
                </c:pt>
                <c:pt idx="5">
                  <c:v>192</c:v>
                </c:pt>
                <c:pt idx="6">
                  <c:v>192</c:v>
                </c:pt>
                <c:pt idx="7">
                  <c:v>212</c:v>
                </c:pt>
                <c:pt idx="8">
                  <c:v>252</c:v>
                </c:pt>
                <c:pt idx="9">
                  <c:v>272</c:v>
                </c:pt>
                <c:pt idx="10">
                  <c:v>281</c:v>
                </c:pt>
                <c:pt idx="11">
                  <c:v>296</c:v>
                </c:pt>
                <c:pt idx="12">
                  <c:v>314</c:v>
                </c:pt>
                <c:pt idx="13">
                  <c:v>316</c:v>
                </c:pt>
                <c:pt idx="14">
                  <c:v>310</c:v>
                </c:pt>
                <c:pt idx="15">
                  <c:v>311</c:v>
                </c:pt>
                <c:pt idx="16">
                  <c:v>329</c:v>
                </c:pt>
                <c:pt idx="17">
                  <c:v>362</c:v>
                </c:pt>
                <c:pt idx="18">
                  <c:v>384</c:v>
                </c:pt>
                <c:pt idx="19">
                  <c:v>390</c:v>
                </c:pt>
                <c:pt idx="20">
                  <c:v>384</c:v>
                </c:pt>
                <c:pt idx="21">
                  <c:v>341</c:v>
                </c:pt>
                <c:pt idx="22">
                  <c:v>294</c:v>
                </c:pt>
                <c:pt idx="23">
                  <c:v>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CA-4774-AD3C-F859EDD80C1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2756.4080000000004</c:v>
                </c:pt>
                <c:pt idx="1">
                  <c:v>2699.5320000000002</c:v>
                </c:pt>
                <c:pt idx="2">
                  <c:v>2434.3890000000001</c:v>
                </c:pt>
                <c:pt idx="3">
                  <c:v>2284.58</c:v>
                </c:pt>
                <c:pt idx="4">
                  <c:v>2095.3739999999998</c:v>
                </c:pt>
                <c:pt idx="5">
                  <c:v>2457.6460000000002</c:v>
                </c:pt>
                <c:pt idx="6">
                  <c:v>2547.7930000000001</c:v>
                </c:pt>
                <c:pt idx="7">
                  <c:v>2759.2669999999998</c:v>
                </c:pt>
                <c:pt idx="8">
                  <c:v>2707.2370000000001</c:v>
                </c:pt>
                <c:pt idx="9">
                  <c:v>2306.0160000000001</c:v>
                </c:pt>
                <c:pt idx="10">
                  <c:v>1822.376</c:v>
                </c:pt>
                <c:pt idx="11">
                  <c:v>1465.03</c:v>
                </c:pt>
                <c:pt idx="12">
                  <c:v>1294.048</c:v>
                </c:pt>
                <c:pt idx="13">
                  <c:v>1160.9000000000001</c:v>
                </c:pt>
                <c:pt idx="14">
                  <c:v>1160.9000000000001</c:v>
                </c:pt>
                <c:pt idx="15">
                  <c:v>1321.905</c:v>
                </c:pt>
                <c:pt idx="16">
                  <c:v>1922.9560000000001</c:v>
                </c:pt>
                <c:pt idx="17">
                  <c:v>2590.2070000000003</c:v>
                </c:pt>
                <c:pt idx="18">
                  <c:v>4017.7919999999999</c:v>
                </c:pt>
                <c:pt idx="19">
                  <c:v>4335.5079999999998</c:v>
                </c:pt>
                <c:pt idx="20">
                  <c:v>4386.4449999999997</c:v>
                </c:pt>
                <c:pt idx="21">
                  <c:v>4343.415</c:v>
                </c:pt>
                <c:pt idx="22">
                  <c:v>3957.1170000000002</c:v>
                </c:pt>
                <c:pt idx="23">
                  <c:v>3886.375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CA-4774-AD3C-F859EDD80C1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1596</c:v>
                </c:pt>
                <c:pt idx="1">
                  <c:v>1627</c:v>
                </c:pt>
                <c:pt idx="2">
                  <c:v>1648</c:v>
                </c:pt>
                <c:pt idx="3">
                  <c:v>1648</c:v>
                </c:pt>
                <c:pt idx="4">
                  <c:v>1646</c:v>
                </c:pt>
                <c:pt idx="5">
                  <c:v>1625</c:v>
                </c:pt>
                <c:pt idx="6">
                  <c:v>987.4</c:v>
                </c:pt>
                <c:pt idx="7">
                  <c:v>867.3</c:v>
                </c:pt>
                <c:pt idx="8">
                  <c:v>865.1</c:v>
                </c:pt>
                <c:pt idx="9">
                  <c:v>1133.4000000000001</c:v>
                </c:pt>
                <c:pt idx="10">
                  <c:v>1605</c:v>
                </c:pt>
                <c:pt idx="11">
                  <c:v>1609</c:v>
                </c:pt>
                <c:pt idx="12">
                  <c:v>1617</c:v>
                </c:pt>
                <c:pt idx="13">
                  <c:v>1600</c:v>
                </c:pt>
                <c:pt idx="14">
                  <c:v>1601</c:v>
                </c:pt>
                <c:pt idx="15">
                  <c:v>1485.8</c:v>
                </c:pt>
                <c:pt idx="16">
                  <c:v>1310.8</c:v>
                </c:pt>
                <c:pt idx="17">
                  <c:v>1560.0810000000001</c:v>
                </c:pt>
                <c:pt idx="18">
                  <c:v>663</c:v>
                </c:pt>
                <c:pt idx="19">
                  <c:v>658</c:v>
                </c:pt>
                <c:pt idx="20">
                  <c:v>641</c:v>
                </c:pt>
                <c:pt idx="21">
                  <c:v>631</c:v>
                </c:pt>
                <c:pt idx="22">
                  <c:v>688.5</c:v>
                </c:pt>
                <c:pt idx="23">
                  <c:v>732.6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CA-4774-AD3C-F859EDD80C1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738.75499999999977</c:v>
                </c:pt>
                <c:pt idx="1">
                  <c:v>714.67200000000014</c:v>
                </c:pt>
                <c:pt idx="2">
                  <c:v>668.95699999999999</c:v>
                </c:pt>
                <c:pt idx="3">
                  <c:v>651.51999999999987</c:v>
                </c:pt>
                <c:pt idx="4">
                  <c:v>651.65299999999979</c:v>
                </c:pt>
                <c:pt idx="5">
                  <c:v>651.0619999999999</c:v>
                </c:pt>
                <c:pt idx="6">
                  <c:v>816.03800000000001</c:v>
                </c:pt>
                <c:pt idx="7">
                  <c:v>1297.5430000000003</c:v>
                </c:pt>
                <c:pt idx="8">
                  <c:v>2096.4830000000002</c:v>
                </c:pt>
                <c:pt idx="9">
                  <c:v>2619.4269999999997</c:v>
                </c:pt>
                <c:pt idx="10">
                  <c:v>3142.8289999999988</c:v>
                </c:pt>
                <c:pt idx="11">
                  <c:v>4001.6850000000009</c:v>
                </c:pt>
                <c:pt idx="12">
                  <c:v>4143.2950000000001</c:v>
                </c:pt>
                <c:pt idx="13">
                  <c:v>4074.309999999999</c:v>
                </c:pt>
                <c:pt idx="14">
                  <c:v>3836.8579999999997</c:v>
                </c:pt>
                <c:pt idx="15">
                  <c:v>3431.9249999999997</c:v>
                </c:pt>
                <c:pt idx="16">
                  <c:v>2510.3570000000004</c:v>
                </c:pt>
                <c:pt idx="17">
                  <c:v>1681.8190000000002</c:v>
                </c:pt>
                <c:pt idx="18">
                  <c:v>1069.7890000000002</c:v>
                </c:pt>
                <c:pt idx="19">
                  <c:v>808.27199999999982</c:v>
                </c:pt>
                <c:pt idx="20">
                  <c:v>803.62300000000005</c:v>
                </c:pt>
                <c:pt idx="21">
                  <c:v>772.44699999999989</c:v>
                </c:pt>
                <c:pt idx="22">
                  <c:v>747.30599999999993</c:v>
                </c:pt>
                <c:pt idx="23">
                  <c:v>775.64000000000021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CA-4774-AD3C-F859EDD80C1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128</c:v>
                </c:pt>
                <c:pt idx="1">
                  <c:v>122</c:v>
                </c:pt>
                <c:pt idx="2">
                  <c:v>118</c:v>
                </c:pt>
                <c:pt idx="3">
                  <c:v>118</c:v>
                </c:pt>
                <c:pt idx="4">
                  <c:v>122</c:v>
                </c:pt>
                <c:pt idx="5">
                  <c:v>123</c:v>
                </c:pt>
                <c:pt idx="6">
                  <c:v>133</c:v>
                </c:pt>
                <c:pt idx="7">
                  <c:v>154</c:v>
                </c:pt>
                <c:pt idx="8">
                  <c:v>171</c:v>
                </c:pt>
                <c:pt idx="9">
                  <c:v>180</c:v>
                </c:pt>
                <c:pt idx="10">
                  <c:v>185</c:v>
                </c:pt>
                <c:pt idx="11">
                  <c:v>184</c:v>
                </c:pt>
                <c:pt idx="12">
                  <c:v>182</c:v>
                </c:pt>
                <c:pt idx="13">
                  <c:v>177</c:v>
                </c:pt>
                <c:pt idx="14">
                  <c:v>170</c:v>
                </c:pt>
                <c:pt idx="15">
                  <c:v>157</c:v>
                </c:pt>
                <c:pt idx="16">
                  <c:v>141</c:v>
                </c:pt>
                <c:pt idx="17">
                  <c:v>116</c:v>
                </c:pt>
                <c:pt idx="18">
                  <c:v>89</c:v>
                </c:pt>
                <c:pt idx="19">
                  <c:v>76</c:v>
                </c:pt>
                <c:pt idx="20">
                  <c:v>74</c:v>
                </c:pt>
                <c:pt idx="21">
                  <c:v>75</c:v>
                </c:pt>
                <c:pt idx="22">
                  <c:v>80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CA-4774-AD3C-F859EDD80C1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180</c:v>
                </c:pt>
                <c:pt idx="5">
                  <c:v>364</c:v>
                </c:pt>
                <c:pt idx="6">
                  <c:v>734</c:v>
                </c:pt>
                <c:pt idx="7">
                  <c:v>734</c:v>
                </c:pt>
                <c:pt idx="8">
                  <c:v>655</c:v>
                </c:pt>
                <c:pt idx="9">
                  <c:v>440</c:v>
                </c:pt>
                <c:pt idx="10">
                  <c:v>164</c:v>
                </c:pt>
                <c:pt idx="11">
                  <c:v>130</c:v>
                </c:pt>
                <c:pt idx="12">
                  <c:v>130</c:v>
                </c:pt>
                <c:pt idx="13">
                  <c:v>106</c:v>
                </c:pt>
                <c:pt idx="14">
                  <c:v>106</c:v>
                </c:pt>
                <c:pt idx="15">
                  <c:v>106</c:v>
                </c:pt>
                <c:pt idx="16">
                  <c:v>391</c:v>
                </c:pt>
                <c:pt idx="17">
                  <c:v>913</c:v>
                </c:pt>
                <c:pt idx="18">
                  <c:v>1159</c:v>
                </c:pt>
                <c:pt idx="19">
                  <c:v>1495</c:v>
                </c:pt>
                <c:pt idx="20">
                  <c:v>1472</c:v>
                </c:pt>
                <c:pt idx="21">
                  <c:v>1463</c:v>
                </c:pt>
                <c:pt idx="22">
                  <c:v>858</c:v>
                </c:pt>
                <c:pt idx="23">
                  <c:v>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3CA-4774-AD3C-F859EDD80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5795.1820000000016</c:v>
                </c:pt>
                <c:pt idx="1">
                  <c:v>5739.2349999999997</c:v>
                </c:pt>
                <c:pt idx="2">
                  <c:v>5445.3710000000001</c:v>
                </c:pt>
                <c:pt idx="3">
                  <c:v>5278.06</c:v>
                </c:pt>
                <c:pt idx="4">
                  <c:v>5195.0690000000004</c:v>
                </c:pt>
                <c:pt idx="5">
                  <c:v>5720.7289999999985</c:v>
                </c:pt>
                <c:pt idx="6">
                  <c:v>5718.2509999999993</c:v>
                </c:pt>
                <c:pt idx="7">
                  <c:v>6332.0740000000014</c:v>
                </c:pt>
                <c:pt idx="8">
                  <c:v>7054.7380000000012</c:v>
                </c:pt>
                <c:pt idx="9">
                  <c:v>7258.8489999999993</c:v>
                </c:pt>
                <c:pt idx="10">
                  <c:v>7508.2050000000008</c:v>
                </c:pt>
                <c:pt idx="11">
                  <c:v>7993.715000000002</c:v>
                </c:pt>
                <c:pt idx="12">
                  <c:v>7988.3830000000007</c:v>
                </c:pt>
                <c:pt idx="13">
                  <c:v>7742.2499999999991</c:v>
                </c:pt>
                <c:pt idx="14">
                  <c:v>7492.7980000000016</c:v>
                </c:pt>
                <c:pt idx="15">
                  <c:v>7121.6349999999993</c:v>
                </c:pt>
                <c:pt idx="16">
                  <c:v>6913.1200000000008</c:v>
                </c:pt>
                <c:pt idx="17">
                  <c:v>7531.0709999999999</c:v>
                </c:pt>
                <c:pt idx="18">
                  <c:v>7690.6000000000031</c:v>
                </c:pt>
                <c:pt idx="19">
                  <c:v>8070.7180000000026</c:v>
                </c:pt>
                <c:pt idx="20">
                  <c:v>8069.0690000000004</c:v>
                </c:pt>
                <c:pt idx="21">
                  <c:v>7933.8680000000013</c:v>
                </c:pt>
                <c:pt idx="22">
                  <c:v>6932.9690000000001</c:v>
                </c:pt>
                <c:pt idx="23">
                  <c:v>6404.5690000000013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CA-4774-AD3C-F859EDD80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99.13</c:v>
                </c:pt>
                <c:pt idx="1">
                  <c:v>96.5</c:v>
                </c:pt>
                <c:pt idx="2">
                  <c:v>92.5</c:v>
                </c:pt>
                <c:pt idx="3">
                  <c:v>92.5</c:v>
                </c:pt>
                <c:pt idx="4">
                  <c:v>88</c:v>
                </c:pt>
                <c:pt idx="5">
                  <c:v>95.53</c:v>
                </c:pt>
                <c:pt idx="6">
                  <c:v>100.5</c:v>
                </c:pt>
                <c:pt idx="7">
                  <c:v>104.54</c:v>
                </c:pt>
                <c:pt idx="8">
                  <c:v>104.2</c:v>
                </c:pt>
                <c:pt idx="9">
                  <c:v>95.04</c:v>
                </c:pt>
                <c:pt idx="10">
                  <c:v>92.92</c:v>
                </c:pt>
                <c:pt idx="11">
                  <c:v>88.8</c:v>
                </c:pt>
                <c:pt idx="12">
                  <c:v>82.94</c:v>
                </c:pt>
                <c:pt idx="13">
                  <c:v>75.260000000000005</c:v>
                </c:pt>
                <c:pt idx="14">
                  <c:v>76.64</c:v>
                </c:pt>
                <c:pt idx="15">
                  <c:v>81.22</c:v>
                </c:pt>
                <c:pt idx="16">
                  <c:v>93.32</c:v>
                </c:pt>
                <c:pt idx="17">
                  <c:v>95.65</c:v>
                </c:pt>
                <c:pt idx="18">
                  <c:v>100.42</c:v>
                </c:pt>
                <c:pt idx="19">
                  <c:v>124.73</c:v>
                </c:pt>
                <c:pt idx="20">
                  <c:v>135.53</c:v>
                </c:pt>
                <c:pt idx="21">
                  <c:v>123.89</c:v>
                </c:pt>
                <c:pt idx="22">
                  <c:v>102</c:v>
                </c:pt>
                <c:pt idx="23">
                  <c:v>92.7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CA-4774-AD3C-F859EDD80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5795.1629999999977</v>
      </c>
      <c r="C4" s="18">
        <v>5739.2040000000015</v>
      </c>
      <c r="D4" s="18">
        <v>5445.3459999999986</v>
      </c>
      <c r="E4" s="18">
        <v>5278.1</v>
      </c>
      <c r="F4" s="18">
        <v>5195.027000000001</v>
      </c>
      <c r="G4" s="18">
        <v>5720.7080000000014</v>
      </c>
      <c r="H4" s="18">
        <v>5718.2310000000007</v>
      </c>
      <c r="I4" s="18">
        <v>6332.1099999999988</v>
      </c>
      <c r="J4" s="18">
        <v>7054.8199999999979</v>
      </c>
      <c r="K4" s="18">
        <v>7258.8429999999998</v>
      </c>
      <c r="L4" s="18">
        <v>7508.2049999999981</v>
      </c>
      <c r="M4" s="18">
        <v>7993.7150000000001</v>
      </c>
      <c r="N4" s="18">
        <v>7988.3430000000008</v>
      </c>
      <c r="O4" s="18">
        <v>7742.2100000000009</v>
      </c>
      <c r="P4" s="18">
        <v>7492.7580000000007</v>
      </c>
      <c r="Q4" s="18">
        <v>7121.63</v>
      </c>
      <c r="R4" s="18">
        <v>6913.1129999999994</v>
      </c>
      <c r="S4" s="18">
        <v>7531.1070000000018</v>
      </c>
      <c r="T4" s="18">
        <v>7690.5809999999992</v>
      </c>
      <c r="U4" s="18">
        <v>8070.7799999999979</v>
      </c>
      <c r="V4" s="18">
        <v>8069.0680000000011</v>
      </c>
      <c r="W4" s="18">
        <v>7933.8620000000001</v>
      </c>
      <c r="X4" s="18">
        <v>6932.9230000000007</v>
      </c>
      <c r="Y4" s="18">
        <v>6404.6149999999998</v>
      </c>
      <c r="Z4" s="19"/>
      <c r="AA4" s="20">
        <f>SUM(B4:Z4)</f>
        <v>164930.462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99.13</v>
      </c>
      <c r="C7" s="28">
        <v>96.5</v>
      </c>
      <c r="D7" s="28">
        <v>92.5</v>
      </c>
      <c r="E7" s="28">
        <v>92.5</v>
      </c>
      <c r="F7" s="28">
        <v>88</v>
      </c>
      <c r="G7" s="28">
        <v>95.53</v>
      </c>
      <c r="H7" s="28">
        <v>100.5</v>
      </c>
      <c r="I7" s="28">
        <v>104.54</v>
      </c>
      <c r="J7" s="28">
        <v>104.2</v>
      </c>
      <c r="K7" s="28">
        <v>95.04</v>
      </c>
      <c r="L7" s="28">
        <v>92.92</v>
      </c>
      <c r="M7" s="28">
        <v>88.8</v>
      </c>
      <c r="N7" s="28">
        <v>82.94</v>
      </c>
      <c r="O7" s="28">
        <v>75.260000000000005</v>
      </c>
      <c r="P7" s="28">
        <v>76.64</v>
      </c>
      <c r="Q7" s="28">
        <v>81.22</v>
      </c>
      <c r="R7" s="28">
        <v>93.32</v>
      </c>
      <c r="S7" s="28">
        <v>95.65</v>
      </c>
      <c r="T7" s="28">
        <v>100.42</v>
      </c>
      <c r="U7" s="28">
        <v>124.73</v>
      </c>
      <c r="V7" s="28">
        <v>135.53</v>
      </c>
      <c r="W7" s="28">
        <v>123.89</v>
      </c>
      <c r="X7" s="28">
        <v>102</v>
      </c>
      <c r="Y7" s="28">
        <v>92.7</v>
      </c>
      <c r="Z7" s="29"/>
      <c r="AA7" s="30">
        <f>IF(SUM(B7:Z7)&lt;&gt;0,AVERAGEIF(B7:Z7,"&lt;&gt;"""),"")</f>
        <v>97.269166666666663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308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7392</v>
      </c>
    </row>
    <row r="11" spans="1:27" ht="25.15" customHeight="1" x14ac:dyDescent="0.2">
      <c r="A11" s="45" t="s">
        <v>7</v>
      </c>
      <c r="B11" s="46">
        <v>192</v>
      </c>
      <c r="C11" s="47">
        <v>192</v>
      </c>
      <c r="D11" s="47">
        <v>192</v>
      </c>
      <c r="E11" s="47">
        <v>192</v>
      </c>
      <c r="F11" s="47">
        <v>192</v>
      </c>
      <c r="G11" s="47">
        <v>192</v>
      </c>
      <c r="H11" s="47">
        <v>192</v>
      </c>
      <c r="I11" s="47">
        <v>212</v>
      </c>
      <c r="J11" s="47">
        <v>252</v>
      </c>
      <c r="K11" s="47">
        <v>272</v>
      </c>
      <c r="L11" s="47">
        <v>281</v>
      </c>
      <c r="M11" s="47">
        <v>296</v>
      </c>
      <c r="N11" s="47">
        <v>314</v>
      </c>
      <c r="O11" s="47">
        <v>316</v>
      </c>
      <c r="P11" s="47">
        <v>310</v>
      </c>
      <c r="Q11" s="47">
        <v>311</v>
      </c>
      <c r="R11" s="47">
        <v>329</v>
      </c>
      <c r="S11" s="47">
        <v>362</v>
      </c>
      <c r="T11" s="47">
        <v>384</v>
      </c>
      <c r="U11" s="47">
        <v>390</v>
      </c>
      <c r="V11" s="47">
        <v>384</v>
      </c>
      <c r="W11" s="47">
        <v>341</v>
      </c>
      <c r="X11" s="47">
        <v>294</v>
      </c>
      <c r="Y11" s="47">
        <v>232</v>
      </c>
      <c r="Z11" s="48"/>
      <c r="AA11" s="49">
        <f t="shared" si="0"/>
        <v>6624</v>
      </c>
    </row>
    <row r="12" spans="1:27" ht="25.15" customHeight="1" x14ac:dyDescent="0.2">
      <c r="A12" s="50" t="s">
        <v>8</v>
      </c>
      <c r="B12" s="51">
        <v>2756.4080000000004</v>
      </c>
      <c r="C12" s="52">
        <v>2699.5320000000002</v>
      </c>
      <c r="D12" s="52">
        <v>2434.3890000000001</v>
      </c>
      <c r="E12" s="52">
        <v>2284.58</v>
      </c>
      <c r="F12" s="52">
        <v>2095.3739999999998</v>
      </c>
      <c r="G12" s="52">
        <v>2457.6460000000002</v>
      </c>
      <c r="H12" s="52">
        <v>2547.7930000000001</v>
      </c>
      <c r="I12" s="52">
        <v>2759.2669999999998</v>
      </c>
      <c r="J12" s="52">
        <v>2707.2370000000001</v>
      </c>
      <c r="K12" s="52">
        <v>2306.0160000000001</v>
      </c>
      <c r="L12" s="52">
        <v>1822.376</v>
      </c>
      <c r="M12" s="52">
        <v>1465.03</v>
      </c>
      <c r="N12" s="52">
        <v>1294.048</v>
      </c>
      <c r="O12" s="52">
        <v>1160.9000000000001</v>
      </c>
      <c r="P12" s="52">
        <v>1160.9000000000001</v>
      </c>
      <c r="Q12" s="52">
        <v>1321.905</v>
      </c>
      <c r="R12" s="52">
        <v>1922.9560000000001</v>
      </c>
      <c r="S12" s="52">
        <v>2590.2070000000003</v>
      </c>
      <c r="T12" s="52">
        <v>4017.7919999999999</v>
      </c>
      <c r="U12" s="52">
        <v>4335.5079999999998</v>
      </c>
      <c r="V12" s="52">
        <v>4386.4449999999997</v>
      </c>
      <c r="W12" s="52">
        <v>4343.415</v>
      </c>
      <c r="X12" s="52">
        <v>3957.1170000000002</v>
      </c>
      <c r="Y12" s="52">
        <v>3886.375</v>
      </c>
      <c r="Z12" s="53"/>
      <c r="AA12" s="54">
        <f t="shared" si="0"/>
        <v>62713.216000000008</v>
      </c>
    </row>
    <row r="13" spans="1:27" ht="25.15" customHeight="1" x14ac:dyDescent="0.2">
      <c r="A13" s="50" t="s">
        <v>9</v>
      </c>
      <c r="B13" s="51">
        <v>76</v>
      </c>
      <c r="C13" s="52">
        <v>76</v>
      </c>
      <c r="D13" s="52">
        <v>76</v>
      </c>
      <c r="E13" s="52">
        <v>76</v>
      </c>
      <c r="F13" s="52">
        <v>180</v>
      </c>
      <c r="G13" s="52">
        <v>364</v>
      </c>
      <c r="H13" s="52">
        <v>734</v>
      </c>
      <c r="I13" s="52">
        <v>734</v>
      </c>
      <c r="J13" s="52">
        <v>655</v>
      </c>
      <c r="K13" s="52">
        <v>440</v>
      </c>
      <c r="L13" s="52">
        <v>164</v>
      </c>
      <c r="M13" s="52">
        <v>130</v>
      </c>
      <c r="N13" s="52">
        <v>130</v>
      </c>
      <c r="O13" s="52">
        <v>106</v>
      </c>
      <c r="P13" s="52">
        <v>106</v>
      </c>
      <c r="Q13" s="52">
        <v>106</v>
      </c>
      <c r="R13" s="52">
        <v>391</v>
      </c>
      <c r="S13" s="52">
        <v>913</v>
      </c>
      <c r="T13" s="52">
        <v>1159</v>
      </c>
      <c r="U13" s="52">
        <v>1495</v>
      </c>
      <c r="V13" s="52">
        <v>1472</v>
      </c>
      <c r="W13" s="52">
        <v>1463</v>
      </c>
      <c r="X13" s="52">
        <v>858</v>
      </c>
      <c r="Y13" s="52">
        <v>387</v>
      </c>
      <c r="Z13" s="53"/>
      <c r="AA13" s="54">
        <f t="shared" si="0"/>
        <v>12291</v>
      </c>
    </row>
    <row r="14" spans="1:27" ht="25.15" customHeight="1" x14ac:dyDescent="0.2">
      <c r="A14" s="55" t="s">
        <v>10</v>
      </c>
      <c r="B14" s="56">
        <v>738.75499999999977</v>
      </c>
      <c r="C14" s="57">
        <v>714.67200000000014</v>
      </c>
      <c r="D14" s="57">
        <v>668.95699999999999</v>
      </c>
      <c r="E14" s="57">
        <v>651.51999999999987</v>
      </c>
      <c r="F14" s="57">
        <v>651.65299999999979</v>
      </c>
      <c r="G14" s="57">
        <v>651.0619999999999</v>
      </c>
      <c r="H14" s="57">
        <v>816.03800000000001</v>
      </c>
      <c r="I14" s="57">
        <v>1297.5430000000003</v>
      </c>
      <c r="J14" s="57">
        <v>2096.4830000000002</v>
      </c>
      <c r="K14" s="57">
        <v>2619.4269999999997</v>
      </c>
      <c r="L14" s="57">
        <v>3142.8289999999988</v>
      </c>
      <c r="M14" s="57">
        <v>4001.6850000000009</v>
      </c>
      <c r="N14" s="57">
        <v>4143.2950000000001</v>
      </c>
      <c r="O14" s="57">
        <v>4074.309999999999</v>
      </c>
      <c r="P14" s="57">
        <v>3836.8579999999997</v>
      </c>
      <c r="Q14" s="57">
        <v>3431.9249999999997</v>
      </c>
      <c r="R14" s="57">
        <v>2510.3570000000004</v>
      </c>
      <c r="S14" s="57">
        <v>1681.8190000000002</v>
      </c>
      <c r="T14" s="57">
        <v>1069.7890000000002</v>
      </c>
      <c r="U14" s="57">
        <v>808.27199999999982</v>
      </c>
      <c r="V14" s="57">
        <v>803.62300000000005</v>
      </c>
      <c r="W14" s="57">
        <v>772.44699999999989</v>
      </c>
      <c r="X14" s="57">
        <v>747.30599999999993</v>
      </c>
      <c r="Y14" s="57">
        <v>775.64000000000021</v>
      </c>
      <c r="Z14" s="58"/>
      <c r="AA14" s="59">
        <f t="shared" si="0"/>
        <v>42706.264999999999</v>
      </c>
    </row>
    <row r="15" spans="1:27" ht="25.15" customHeight="1" x14ac:dyDescent="0.2">
      <c r="A15" s="55" t="s">
        <v>11</v>
      </c>
      <c r="B15" s="56">
        <v>128</v>
      </c>
      <c r="C15" s="57">
        <v>122</v>
      </c>
      <c r="D15" s="57">
        <v>118</v>
      </c>
      <c r="E15" s="57">
        <v>118</v>
      </c>
      <c r="F15" s="57">
        <v>122</v>
      </c>
      <c r="G15" s="57">
        <v>123</v>
      </c>
      <c r="H15" s="57">
        <v>133</v>
      </c>
      <c r="I15" s="57">
        <v>154</v>
      </c>
      <c r="J15" s="57">
        <v>171</v>
      </c>
      <c r="K15" s="57">
        <v>180</v>
      </c>
      <c r="L15" s="57">
        <v>185</v>
      </c>
      <c r="M15" s="57">
        <v>184</v>
      </c>
      <c r="N15" s="57">
        <v>182</v>
      </c>
      <c r="O15" s="57">
        <v>177</v>
      </c>
      <c r="P15" s="57">
        <v>170</v>
      </c>
      <c r="Q15" s="57">
        <v>157</v>
      </c>
      <c r="R15" s="57">
        <v>141</v>
      </c>
      <c r="S15" s="57">
        <v>116</v>
      </c>
      <c r="T15" s="57">
        <v>89</v>
      </c>
      <c r="U15" s="57">
        <v>76</v>
      </c>
      <c r="V15" s="57">
        <v>74</v>
      </c>
      <c r="W15" s="57">
        <v>75</v>
      </c>
      <c r="X15" s="57">
        <v>80</v>
      </c>
      <c r="Y15" s="57">
        <v>83</v>
      </c>
      <c r="Z15" s="58"/>
      <c r="AA15" s="59">
        <f t="shared" si="0"/>
        <v>3158</v>
      </c>
    </row>
    <row r="16" spans="1:27" ht="30" customHeight="1" thickBot="1" x14ac:dyDescent="0.25">
      <c r="A16" s="60" t="s">
        <v>12</v>
      </c>
      <c r="B16" s="61">
        <f>IF(LEN(B$2)&gt;0,SUM(B10:B15),"")</f>
        <v>4199.1630000000005</v>
      </c>
      <c r="C16" s="62">
        <f t="shared" ref="C16:Z16" si="1">IF(LEN(C$2)&gt;0,SUM(C10:C15),"")</f>
        <v>4112.2039999999997</v>
      </c>
      <c r="D16" s="62">
        <f t="shared" si="1"/>
        <v>3797.346</v>
      </c>
      <c r="E16" s="62">
        <f t="shared" si="1"/>
        <v>3630.1</v>
      </c>
      <c r="F16" s="62">
        <f t="shared" si="1"/>
        <v>3549.0269999999996</v>
      </c>
      <c r="G16" s="62">
        <f t="shared" si="1"/>
        <v>4095.7080000000001</v>
      </c>
      <c r="H16" s="62">
        <f t="shared" si="1"/>
        <v>4730.8310000000001</v>
      </c>
      <c r="I16" s="62">
        <f t="shared" si="1"/>
        <v>5464.81</v>
      </c>
      <c r="J16" s="62">
        <f t="shared" si="1"/>
        <v>6189.72</v>
      </c>
      <c r="K16" s="62">
        <f t="shared" si="1"/>
        <v>6125.4429999999993</v>
      </c>
      <c r="L16" s="62">
        <f t="shared" si="1"/>
        <v>5903.204999999999</v>
      </c>
      <c r="M16" s="62">
        <f t="shared" si="1"/>
        <v>6384.7150000000001</v>
      </c>
      <c r="N16" s="62">
        <f t="shared" si="1"/>
        <v>6371.3429999999998</v>
      </c>
      <c r="O16" s="62">
        <f t="shared" si="1"/>
        <v>6142.2099999999991</v>
      </c>
      <c r="P16" s="62">
        <f t="shared" si="1"/>
        <v>5891.7579999999998</v>
      </c>
      <c r="Q16" s="62">
        <f t="shared" si="1"/>
        <v>5635.83</v>
      </c>
      <c r="R16" s="62">
        <f t="shared" si="1"/>
        <v>5602.3130000000001</v>
      </c>
      <c r="S16" s="62">
        <f t="shared" si="1"/>
        <v>5971.0260000000007</v>
      </c>
      <c r="T16" s="62">
        <f t="shared" si="1"/>
        <v>7027.5810000000001</v>
      </c>
      <c r="U16" s="62">
        <f t="shared" si="1"/>
        <v>7412.78</v>
      </c>
      <c r="V16" s="62">
        <f t="shared" si="1"/>
        <v>7428.0679999999993</v>
      </c>
      <c r="W16" s="62">
        <f t="shared" si="1"/>
        <v>7302.8620000000001</v>
      </c>
      <c r="X16" s="62">
        <f t="shared" si="1"/>
        <v>6244.4229999999998</v>
      </c>
      <c r="Y16" s="62">
        <f t="shared" si="1"/>
        <v>5672.0150000000003</v>
      </c>
      <c r="Z16" s="63" t="str">
        <f t="shared" si="1"/>
        <v/>
      </c>
      <c r="AA16" s="64">
        <f>SUM(AA10:AA15)</f>
        <v>134884.48100000003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1749.9</v>
      </c>
      <c r="C28" s="72">
        <v>1728.9</v>
      </c>
      <c r="D28" s="72">
        <v>1709.9</v>
      </c>
      <c r="E28" s="72">
        <v>1708.9</v>
      </c>
      <c r="F28" s="72">
        <v>1818.9</v>
      </c>
      <c r="G28" s="72">
        <v>2003.92</v>
      </c>
      <c r="H28" s="72">
        <v>2468.92</v>
      </c>
      <c r="I28" s="72">
        <v>2800.79</v>
      </c>
      <c r="J28" s="72">
        <v>3181.64</v>
      </c>
      <c r="K28" s="72">
        <v>3357.15</v>
      </c>
      <c r="L28" s="72">
        <v>3373.94</v>
      </c>
      <c r="M28" s="72">
        <v>3515.78</v>
      </c>
      <c r="N28" s="72">
        <v>3628.54</v>
      </c>
      <c r="O28" s="72">
        <v>3591.65</v>
      </c>
      <c r="P28" s="72">
        <v>3476.57</v>
      </c>
      <c r="Q28" s="72">
        <v>3367.28</v>
      </c>
      <c r="R28" s="72">
        <v>3366.77</v>
      </c>
      <c r="S28" s="72">
        <v>3436.87</v>
      </c>
      <c r="T28" s="72">
        <v>3829.08</v>
      </c>
      <c r="U28" s="72">
        <v>3984</v>
      </c>
      <c r="V28" s="72">
        <v>3948.9</v>
      </c>
      <c r="W28" s="72">
        <v>3893.9</v>
      </c>
      <c r="X28" s="72">
        <v>3228.9</v>
      </c>
      <c r="Y28" s="72">
        <v>2854.9</v>
      </c>
      <c r="Z28" s="73"/>
      <c r="AA28" s="74">
        <f>SUM(B28:Z28)</f>
        <v>72025.999999999985</v>
      </c>
    </row>
    <row r="29" spans="1:27" ht="25.15" customHeight="1" x14ac:dyDescent="0.2">
      <c r="A29" s="75" t="s">
        <v>23</v>
      </c>
      <c r="B29" s="76">
        <v>1145.2629999999999</v>
      </c>
      <c r="C29" s="77">
        <v>1320.3040000000001</v>
      </c>
      <c r="D29" s="77">
        <v>1145.4459999999999</v>
      </c>
      <c r="E29" s="77">
        <v>1155.2</v>
      </c>
      <c r="F29" s="77">
        <v>906.12699999999995</v>
      </c>
      <c r="G29" s="77">
        <v>1065.788</v>
      </c>
      <c r="H29" s="77">
        <v>978.91099999999994</v>
      </c>
      <c r="I29" s="77">
        <v>1309.02</v>
      </c>
      <c r="J29" s="77">
        <v>1575.08</v>
      </c>
      <c r="K29" s="77">
        <v>1673.2929999999999</v>
      </c>
      <c r="L29" s="77">
        <v>1942.2650000000001</v>
      </c>
      <c r="M29" s="77">
        <v>2599.9349999999999</v>
      </c>
      <c r="N29" s="77">
        <v>2538.8029999999999</v>
      </c>
      <c r="O29" s="77">
        <v>2341.56</v>
      </c>
      <c r="P29" s="77">
        <v>2209.1880000000001</v>
      </c>
      <c r="Q29" s="77">
        <v>2061.5500000000002</v>
      </c>
      <c r="R29" s="77">
        <v>1637.5429999999999</v>
      </c>
      <c r="S29" s="77">
        <v>1172.7370000000001</v>
      </c>
      <c r="T29" s="77">
        <v>824.50099999999998</v>
      </c>
      <c r="U29" s="77">
        <v>642.78</v>
      </c>
      <c r="V29" s="77">
        <v>645.16800000000001</v>
      </c>
      <c r="W29" s="77">
        <v>610.96199999999999</v>
      </c>
      <c r="X29" s="77">
        <v>615.52300000000002</v>
      </c>
      <c r="Y29" s="77">
        <v>605.11500000000001</v>
      </c>
      <c r="Z29" s="78"/>
      <c r="AA29" s="79">
        <f>SUM(B29:Z29)</f>
        <v>32722.062000000009</v>
      </c>
    </row>
    <row r="30" spans="1:27" ht="25.15" customHeight="1" x14ac:dyDescent="0.2">
      <c r="A30" s="82" t="s">
        <v>24</v>
      </c>
      <c r="B30" s="80">
        <v>2101</v>
      </c>
      <c r="C30" s="81">
        <v>1891</v>
      </c>
      <c r="D30" s="81">
        <v>1777</v>
      </c>
      <c r="E30" s="81">
        <v>1601</v>
      </c>
      <c r="F30" s="81">
        <v>1661</v>
      </c>
      <c r="G30" s="81">
        <v>1861</v>
      </c>
      <c r="H30" s="81">
        <v>2051</v>
      </c>
      <c r="I30" s="81">
        <v>2048</v>
      </c>
      <c r="J30" s="81">
        <v>2045</v>
      </c>
      <c r="K30" s="81">
        <v>1781</v>
      </c>
      <c r="L30" s="81">
        <v>1303</v>
      </c>
      <c r="M30" s="81">
        <v>991</v>
      </c>
      <c r="N30" s="81">
        <v>939</v>
      </c>
      <c r="O30" s="81">
        <v>939</v>
      </c>
      <c r="P30" s="81">
        <v>939</v>
      </c>
      <c r="Q30" s="81">
        <v>939</v>
      </c>
      <c r="R30" s="81">
        <v>1325</v>
      </c>
      <c r="S30" s="81">
        <v>2074</v>
      </c>
      <c r="T30" s="81">
        <v>3037</v>
      </c>
      <c r="U30" s="81">
        <v>3444</v>
      </c>
      <c r="V30" s="81">
        <v>3475</v>
      </c>
      <c r="W30" s="81">
        <v>3429</v>
      </c>
      <c r="X30" s="81">
        <v>3036</v>
      </c>
      <c r="Y30" s="81">
        <v>2849</v>
      </c>
      <c r="Z30" s="83"/>
      <c r="AA30" s="84">
        <f>SUM(B30:Z30)</f>
        <v>47536</v>
      </c>
    </row>
    <row r="31" spans="1:27" ht="30" customHeight="1" thickBot="1" x14ac:dyDescent="0.25">
      <c r="A31" s="60" t="s">
        <v>25</v>
      </c>
      <c r="B31" s="61">
        <f>IF(LEN(B$2)&gt;0,SUM(B28:B30),"")</f>
        <v>4996.1630000000005</v>
      </c>
      <c r="C31" s="62">
        <f t="shared" ref="C31:Z31" si="4">IF(LEN(C$2)&gt;0,SUM(C28:C30),"")</f>
        <v>4940.2039999999997</v>
      </c>
      <c r="D31" s="62">
        <f t="shared" si="4"/>
        <v>4632.3459999999995</v>
      </c>
      <c r="E31" s="62">
        <f t="shared" si="4"/>
        <v>4465.1000000000004</v>
      </c>
      <c r="F31" s="62">
        <f t="shared" si="4"/>
        <v>4386.027</v>
      </c>
      <c r="G31" s="62">
        <f t="shared" si="4"/>
        <v>4930.7080000000005</v>
      </c>
      <c r="H31" s="62">
        <f t="shared" si="4"/>
        <v>5498.8310000000001</v>
      </c>
      <c r="I31" s="62">
        <f t="shared" si="4"/>
        <v>6157.8099999999995</v>
      </c>
      <c r="J31" s="62">
        <f t="shared" si="4"/>
        <v>6801.7199999999993</v>
      </c>
      <c r="K31" s="62">
        <f t="shared" si="4"/>
        <v>6811.4430000000002</v>
      </c>
      <c r="L31" s="62">
        <f t="shared" si="4"/>
        <v>6619.2049999999999</v>
      </c>
      <c r="M31" s="62">
        <f t="shared" si="4"/>
        <v>7106.7150000000001</v>
      </c>
      <c r="N31" s="62">
        <f t="shared" si="4"/>
        <v>7106.3429999999998</v>
      </c>
      <c r="O31" s="62">
        <f t="shared" si="4"/>
        <v>6872.21</v>
      </c>
      <c r="P31" s="62">
        <f t="shared" si="4"/>
        <v>6624.7579999999998</v>
      </c>
      <c r="Q31" s="62">
        <f t="shared" si="4"/>
        <v>6367.83</v>
      </c>
      <c r="R31" s="62">
        <f t="shared" si="4"/>
        <v>6329.3130000000001</v>
      </c>
      <c r="S31" s="62">
        <f t="shared" si="4"/>
        <v>6683.607</v>
      </c>
      <c r="T31" s="62">
        <f t="shared" si="4"/>
        <v>7690.5810000000001</v>
      </c>
      <c r="U31" s="62">
        <f t="shared" si="4"/>
        <v>8070.78</v>
      </c>
      <c r="V31" s="62">
        <f t="shared" si="4"/>
        <v>8069.0680000000002</v>
      </c>
      <c r="W31" s="62">
        <f t="shared" si="4"/>
        <v>7933.8620000000001</v>
      </c>
      <c r="X31" s="62">
        <f t="shared" si="4"/>
        <v>6880.4230000000007</v>
      </c>
      <c r="Y31" s="62">
        <f t="shared" si="4"/>
        <v>6309.0150000000003</v>
      </c>
      <c r="Z31" s="63" t="str">
        <f t="shared" si="4"/>
        <v/>
      </c>
      <c r="AA31" s="64">
        <f>SUM(AA28:AA30)</f>
        <v>152284.06199999998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337</v>
      </c>
      <c r="C34" s="95">
        <v>368</v>
      </c>
      <c r="D34" s="95">
        <v>375</v>
      </c>
      <c r="E34" s="95">
        <v>375</v>
      </c>
      <c r="F34" s="95">
        <v>377</v>
      </c>
      <c r="G34" s="95">
        <v>375</v>
      </c>
      <c r="H34" s="95">
        <v>324</v>
      </c>
      <c r="I34" s="95">
        <v>250</v>
      </c>
      <c r="J34" s="95">
        <v>173</v>
      </c>
      <c r="K34" s="95">
        <v>260</v>
      </c>
      <c r="L34" s="95">
        <v>266</v>
      </c>
      <c r="M34" s="95">
        <v>273</v>
      </c>
      <c r="N34" s="95">
        <v>288</v>
      </c>
      <c r="O34" s="95">
        <v>288</v>
      </c>
      <c r="P34" s="95">
        <v>291</v>
      </c>
      <c r="Q34" s="95">
        <v>288</v>
      </c>
      <c r="R34" s="95">
        <v>281</v>
      </c>
      <c r="S34" s="95">
        <v>275</v>
      </c>
      <c r="T34" s="95">
        <v>230</v>
      </c>
      <c r="U34" s="95">
        <v>225</v>
      </c>
      <c r="V34" s="95">
        <v>208</v>
      </c>
      <c r="W34" s="95">
        <v>203</v>
      </c>
      <c r="X34" s="95">
        <v>203</v>
      </c>
      <c r="Y34" s="95">
        <v>221</v>
      </c>
      <c r="Z34" s="96"/>
      <c r="AA34" s="74">
        <f t="shared" ref="AA34:AA39" si="5">SUM(B34:Z34)</f>
        <v>6754</v>
      </c>
    </row>
    <row r="35" spans="1:27" ht="25.1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384</v>
      </c>
      <c r="I35" s="99">
        <v>383</v>
      </c>
      <c r="J35" s="99">
        <v>379</v>
      </c>
      <c r="K35" s="99">
        <v>366</v>
      </c>
      <c r="L35" s="99">
        <v>390</v>
      </c>
      <c r="M35" s="99">
        <v>389</v>
      </c>
      <c r="N35" s="99">
        <v>390</v>
      </c>
      <c r="O35" s="99">
        <v>389</v>
      </c>
      <c r="P35" s="99">
        <v>389</v>
      </c>
      <c r="Q35" s="99">
        <v>391</v>
      </c>
      <c r="R35" s="99">
        <v>393</v>
      </c>
      <c r="S35" s="99">
        <v>377.58100000000002</v>
      </c>
      <c r="T35" s="99">
        <v>373</v>
      </c>
      <c r="U35" s="99">
        <v>373</v>
      </c>
      <c r="V35" s="99">
        <v>373</v>
      </c>
      <c r="W35" s="99">
        <v>368</v>
      </c>
      <c r="X35" s="99">
        <v>373</v>
      </c>
      <c r="Y35" s="99">
        <v>356</v>
      </c>
      <c r="Z35" s="100"/>
      <c r="AA35" s="79">
        <f t="shared" si="5"/>
        <v>9236.5810000000001</v>
      </c>
    </row>
    <row r="36" spans="1:27" ht="25.15" customHeight="1" x14ac:dyDescent="0.2">
      <c r="A36" s="97" t="s">
        <v>29</v>
      </c>
      <c r="B36" s="98">
        <v>809</v>
      </c>
      <c r="C36" s="99">
        <v>809</v>
      </c>
      <c r="D36" s="99">
        <v>823</v>
      </c>
      <c r="E36" s="99">
        <v>823</v>
      </c>
      <c r="F36" s="99">
        <v>819</v>
      </c>
      <c r="G36" s="99">
        <v>800</v>
      </c>
      <c r="H36" s="99">
        <v>228.6</v>
      </c>
      <c r="I36" s="99">
        <v>14.5</v>
      </c>
      <c r="J36" s="99">
        <v>263.10000000000002</v>
      </c>
      <c r="K36" s="99">
        <v>457.4</v>
      </c>
      <c r="L36" s="99">
        <v>899</v>
      </c>
      <c r="M36" s="99">
        <v>897</v>
      </c>
      <c r="N36" s="99">
        <v>892</v>
      </c>
      <c r="O36" s="99">
        <v>880</v>
      </c>
      <c r="P36" s="99">
        <v>878</v>
      </c>
      <c r="Q36" s="99">
        <v>657</v>
      </c>
      <c r="R36" s="99">
        <v>555.70000000000005</v>
      </c>
      <c r="S36" s="99">
        <v>857.5</v>
      </c>
      <c r="T36" s="99">
        <v>10</v>
      </c>
      <c r="U36" s="99">
        <v>10</v>
      </c>
      <c r="V36" s="99">
        <v>10</v>
      </c>
      <c r="W36" s="99">
        <v>10</v>
      </c>
      <c r="X36" s="99">
        <v>62.5</v>
      </c>
      <c r="Y36" s="99">
        <v>105.6</v>
      </c>
      <c r="Z36" s="100"/>
      <c r="AA36" s="79">
        <f t="shared" si="5"/>
        <v>12570.900000000001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47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1169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0.8</v>
      </c>
      <c r="I38" s="99">
        <v>169.8</v>
      </c>
      <c r="J38" s="99"/>
      <c r="K38" s="99"/>
      <c r="L38" s="99"/>
      <c r="M38" s="99"/>
      <c r="N38" s="99"/>
      <c r="O38" s="99"/>
      <c r="P38" s="99"/>
      <c r="Q38" s="99">
        <v>106.8</v>
      </c>
      <c r="R38" s="99">
        <v>38.1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315.50000000000006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1596</v>
      </c>
      <c r="C39" s="88">
        <f t="shared" si="6"/>
        <v>1627</v>
      </c>
      <c r="D39" s="88">
        <f t="shared" si="6"/>
        <v>1648</v>
      </c>
      <c r="E39" s="88">
        <f t="shared" si="6"/>
        <v>1648</v>
      </c>
      <c r="F39" s="88">
        <f t="shared" si="6"/>
        <v>1646</v>
      </c>
      <c r="G39" s="88">
        <f t="shared" si="6"/>
        <v>1625</v>
      </c>
      <c r="H39" s="88">
        <f t="shared" si="6"/>
        <v>987.4</v>
      </c>
      <c r="I39" s="88">
        <f t="shared" si="6"/>
        <v>867.3</v>
      </c>
      <c r="J39" s="88">
        <f t="shared" si="6"/>
        <v>865.1</v>
      </c>
      <c r="K39" s="88">
        <f t="shared" si="6"/>
        <v>1133.4000000000001</v>
      </c>
      <c r="L39" s="88">
        <f t="shared" si="6"/>
        <v>1605</v>
      </c>
      <c r="M39" s="88">
        <f t="shared" si="6"/>
        <v>1609</v>
      </c>
      <c r="N39" s="88">
        <f t="shared" si="6"/>
        <v>1617</v>
      </c>
      <c r="O39" s="88">
        <f t="shared" si="6"/>
        <v>1600</v>
      </c>
      <c r="P39" s="88">
        <f t="shared" si="6"/>
        <v>1601</v>
      </c>
      <c r="Q39" s="88">
        <f t="shared" si="6"/>
        <v>1485.8</v>
      </c>
      <c r="R39" s="88">
        <f t="shared" si="6"/>
        <v>1310.8</v>
      </c>
      <c r="S39" s="88">
        <f t="shared" si="6"/>
        <v>1560.0810000000001</v>
      </c>
      <c r="T39" s="88">
        <f t="shared" si="6"/>
        <v>663</v>
      </c>
      <c r="U39" s="88">
        <f t="shared" si="6"/>
        <v>658</v>
      </c>
      <c r="V39" s="88">
        <f t="shared" si="6"/>
        <v>641</v>
      </c>
      <c r="W39" s="88">
        <f t="shared" si="6"/>
        <v>631</v>
      </c>
      <c r="X39" s="88">
        <f t="shared" si="6"/>
        <v>688.5</v>
      </c>
      <c r="Y39" s="88">
        <f t="shared" si="6"/>
        <v>732.6</v>
      </c>
      <c r="Z39" s="89" t="str">
        <f t="shared" si="6"/>
        <v/>
      </c>
      <c r="AA39" s="90">
        <f t="shared" si="5"/>
        <v>30045.980999999992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799</v>
      </c>
      <c r="C44" s="99">
        <v>799</v>
      </c>
      <c r="D44" s="99">
        <v>813</v>
      </c>
      <c r="E44" s="99">
        <v>813</v>
      </c>
      <c r="F44" s="99">
        <v>809</v>
      </c>
      <c r="G44" s="99">
        <v>790</v>
      </c>
      <c r="H44" s="99">
        <v>218.6</v>
      </c>
      <c r="I44" s="99">
        <v>4.5</v>
      </c>
      <c r="J44" s="99">
        <v>253.1</v>
      </c>
      <c r="K44" s="99">
        <v>447.4</v>
      </c>
      <c r="L44" s="99">
        <v>889</v>
      </c>
      <c r="M44" s="99">
        <v>887</v>
      </c>
      <c r="N44" s="99">
        <v>882</v>
      </c>
      <c r="O44" s="99">
        <v>870</v>
      </c>
      <c r="P44" s="99">
        <v>868</v>
      </c>
      <c r="Q44" s="99">
        <v>647</v>
      </c>
      <c r="R44" s="99">
        <v>545.70000000000005</v>
      </c>
      <c r="S44" s="99">
        <v>847.5</v>
      </c>
      <c r="T44" s="99"/>
      <c r="U44" s="99"/>
      <c r="V44" s="99"/>
      <c r="W44" s="99"/>
      <c r="X44" s="99">
        <v>52.5</v>
      </c>
      <c r="Y44" s="99">
        <v>95.6</v>
      </c>
      <c r="Z44" s="100"/>
      <c r="AA44" s="79">
        <f t="shared" si="7"/>
        <v>12330.900000000001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0.8</v>
      </c>
      <c r="I46" s="99">
        <v>169.8</v>
      </c>
      <c r="J46" s="99"/>
      <c r="K46" s="99"/>
      <c r="L46" s="99"/>
      <c r="M46" s="99"/>
      <c r="N46" s="99"/>
      <c r="O46" s="99"/>
      <c r="P46" s="99"/>
      <c r="Q46" s="99">
        <v>106.8</v>
      </c>
      <c r="R46" s="99">
        <v>38.1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315.50000000000006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799</v>
      </c>
      <c r="C48" s="88">
        <f t="shared" ref="C48:Z48" si="8">IF(LEN(C$2)&gt;0,SUM(C42:C47),"")</f>
        <v>799</v>
      </c>
      <c r="D48" s="88">
        <f t="shared" si="8"/>
        <v>813</v>
      </c>
      <c r="E48" s="88">
        <f t="shared" si="8"/>
        <v>813</v>
      </c>
      <c r="F48" s="88">
        <f t="shared" si="8"/>
        <v>809</v>
      </c>
      <c r="G48" s="88">
        <f t="shared" si="8"/>
        <v>790</v>
      </c>
      <c r="H48" s="88">
        <f t="shared" si="8"/>
        <v>219.4</v>
      </c>
      <c r="I48" s="88">
        <f t="shared" si="8"/>
        <v>174.3</v>
      </c>
      <c r="J48" s="88">
        <f t="shared" si="8"/>
        <v>253.1</v>
      </c>
      <c r="K48" s="88">
        <f t="shared" si="8"/>
        <v>447.4</v>
      </c>
      <c r="L48" s="88">
        <f t="shared" si="8"/>
        <v>889</v>
      </c>
      <c r="M48" s="88">
        <f t="shared" si="8"/>
        <v>887</v>
      </c>
      <c r="N48" s="88">
        <f t="shared" si="8"/>
        <v>882</v>
      </c>
      <c r="O48" s="88">
        <f t="shared" si="8"/>
        <v>870</v>
      </c>
      <c r="P48" s="88">
        <f t="shared" si="8"/>
        <v>868</v>
      </c>
      <c r="Q48" s="88">
        <f t="shared" si="8"/>
        <v>753.8</v>
      </c>
      <c r="R48" s="88">
        <f t="shared" si="8"/>
        <v>583.80000000000007</v>
      </c>
      <c r="S48" s="88">
        <f t="shared" si="8"/>
        <v>847.5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52.5</v>
      </c>
      <c r="Y48" s="88">
        <f t="shared" si="8"/>
        <v>95.6</v>
      </c>
      <c r="Z48" s="89" t="str">
        <f t="shared" si="8"/>
        <v/>
      </c>
      <c r="AA48" s="90">
        <f t="shared" si="7"/>
        <v>12646.4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5795.1630000000005</v>
      </c>
      <c r="C51" s="88">
        <f t="shared" si="10"/>
        <v>5739.2039999999997</v>
      </c>
      <c r="D51" s="88">
        <f t="shared" si="10"/>
        <v>5445.3459999999995</v>
      </c>
      <c r="E51" s="88">
        <f t="shared" si="10"/>
        <v>5278.1</v>
      </c>
      <c r="F51" s="88">
        <f t="shared" si="10"/>
        <v>5195.027</v>
      </c>
      <c r="G51" s="88">
        <f t="shared" si="10"/>
        <v>5720.7080000000005</v>
      </c>
      <c r="H51" s="88">
        <f t="shared" si="10"/>
        <v>5718.2309999999998</v>
      </c>
      <c r="I51" s="88">
        <f t="shared" si="10"/>
        <v>6332.1100000000006</v>
      </c>
      <c r="J51" s="88">
        <f t="shared" si="10"/>
        <v>7054.8200000000006</v>
      </c>
      <c r="K51" s="88">
        <f t="shared" si="10"/>
        <v>7258.8429999999989</v>
      </c>
      <c r="L51" s="88">
        <f t="shared" si="10"/>
        <v>7508.204999999999</v>
      </c>
      <c r="M51" s="88">
        <f t="shared" si="10"/>
        <v>7993.7150000000001</v>
      </c>
      <c r="N51" s="88">
        <f t="shared" si="10"/>
        <v>7988.3429999999998</v>
      </c>
      <c r="O51" s="88">
        <f t="shared" si="10"/>
        <v>7742.2099999999991</v>
      </c>
      <c r="P51" s="88">
        <f t="shared" si="10"/>
        <v>7492.7579999999998</v>
      </c>
      <c r="Q51" s="88">
        <f t="shared" si="10"/>
        <v>7121.63</v>
      </c>
      <c r="R51" s="88">
        <f t="shared" si="10"/>
        <v>6913.1130000000003</v>
      </c>
      <c r="S51" s="88">
        <f t="shared" si="10"/>
        <v>7531.1070000000009</v>
      </c>
      <c r="T51" s="88">
        <f t="shared" si="10"/>
        <v>7690.5810000000001</v>
      </c>
      <c r="U51" s="88">
        <f t="shared" si="10"/>
        <v>8070.78</v>
      </c>
      <c r="V51" s="88">
        <f t="shared" si="10"/>
        <v>8069.0679999999993</v>
      </c>
      <c r="W51" s="88">
        <f t="shared" si="10"/>
        <v>7933.8620000000001</v>
      </c>
      <c r="X51" s="88">
        <f t="shared" si="10"/>
        <v>6932.9229999999998</v>
      </c>
      <c r="Y51" s="88">
        <f t="shared" si="10"/>
        <v>6404.6150000000007</v>
      </c>
      <c r="Z51" s="89" t="str">
        <f t="shared" si="10"/>
        <v/>
      </c>
      <c r="AA51" s="104">
        <f>SUM(B51:Z51)</f>
        <v>164930.462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5795.1820000000016</v>
      </c>
      <c r="C4" s="18">
        <v>5739.2349999999997</v>
      </c>
      <c r="D4" s="18">
        <v>5445.3710000000001</v>
      </c>
      <c r="E4" s="18">
        <v>5278.06</v>
      </c>
      <c r="F4" s="18">
        <v>5195.0690000000004</v>
      </c>
      <c r="G4" s="18">
        <v>5720.7289999999985</v>
      </c>
      <c r="H4" s="18">
        <v>5718.2509999999993</v>
      </c>
      <c r="I4" s="18">
        <v>6332.0740000000014</v>
      </c>
      <c r="J4" s="18">
        <v>7054.7380000000012</v>
      </c>
      <c r="K4" s="18">
        <v>7258.8489999999993</v>
      </c>
      <c r="L4" s="18">
        <v>7508.2050000000008</v>
      </c>
      <c r="M4" s="18">
        <v>7993.715000000002</v>
      </c>
      <c r="N4" s="18">
        <v>7988.3830000000007</v>
      </c>
      <c r="O4" s="18">
        <v>7742.2499999999991</v>
      </c>
      <c r="P4" s="18">
        <v>7492.7980000000016</v>
      </c>
      <c r="Q4" s="18">
        <v>7121.6349999999993</v>
      </c>
      <c r="R4" s="18">
        <v>6913.1200000000008</v>
      </c>
      <c r="S4" s="18">
        <v>7531.0709999999999</v>
      </c>
      <c r="T4" s="18">
        <v>7690.6000000000031</v>
      </c>
      <c r="U4" s="18">
        <v>8070.7180000000026</v>
      </c>
      <c r="V4" s="18">
        <v>8069.0690000000004</v>
      </c>
      <c r="W4" s="18">
        <v>7933.8680000000013</v>
      </c>
      <c r="X4" s="18">
        <v>6932.9690000000001</v>
      </c>
      <c r="Y4" s="18">
        <v>6404.5690000000013</v>
      </c>
      <c r="Z4" s="19"/>
      <c r="AA4" s="20">
        <f>SUM(B4:Z4)</f>
        <v>164930.52799999996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99.13</v>
      </c>
      <c r="C7" s="28">
        <v>96.5</v>
      </c>
      <c r="D7" s="28">
        <v>92.5</v>
      </c>
      <c r="E7" s="28">
        <v>92.5</v>
      </c>
      <c r="F7" s="28">
        <v>88</v>
      </c>
      <c r="G7" s="28">
        <v>95.53</v>
      </c>
      <c r="H7" s="28">
        <v>100.5</v>
      </c>
      <c r="I7" s="28">
        <v>104.54</v>
      </c>
      <c r="J7" s="28">
        <v>104.2</v>
      </c>
      <c r="K7" s="28">
        <v>95.04</v>
      </c>
      <c r="L7" s="28">
        <v>92.92</v>
      </c>
      <c r="M7" s="28">
        <v>88.8</v>
      </c>
      <c r="N7" s="28">
        <v>82.94</v>
      </c>
      <c r="O7" s="28">
        <v>75.260000000000005</v>
      </c>
      <c r="P7" s="28">
        <v>76.64</v>
      </c>
      <c r="Q7" s="28">
        <v>81.22</v>
      </c>
      <c r="R7" s="28">
        <v>93.32</v>
      </c>
      <c r="S7" s="28">
        <v>95.65</v>
      </c>
      <c r="T7" s="28">
        <v>100.42</v>
      </c>
      <c r="U7" s="28">
        <v>124.73</v>
      </c>
      <c r="V7" s="28">
        <v>135.53</v>
      </c>
      <c r="W7" s="28">
        <v>123.89</v>
      </c>
      <c r="X7" s="28">
        <v>102</v>
      </c>
      <c r="Y7" s="28">
        <v>92.7</v>
      </c>
      <c r="Z7" s="29"/>
      <c r="AA7" s="30">
        <f>IF(SUM(B7:Z7)&lt;&gt;0,AVERAGEIF(B7:Z7,"&lt;&gt;"""),"")</f>
        <v>97.269166666666663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707.548</v>
      </c>
      <c r="C19" s="72">
        <v>727.625</v>
      </c>
      <c r="D19" s="72">
        <v>740.12599999999998</v>
      </c>
      <c r="E19" s="72">
        <v>743.63900000000001</v>
      </c>
      <c r="F19" s="72">
        <v>738.51599999999996</v>
      </c>
      <c r="G19" s="72">
        <v>726.21499999999992</v>
      </c>
      <c r="H19" s="72">
        <v>706.34300000000007</v>
      </c>
      <c r="I19" s="72">
        <v>701.2</v>
      </c>
      <c r="J19" s="72">
        <v>696.37800000000004</v>
      </c>
      <c r="K19" s="72">
        <v>699.79000000000008</v>
      </c>
      <c r="L19" s="72">
        <v>699.20399999999995</v>
      </c>
      <c r="M19" s="72">
        <v>706.53600000000006</v>
      </c>
      <c r="N19" s="72">
        <v>723.19600000000003</v>
      </c>
      <c r="O19" s="72">
        <v>734.45500000000004</v>
      </c>
      <c r="P19" s="72">
        <v>729.33699999999999</v>
      </c>
      <c r="Q19" s="72">
        <v>730.85799999999995</v>
      </c>
      <c r="R19" s="72">
        <v>737.26900000000012</v>
      </c>
      <c r="S19" s="72">
        <v>736.51400000000001</v>
      </c>
      <c r="T19" s="72">
        <v>714.81099999999992</v>
      </c>
      <c r="U19" s="72">
        <v>715.43500000000006</v>
      </c>
      <c r="V19" s="72">
        <v>712.35699999999997</v>
      </c>
      <c r="W19" s="72">
        <v>715.46399999999994</v>
      </c>
      <c r="X19" s="72">
        <v>710.50700000000006</v>
      </c>
      <c r="Y19" s="72">
        <v>708.28099999999995</v>
      </c>
      <c r="Z19" s="73"/>
      <c r="AA19" s="74">
        <f t="shared" ref="AA19:AA24" si="2">SUM(B19:Z19)</f>
        <v>17261.603999999996</v>
      </c>
    </row>
    <row r="20" spans="1:27" ht="25.15" customHeight="1" x14ac:dyDescent="0.2">
      <c r="A20" s="75" t="s">
        <v>15</v>
      </c>
      <c r="B20" s="76">
        <v>1159.1230000000003</v>
      </c>
      <c r="C20" s="77">
        <v>1129.2139999999997</v>
      </c>
      <c r="D20" s="77">
        <v>1123.1200000000001</v>
      </c>
      <c r="E20" s="77">
        <v>1125.1069999999997</v>
      </c>
      <c r="F20" s="77">
        <v>1175.6169999999997</v>
      </c>
      <c r="G20" s="77">
        <v>1256.0260000000003</v>
      </c>
      <c r="H20" s="77">
        <v>1405.8950000000002</v>
      </c>
      <c r="I20" s="77">
        <v>1494.0889999999999</v>
      </c>
      <c r="J20" s="77">
        <v>1536.3590000000002</v>
      </c>
      <c r="K20" s="77">
        <v>1486.2190000000003</v>
      </c>
      <c r="L20" s="77">
        <v>1525.9760000000001</v>
      </c>
      <c r="M20" s="77">
        <v>1704.395</v>
      </c>
      <c r="N20" s="77">
        <v>1704.442</v>
      </c>
      <c r="O20" s="77">
        <v>1713.3620000000001</v>
      </c>
      <c r="P20" s="77">
        <v>1670.0359999999998</v>
      </c>
      <c r="Q20" s="77">
        <v>1611.9290000000001</v>
      </c>
      <c r="R20" s="77">
        <v>1473.0900000000001</v>
      </c>
      <c r="S20" s="77">
        <v>1461.3390000000002</v>
      </c>
      <c r="T20" s="77">
        <v>1478.4470000000001</v>
      </c>
      <c r="U20" s="77">
        <v>1439.0060000000001</v>
      </c>
      <c r="V20" s="77">
        <v>1365.4840000000002</v>
      </c>
      <c r="W20" s="77">
        <v>1232.0160000000001</v>
      </c>
      <c r="X20" s="77">
        <v>1170.0009999999997</v>
      </c>
      <c r="Y20" s="77">
        <v>1137.8059999999998</v>
      </c>
      <c r="Z20" s="78"/>
      <c r="AA20" s="79">
        <f t="shared" si="2"/>
        <v>33578.098000000005</v>
      </c>
    </row>
    <row r="21" spans="1:27" ht="25.15" customHeight="1" x14ac:dyDescent="0.2">
      <c r="A21" s="75" t="s">
        <v>16</v>
      </c>
      <c r="B21" s="80">
        <v>3204.5109999999995</v>
      </c>
      <c r="C21" s="81">
        <v>2990.7959999999998</v>
      </c>
      <c r="D21" s="81">
        <v>2842.1250000000005</v>
      </c>
      <c r="E21" s="81">
        <v>2771.8140000000003</v>
      </c>
      <c r="F21" s="81">
        <v>2769.2359999999999</v>
      </c>
      <c r="G21" s="81">
        <v>2783.2879999999996</v>
      </c>
      <c r="H21" s="81">
        <v>2972.0129999999999</v>
      </c>
      <c r="I21" s="81">
        <v>3296.2849999999999</v>
      </c>
      <c r="J21" s="81">
        <v>3584.8010000000004</v>
      </c>
      <c r="K21" s="81">
        <v>3759.3399999999997</v>
      </c>
      <c r="L21" s="81">
        <v>3931.0250000000001</v>
      </c>
      <c r="M21" s="81">
        <v>4236.2840000000006</v>
      </c>
      <c r="N21" s="81">
        <v>4329.9449999999997</v>
      </c>
      <c r="O21" s="81">
        <v>4306.2330000000002</v>
      </c>
      <c r="P21" s="81">
        <v>4153.5249999999996</v>
      </c>
      <c r="Q21" s="81">
        <v>4013.3479999999995</v>
      </c>
      <c r="R21" s="81">
        <v>3898.2610000000004</v>
      </c>
      <c r="S21" s="81">
        <v>3974.7179999999994</v>
      </c>
      <c r="T21" s="81">
        <v>4091.0420000000004</v>
      </c>
      <c r="U21" s="81">
        <v>4181.777</v>
      </c>
      <c r="V21" s="81">
        <v>4305.6400000000003</v>
      </c>
      <c r="W21" s="81">
        <v>4044.8880000000004</v>
      </c>
      <c r="X21" s="81">
        <v>3760.9609999999998</v>
      </c>
      <c r="Y21" s="81">
        <v>3375.982</v>
      </c>
      <c r="Z21" s="78"/>
      <c r="AA21" s="79">
        <f t="shared" si="2"/>
        <v>87577.838000000003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104</v>
      </c>
      <c r="C23" s="77">
        <v>92.5</v>
      </c>
      <c r="D23" s="77">
        <v>89</v>
      </c>
      <c r="E23" s="77">
        <v>88.5</v>
      </c>
      <c r="F23" s="77">
        <v>87.5</v>
      </c>
      <c r="G23" s="77">
        <v>96.5</v>
      </c>
      <c r="H23" s="77">
        <v>127</v>
      </c>
      <c r="I23" s="77">
        <v>158.5</v>
      </c>
      <c r="J23" s="77">
        <v>162.5</v>
      </c>
      <c r="K23" s="77">
        <v>143.5</v>
      </c>
      <c r="L23" s="77">
        <v>144</v>
      </c>
      <c r="M23" s="77">
        <v>133.5</v>
      </c>
      <c r="N23" s="77">
        <v>112</v>
      </c>
      <c r="O23" s="77">
        <v>108</v>
      </c>
      <c r="P23" s="77">
        <v>107.5</v>
      </c>
      <c r="Q23" s="77">
        <v>104.5</v>
      </c>
      <c r="R23" s="77">
        <v>138.5</v>
      </c>
      <c r="S23" s="77">
        <v>161.5</v>
      </c>
      <c r="T23" s="77">
        <v>182.5</v>
      </c>
      <c r="U23" s="77">
        <v>187</v>
      </c>
      <c r="V23" s="77">
        <v>166.5</v>
      </c>
      <c r="W23" s="77">
        <v>165.5</v>
      </c>
      <c r="X23" s="77">
        <v>157.5</v>
      </c>
      <c r="Y23" s="77">
        <v>107.5</v>
      </c>
      <c r="Z23" s="77"/>
      <c r="AA23" s="79">
        <f t="shared" si="2"/>
        <v>3125.5</v>
      </c>
    </row>
    <row r="24" spans="1:27" ht="25.15" customHeight="1" x14ac:dyDescent="0.2">
      <c r="A24" s="85" t="s">
        <v>19</v>
      </c>
      <c r="B24" s="77">
        <v>431.00000000000006</v>
      </c>
      <c r="C24" s="77">
        <v>405.99999999999994</v>
      </c>
      <c r="D24" s="77">
        <v>392</v>
      </c>
      <c r="E24" s="77">
        <v>385</v>
      </c>
      <c r="F24" s="77">
        <v>386.99999999999994</v>
      </c>
      <c r="G24" s="77">
        <v>398.00000000000006</v>
      </c>
      <c r="H24" s="77">
        <v>445</v>
      </c>
      <c r="I24" s="77">
        <v>516</v>
      </c>
      <c r="J24" s="77">
        <v>573</v>
      </c>
      <c r="K24" s="77">
        <v>602</v>
      </c>
      <c r="L24" s="77">
        <v>616</v>
      </c>
      <c r="M24" s="77">
        <v>630.00000000000011</v>
      </c>
      <c r="N24" s="77">
        <v>646</v>
      </c>
      <c r="O24" s="77">
        <v>643</v>
      </c>
      <c r="P24" s="77">
        <v>630.00000000000011</v>
      </c>
      <c r="Q24" s="77">
        <v>618</v>
      </c>
      <c r="R24" s="77">
        <v>620</v>
      </c>
      <c r="S24" s="77">
        <v>628.00000000000011</v>
      </c>
      <c r="T24" s="77">
        <v>623.00000000000011</v>
      </c>
      <c r="U24" s="77">
        <v>616</v>
      </c>
      <c r="V24" s="77">
        <v>607.99999999999989</v>
      </c>
      <c r="W24" s="77">
        <v>566</v>
      </c>
      <c r="X24" s="77">
        <v>524</v>
      </c>
      <c r="Y24" s="77">
        <v>464.99999999999994</v>
      </c>
      <c r="Z24" s="77"/>
      <c r="AA24" s="79">
        <f t="shared" si="2"/>
        <v>12968</v>
      </c>
    </row>
    <row r="25" spans="1:27" ht="30" customHeight="1" thickBot="1" x14ac:dyDescent="0.25">
      <c r="A25" s="86" t="s">
        <v>20</v>
      </c>
      <c r="B25" s="87">
        <f t="shared" ref="B25:AA25" si="3">SUM(B19:B24)</f>
        <v>5606.1819999999998</v>
      </c>
      <c r="C25" s="88">
        <f t="shared" si="3"/>
        <v>5346.1349999999993</v>
      </c>
      <c r="D25" s="88">
        <f t="shared" si="3"/>
        <v>5186.371000000001</v>
      </c>
      <c r="E25" s="88">
        <f t="shared" si="3"/>
        <v>5114.0599999999995</v>
      </c>
      <c r="F25" s="88">
        <f t="shared" si="3"/>
        <v>5157.8689999999997</v>
      </c>
      <c r="G25" s="88">
        <f t="shared" si="3"/>
        <v>5260.0289999999995</v>
      </c>
      <c r="H25" s="88">
        <f t="shared" si="3"/>
        <v>5656.2510000000002</v>
      </c>
      <c r="I25" s="88">
        <f t="shared" si="3"/>
        <v>6166.0739999999996</v>
      </c>
      <c r="J25" s="88">
        <f t="shared" si="3"/>
        <v>6553.0380000000005</v>
      </c>
      <c r="K25" s="88">
        <f t="shared" si="3"/>
        <v>6690.8490000000002</v>
      </c>
      <c r="L25" s="88">
        <f t="shared" si="3"/>
        <v>6916.2049999999999</v>
      </c>
      <c r="M25" s="88">
        <f t="shared" si="3"/>
        <v>7410.7150000000001</v>
      </c>
      <c r="N25" s="88">
        <f t="shared" si="3"/>
        <v>7515.5829999999996</v>
      </c>
      <c r="O25" s="88">
        <f t="shared" si="3"/>
        <v>7505.05</v>
      </c>
      <c r="P25" s="88">
        <f t="shared" si="3"/>
        <v>7290.3979999999992</v>
      </c>
      <c r="Q25" s="88">
        <f t="shared" si="3"/>
        <v>7078.6350000000002</v>
      </c>
      <c r="R25" s="88">
        <f t="shared" si="3"/>
        <v>6867.1200000000008</v>
      </c>
      <c r="S25" s="88">
        <f t="shared" si="3"/>
        <v>6962.0709999999999</v>
      </c>
      <c r="T25" s="88">
        <f t="shared" si="3"/>
        <v>7089.8</v>
      </c>
      <c r="U25" s="88">
        <f t="shared" si="3"/>
        <v>7139.2180000000008</v>
      </c>
      <c r="V25" s="88">
        <f t="shared" si="3"/>
        <v>7157.9810000000007</v>
      </c>
      <c r="W25" s="88">
        <f t="shared" si="3"/>
        <v>6723.8680000000004</v>
      </c>
      <c r="X25" s="88">
        <f t="shared" si="3"/>
        <v>6322.9689999999991</v>
      </c>
      <c r="Y25" s="88">
        <f t="shared" si="3"/>
        <v>5794.5689999999995</v>
      </c>
      <c r="Z25" s="89">
        <f t="shared" si="3"/>
        <v>0</v>
      </c>
      <c r="AA25" s="90">
        <f t="shared" si="3"/>
        <v>154511.04000000001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629</v>
      </c>
      <c r="C28" s="72">
        <v>592.5</v>
      </c>
      <c r="D28" s="72">
        <v>575</v>
      </c>
      <c r="E28" s="72">
        <v>567.5</v>
      </c>
      <c r="F28" s="72">
        <v>568.5</v>
      </c>
      <c r="G28" s="72">
        <v>588.52</v>
      </c>
      <c r="H28" s="72">
        <v>675.02</v>
      </c>
      <c r="I28" s="72">
        <v>781.39</v>
      </c>
      <c r="J28" s="72">
        <v>848.24</v>
      </c>
      <c r="K28" s="72">
        <v>863.75</v>
      </c>
      <c r="L28" s="72">
        <v>882.04</v>
      </c>
      <c r="M28" s="72">
        <v>888.38</v>
      </c>
      <c r="N28" s="72">
        <v>883.64</v>
      </c>
      <c r="O28" s="72">
        <v>875.75</v>
      </c>
      <c r="P28" s="72">
        <v>858.17</v>
      </c>
      <c r="Q28" s="72">
        <v>839.88</v>
      </c>
      <c r="R28" s="72">
        <v>872.37</v>
      </c>
      <c r="S28" s="72">
        <v>896.47</v>
      </c>
      <c r="T28" s="72">
        <v>908.68</v>
      </c>
      <c r="U28" s="72">
        <v>905.1</v>
      </c>
      <c r="V28" s="72">
        <v>868.5</v>
      </c>
      <c r="W28" s="72">
        <v>825.5</v>
      </c>
      <c r="X28" s="72">
        <v>775.5</v>
      </c>
      <c r="Y28" s="72">
        <v>666.5</v>
      </c>
      <c r="Z28" s="73"/>
      <c r="AA28" s="74">
        <f>SUM(B28:Z28)</f>
        <v>18635.900000000001</v>
      </c>
    </row>
    <row r="29" spans="1:27" ht="25.15" customHeight="1" x14ac:dyDescent="0.2">
      <c r="A29" s="75" t="s">
        <v>23</v>
      </c>
      <c r="B29" s="76">
        <v>4977.1819999999998</v>
      </c>
      <c r="C29" s="77">
        <v>4753.6350000000002</v>
      </c>
      <c r="D29" s="77">
        <v>4611.3710000000001</v>
      </c>
      <c r="E29" s="77">
        <v>4546.5600000000004</v>
      </c>
      <c r="F29" s="77">
        <v>4589.3689999999997</v>
      </c>
      <c r="G29" s="77">
        <v>4671.509</v>
      </c>
      <c r="H29" s="77">
        <v>5043.2309999999998</v>
      </c>
      <c r="I29" s="77">
        <v>5550.6840000000002</v>
      </c>
      <c r="J29" s="77">
        <v>5822.7979999999998</v>
      </c>
      <c r="K29" s="77">
        <v>5895.0990000000002</v>
      </c>
      <c r="L29" s="77">
        <v>6126.165</v>
      </c>
      <c r="M29" s="77">
        <v>6605.335</v>
      </c>
      <c r="N29" s="77">
        <v>6690.9430000000002</v>
      </c>
      <c r="O29" s="77">
        <v>6726.3</v>
      </c>
      <c r="P29" s="77">
        <v>6483.2280000000001</v>
      </c>
      <c r="Q29" s="77">
        <v>6281.7550000000001</v>
      </c>
      <c r="R29" s="77">
        <v>6040.75</v>
      </c>
      <c r="S29" s="77">
        <v>6134.6009999999997</v>
      </c>
      <c r="T29" s="77">
        <v>6203.12</v>
      </c>
      <c r="U29" s="77">
        <v>6234.1180000000004</v>
      </c>
      <c r="V29" s="77">
        <v>6355.8689999999997</v>
      </c>
      <c r="W29" s="77">
        <v>6008.3680000000004</v>
      </c>
      <c r="X29" s="77">
        <v>5657.4690000000001</v>
      </c>
      <c r="Y29" s="77">
        <v>5238.0690000000004</v>
      </c>
      <c r="Z29" s="78"/>
      <c r="AA29" s="79">
        <f>SUM(B29:Z29)</f>
        <v>137247.52800000002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5606.1819999999998</v>
      </c>
      <c r="C31" s="62">
        <f t="shared" si="4"/>
        <v>5346.1350000000002</v>
      </c>
      <c r="D31" s="62">
        <f t="shared" si="4"/>
        <v>5186.3710000000001</v>
      </c>
      <c r="E31" s="62">
        <f t="shared" si="4"/>
        <v>5114.0600000000004</v>
      </c>
      <c r="F31" s="62">
        <f t="shared" si="4"/>
        <v>5157.8689999999997</v>
      </c>
      <c r="G31" s="62">
        <f t="shared" si="4"/>
        <v>5260.0290000000005</v>
      </c>
      <c r="H31" s="62">
        <f t="shared" si="4"/>
        <v>5718.2510000000002</v>
      </c>
      <c r="I31" s="62">
        <f t="shared" si="4"/>
        <v>6332.0740000000005</v>
      </c>
      <c r="J31" s="62">
        <f t="shared" si="4"/>
        <v>6671.0379999999996</v>
      </c>
      <c r="K31" s="62">
        <f t="shared" si="4"/>
        <v>6758.8490000000002</v>
      </c>
      <c r="L31" s="62">
        <f t="shared" si="4"/>
        <v>7008.2049999999999</v>
      </c>
      <c r="M31" s="62">
        <f t="shared" si="4"/>
        <v>7493.7150000000001</v>
      </c>
      <c r="N31" s="62">
        <f t="shared" si="4"/>
        <v>7574.5830000000005</v>
      </c>
      <c r="O31" s="62">
        <f t="shared" si="4"/>
        <v>7602.05</v>
      </c>
      <c r="P31" s="62">
        <f t="shared" si="4"/>
        <v>7341.3980000000001</v>
      </c>
      <c r="Q31" s="62">
        <f t="shared" si="4"/>
        <v>7121.6350000000002</v>
      </c>
      <c r="R31" s="62">
        <f t="shared" si="4"/>
        <v>6913.12</v>
      </c>
      <c r="S31" s="62">
        <f t="shared" si="4"/>
        <v>7031.0709999999999</v>
      </c>
      <c r="T31" s="62">
        <f t="shared" si="4"/>
        <v>7111.8</v>
      </c>
      <c r="U31" s="62">
        <f t="shared" si="4"/>
        <v>7139.2180000000008</v>
      </c>
      <c r="V31" s="62">
        <f t="shared" si="4"/>
        <v>7224.3689999999997</v>
      </c>
      <c r="W31" s="62">
        <f t="shared" si="4"/>
        <v>6833.8680000000004</v>
      </c>
      <c r="X31" s="62">
        <f t="shared" si="4"/>
        <v>6432.9690000000001</v>
      </c>
      <c r="Y31" s="62">
        <f t="shared" si="4"/>
        <v>5904.5690000000004</v>
      </c>
      <c r="Z31" s="63">
        <f t="shared" si="4"/>
        <v>0</v>
      </c>
      <c r="AA31" s="64">
        <f t="shared" si="4"/>
        <v>155883.42800000001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>
        <v>85</v>
      </c>
      <c r="J34" s="95">
        <v>60</v>
      </c>
      <c r="K34" s="95">
        <v>68</v>
      </c>
      <c r="L34" s="95">
        <v>92</v>
      </c>
      <c r="M34" s="95">
        <v>83</v>
      </c>
      <c r="N34" s="95">
        <v>59</v>
      </c>
      <c r="O34" s="95">
        <v>57</v>
      </c>
      <c r="P34" s="95">
        <v>51</v>
      </c>
      <c r="Q34" s="95">
        <v>43</v>
      </c>
      <c r="R34" s="95">
        <v>46</v>
      </c>
      <c r="S34" s="95">
        <v>69</v>
      </c>
      <c r="T34" s="95">
        <v>22</v>
      </c>
      <c r="U34" s="95"/>
      <c r="V34" s="95">
        <v>66.388000000000005</v>
      </c>
      <c r="W34" s="95">
        <v>85</v>
      </c>
      <c r="X34" s="95">
        <v>85</v>
      </c>
      <c r="Y34" s="95">
        <v>85</v>
      </c>
      <c r="Z34" s="96"/>
      <c r="AA34" s="74">
        <f t="shared" ref="AA34:AA39" si="5">SUM(B34:Z34)</f>
        <v>1056.3879999999999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62</v>
      </c>
      <c r="I35" s="99">
        <v>81</v>
      </c>
      <c r="J35" s="99">
        <v>58</v>
      </c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>
        <v>25</v>
      </c>
      <c r="X35" s="99">
        <v>25</v>
      </c>
      <c r="Y35" s="99">
        <v>25</v>
      </c>
      <c r="Z35" s="100"/>
      <c r="AA35" s="79">
        <f t="shared" si="5"/>
        <v>276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190.3</v>
      </c>
      <c r="U36" s="99">
        <v>568.6</v>
      </c>
      <c r="V36" s="99">
        <v>344.7</v>
      </c>
      <c r="W36" s="99">
        <v>600</v>
      </c>
      <c r="X36" s="99"/>
      <c r="Y36" s="99"/>
      <c r="Z36" s="100"/>
      <c r="AA36" s="79">
        <f t="shared" si="5"/>
        <v>1703.6000000000001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40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</v>
      </c>
    </row>
    <row r="38" spans="1:27" ht="25.15" customHeight="1" x14ac:dyDescent="0.2">
      <c r="A38" s="97" t="s">
        <v>44</v>
      </c>
      <c r="B38" s="98">
        <v>189</v>
      </c>
      <c r="C38" s="99">
        <v>393.1</v>
      </c>
      <c r="D38" s="99">
        <v>259</v>
      </c>
      <c r="E38" s="99">
        <v>164</v>
      </c>
      <c r="F38" s="99">
        <v>37.200000000000003</v>
      </c>
      <c r="G38" s="99">
        <v>460.7</v>
      </c>
      <c r="H38" s="99"/>
      <c r="I38" s="99"/>
      <c r="J38" s="99">
        <v>383.7</v>
      </c>
      <c r="K38" s="99">
        <v>500</v>
      </c>
      <c r="L38" s="99">
        <v>500</v>
      </c>
      <c r="M38" s="99">
        <v>500</v>
      </c>
      <c r="N38" s="99">
        <v>413.8</v>
      </c>
      <c r="O38" s="99">
        <v>140.19999999999999</v>
      </c>
      <c r="P38" s="99">
        <v>151.4</v>
      </c>
      <c r="Q38" s="99"/>
      <c r="R38" s="99"/>
      <c r="S38" s="99">
        <v>500</v>
      </c>
      <c r="T38" s="99">
        <v>388.5</v>
      </c>
      <c r="U38" s="99">
        <v>362.9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7343.5</v>
      </c>
    </row>
    <row r="39" spans="1:27" ht="30" customHeight="1" thickBot="1" x14ac:dyDescent="0.25">
      <c r="A39" s="86" t="s">
        <v>45</v>
      </c>
      <c r="B39" s="87">
        <f t="shared" ref="B39:Z39" si="6">SUM(B34:B38)</f>
        <v>189</v>
      </c>
      <c r="C39" s="88">
        <f t="shared" si="6"/>
        <v>393.1</v>
      </c>
      <c r="D39" s="88">
        <f t="shared" si="6"/>
        <v>259</v>
      </c>
      <c r="E39" s="88">
        <f t="shared" si="6"/>
        <v>164</v>
      </c>
      <c r="F39" s="88">
        <f t="shared" si="6"/>
        <v>37.200000000000003</v>
      </c>
      <c r="G39" s="88">
        <f t="shared" si="6"/>
        <v>460.7</v>
      </c>
      <c r="H39" s="88">
        <f t="shared" si="6"/>
        <v>62</v>
      </c>
      <c r="I39" s="88">
        <f t="shared" si="6"/>
        <v>166</v>
      </c>
      <c r="J39" s="88">
        <f t="shared" si="6"/>
        <v>501.7</v>
      </c>
      <c r="K39" s="88">
        <f t="shared" si="6"/>
        <v>568</v>
      </c>
      <c r="L39" s="88">
        <f t="shared" si="6"/>
        <v>592</v>
      </c>
      <c r="M39" s="88">
        <f t="shared" si="6"/>
        <v>583</v>
      </c>
      <c r="N39" s="88">
        <f t="shared" si="6"/>
        <v>472.8</v>
      </c>
      <c r="O39" s="88">
        <f t="shared" si="6"/>
        <v>237.2</v>
      </c>
      <c r="P39" s="88">
        <f t="shared" si="6"/>
        <v>202.4</v>
      </c>
      <c r="Q39" s="88">
        <f t="shared" si="6"/>
        <v>43</v>
      </c>
      <c r="R39" s="88">
        <f t="shared" si="6"/>
        <v>46</v>
      </c>
      <c r="S39" s="88">
        <f t="shared" si="6"/>
        <v>569</v>
      </c>
      <c r="T39" s="88">
        <f t="shared" si="6"/>
        <v>600.79999999999995</v>
      </c>
      <c r="U39" s="88">
        <f t="shared" si="6"/>
        <v>931.5</v>
      </c>
      <c r="V39" s="88">
        <f t="shared" si="6"/>
        <v>911.08799999999997</v>
      </c>
      <c r="W39" s="88">
        <f t="shared" si="6"/>
        <v>1210</v>
      </c>
      <c r="X39" s="88">
        <f t="shared" si="6"/>
        <v>610</v>
      </c>
      <c r="Y39" s="88">
        <f t="shared" si="6"/>
        <v>610</v>
      </c>
      <c r="Z39" s="89">
        <f t="shared" si="6"/>
        <v>0</v>
      </c>
      <c r="AA39" s="90">
        <f t="shared" si="5"/>
        <v>10419.487999999999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190.3</v>
      </c>
      <c r="U44" s="99">
        <v>568.6</v>
      </c>
      <c r="V44" s="99">
        <v>344.7</v>
      </c>
      <c r="W44" s="99">
        <v>600</v>
      </c>
      <c r="X44" s="99"/>
      <c r="Y44" s="99"/>
      <c r="Z44" s="100"/>
      <c r="AA44" s="79">
        <f t="shared" si="7"/>
        <v>1703.6000000000001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189</v>
      </c>
      <c r="C46" s="99">
        <v>393.1</v>
      </c>
      <c r="D46" s="99">
        <v>259</v>
      </c>
      <c r="E46" s="99">
        <v>164</v>
      </c>
      <c r="F46" s="99">
        <v>37.200000000000003</v>
      </c>
      <c r="G46" s="99">
        <v>460.7</v>
      </c>
      <c r="H46" s="99"/>
      <c r="I46" s="99"/>
      <c r="J46" s="99">
        <v>383.7</v>
      </c>
      <c r="K46" s="99">
        <v>500</v>
      </c>
      <c r="L46" s="99">
        <v>500</v>
      </c>
      <c r="M46" s="99">
        <v>500</v>
      </c>
      <c r="N46" s="99">
        <v>413.8</v>
      </c>
      <c r="O46" s="99">
        <v>140.19999999999999</v>
      </c>
      <c r="P46" s="99">
        <v>151.4</v>
      </c>
      <c r="Q46" s="99"/>
      <c r="R46" s="99"/>
      <c r="S46" s="99">
        <v>500</v>
      </c>
      <c r="T46" s="99">
        <v>388.5</v>
      </c>
      <c r="U46" s="99">
        <v>362.9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7343.5</v>
      </c>
    </row>
    <row r="47" spans="1:27" ht="25.15" customHeight="1" x14ac:dyDescent="0.2">
      <c r="A47" s="85" t="s">
        <v>47</v>
      </c>
      <c r="B47" s="98">
        <v>111</v>
      </c>
      <c r="C47" s="99">
        <v>92</v>
      </c>
      <c r="D47" s="99">
        <v>82</v>
      </c>
      <c r="E47" s="99">
        <v>75</v>
      </c>
      <c r="F47" s="99">
        <v>73</v>
      </c>
      <c r="G47" s="99">
        <v>83</v>
      </c>
      <c r="H47" s="99">
        <v>120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3186</v>
      </c>
    </row>
    <row r="48" spans="1:27" ht="30" customHeight="1" thickBot="1" x14ac:dyDescent="0.25">
      <c r="A48" s="86" t="s">
        <v>48</v>
      </c>
      <c r="B48" s="87">
        <f>SUM(B42:B47)</f>
        <v>300</v>
      </c>
      <c r="C48" s="88">
        <f t="shared" ref="C48:Z48" si="8">SUM(C42:C47)</f>
        <v>485.1</v>
      </c>
      <c r="D48" s="88">
        <f t="shared" si="8"/>
        <v>341</v>
      </c>
      <c r="E48" s="88">
        <f t="shared" si="8"/>
        <v>239</v>
      </c>
      <c r="F48" s="88">
        <f t="shared" si="8"/>
        <v>110.2</v>
      </c>
      <c r="G48" s="88">
        <f t="shared" si="8"/>
        <v>543.70000000000005</v>
      </c>
      <c r="H48" s="88">
        <f t="shared" si="8"/>
        <v>120</v>
      </c>
      <c r="I48" s="88">
        <f t="shared" si="8"/>
        <v>150</v>
      </c>
      <c r="J48" s="88">
        <f t="shared" si="8"/>
        <v>533.70000000000005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563.79999999999995</v>
      </c>
      <c r="O48" s="88">
        <f t="shared" si="8"/>
        <v>290.2</v>
      </c>
      <c r="P48" s="88">
        <f t="shared" si="8"/>
        <v>301.39999999999998</v>
      </c>
      <c r="Q48" s="88">
        <f t="shared" si="8"/>
        <v>150</v>
      </c>
      <c r="R48" s="88">
        <f t="shared" si="8"/>
        <v>150</v>
      </c>
      <c r="S48" s="88">
        <f t="shared" si="8"/>
        <v>650</v>
      </c>
      <c r="T48" s="88">
        <f t="shared" si="8"/>
        <v>728.8</v>
      </c>
      <c r="U48" s="88">
        <f t="shared" si="8"/>
        <v>1081.5</v>
      </c>
      <c r="V48" s="88">
        <f t="shared" si="8"/>
        <v>994.7</v>
      </c>
      <c r="W48" s="88">
        <f t="shared" si="8"/>
        <v>1250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12233.1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5795.1819999999998</v>
      </c>
      <c r="C51" s="88">
        <f t="shared" si="10"/>
        <v>5739.2349999999997</v>
      </c>
      <c r="D51" s="88">
        <f t="shared" si="10"/>
        <v>5445.371000000001</v>
      </c>
      <c r="E51" s="88">
        <f t="shared" si="10"/>
        <v>5278.0599999999995</v>
      </c>
      <c r="F51" s="88">
        <f t="shared" si="10"/>
        <v>5195.0689999999995</v>
      </c>
      <c r="G51" s="88">
        <f t="shared" si="10"/>
        <v>5720.7289999999994</v>
      </c>
      <c r="H51" s="88">
        <f t="shared" si="10"/>
        <v>5718.2510000000002</v>
      </c>
      <c r="I51" s="88">
        <f t="shared" si="10"/>
        <v>6332.0739999999996</v>
      </c>
      <c r="J51" s="88">
        <f t="shared" si="10"/>
        <v>7054.7380000000003</v>
      </c>
      <c r="K51" s="88">
        <f t="shared" si="10"/>
        <v>7258.8490000000002</v>
      </c>
      <c r="L51" s="88">
        <f t="shared" si="10"/>
        <v>7508.2049999999999</v>
      </c>
      <c r="M51" s="88">
        <f t="shared" si="10"/>
        <v>7993.7150000000001</v>
      </c>
      <c r="N51" s="88">
        <f t="shared" si="10"/>
        <v>7988.3829999999998</v>
      </c>
      <c r="O51" s="88">
        <f t="shared" si="10"/>
        <v>7742.25</v>
      </c>
      <c r="P51" s="88">
        <f t="shared" si="10"/>
        <v>7492.7979999999989</v>
      </c>
      <c r="Q51" s="88">
        <f t="shared" si="10"/>
        <v>7121.6350000000002</v>
      </c>
      <c r="R51" s="88">
        <f t="shared" si="10"/>
        <v>6913.1200000000008</v>
      </c>
      <c r="S51" s="88">
        <f t="shared" si="10"/>
        <v>7531.0709999999999</v>
      </c>
      <c r="T51" s="88">
        <f t="shared" si="10"/>
        <v>7690.6</v>
      </c>
      <c r="U51" s="88">
        <f t="shared" si="10"/>
        <v>8070.7180000000008</v>
      </c>
      <c r="V51" s="88">
        <f t="shared" si="10"/>
        <v>8069.0690000000004</v>
      </c>
      <c r="W51" s="88">
        <f t="shared" si="10"/>
        <v>7933.8680000000004</v>
      </c>
      <c r="X51" s="88">
        <f t="shared" si="10"/>
        <v>6932.9689999999991</v>
      </c>
      <c r="Y51" s="88">
        <f t="shared" si="10"/>
        <v>6404.5689999999995</v>
      </c>
      <c r="Z51" s="89">
        <f t="shared" si="10"/>
        <v>0</v>
      </c>
      <c r="AA51" s="104">
        <f>SUM(B51:Z51)</f>
        <v>164930.52799999996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-610</v>
      </c>
      <c r="C4" s="18">
        <v>-405.9</v>
      </c>
      <c r="D4" s="18">
        <v>-554</v>
      </c>
      <c r="E4" s="18">
        <v>-649</v>
      </c>
      <c r="F4" s="18">
        <v>-771.8</v>
      </c>
      <c r="G4" s="18">
        <v>-329.3</v>
      </c>
      <c r="H4" s="18">
        <v>-219.4</v>
      </c>
      <c r="I4" s="18">
        <v>-174.3</v>
      </c>
      <c r="J4" s="18">
        <v>130.6</v>
      </c>
      <c r="K4" s="18">
        <v>52.600000000000023</v>
      </c>
      <c r="L4" s="18">
        <v>-389</v>
      </c>
      <c r="M4" s="18">
        <v>-387</v>
      </c>
      <c r="N4" s="18">
        <v>-468.2</v>
      </c>
      <c r="O4" s="18">
        <v>-729.8</v>
      </c>
      <c r="P4" s="18">
        <v>-716.6</v>
      </c>
      <c r="Q4" s="18">
        <v>-753.8</v>
      </c>
      <c r="R4" s="18">
        <v>-583.80000000000007</v>
      </c>
      <c r="S4" s="18">
        <v>-347.5</v>
      </c>
      <c r="T4" s="18">
        <v>578.79999999999995</v>
      </c>
      <c r="U4" s="18">
        <v>931.5</v>
      </c>
      <c r="V4" s="18">
        <v>844.7</v>
      </c>
      <c r="W4" s="18">
        <v>1100</v>
      </c>
      <c r="X4" s="18">
        <v>447.5</v>
      </c>
      <c r="Y4" s="18">
        <v>404.4</v>
      </c>
      <c r="Z4" s="19"/>
      <c r="AA4" s="111">
        <f>SUM(B4:Z4)</f>
        <v>-3599.3000000000006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99.13</v>
      </c>
      <c r="C7" s="117">
        <v>96.5</v>
      </c>
      <c r="D7" s="117">
        <v>92.5</v>
      </c>
      <c r="E7" s="117">
        <v>92.5</v>
      </c>
      <c r="F7" s="117">
        <v>88</v>
      </c>
      <c r="G7" s="117">
        <v>95.53</v>
      </c>
      <c r="H7" s="117">
        <v>100.5</v>
      </c>
      <c r="I7" s="117">
        <v>104.54</v>
      </c>
      <c r="J7" s="117">
        <v>104.2</v>
      </c>
      <c r="K7" s="117">
        <v>95.04</v>
      </c>
      <c r="L7" s="117">
        <v>92.92</v>
      </c>
      <c r="M7" s="117">
        <v>88.8</v>
      </c>
      <c r="N7" s="117">
        <v>82.94</v>
      </c>
      <c r="O7" s="117">
        <v>75.260000000000005</v>
      </c>
      <c r="P7" s="117">
        <v>76.64</v>
      </c>
      <c r="Q7" s="117">
        <v>81.22</v>
      </c>
      <c r="R7" s="117">
        <v>93.32</v>
      </c>
      <c r="S7" s="117">
        <v>95.65</v>
      </c>
      <c r="T7" s="117">
        <v>100.42</v>
      </c>
      <c r="U7" s="117">
        <v>124.73</v>
      </c>
      <c r="V7" s="117">
        <v>135.53</v>
      </c>
      <c r="W7" s="117">
        <v>123.89</v>
      </c>
      <c r="X7" s="117">
        <v>102</v>
      </c>
      <c r="Y7" s="117">
        <v>92.7</v>
      </c>
      <c r="Z7" s="118"/>
      <c r="AA7" s="119">
        <f>IF(SUM(B7:Z7)&lt;&gt;0,AVERAGEIF(B7:Z7,"&lt;&gt;"""),"")</f>
        <v>97.269166666666663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799</v>
      </c>
      <c r="C13" s="129">
        <v>799</v>
      </c>
      <c r="D13" s="129">
        <v>813</v>
      </c>
      <c r="E13" s="129">
        <v>813</v>
      </c>
      <c r="F13" s="129">
        <v>809</v>
      </c>
      <c r="G13" s="129">
        <v>790</v>
      </c>
      <c r="H13" s="129">
        <v>218.6</v>
      </c>
      <c r="I13" s="129">
        <v>4.5</v>
      </c>
      <c r="J13" s="129">
        <v>253.1</v>
      </c>
      <c r="K13" s="129">
        <v>447.4</v>
      </c>
      <c r="L13" s="129">
        <v>889</v>
      </c>
      <c r="M13" s="129">
        <v>887</v>
      </c>
      <c r="N13" s="129">
        <v>882</v>
      </c>
      <c r="O13" s="129">
        <v>870</v>
      </c>
      <c r="P13" s="129">
        <v>868</v>
      </c>
      <c r="Q13" s="129">
        <v>647</v>
      </c>
      <c r="R13" s="129">
        <v>545.70000000000005</v>
      </c>
      <c r="S13" s="129">
        <v>847.5</v>
      </c>
      <c r="T13" s="129"/>
      <c r="U13" s="129"/>
      <c r="V13" s="129"/>
      <c r="W13" s="129"/>
      <c r="X13" s="129">
        <v>52.5</v>
      </c>
      <c r="Y13" s="130">
        <v>95.6</v>
      </c>
      <c r="Z13" s="131"/>
      <c r="AA13" s="132">
        <f t="shared" si="0"/>
        <v>12330.900000000001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0.8</v>
      </c>
      <c r="I15" s="133">
        <v>169.8</v>
      </c>
      <c r="J15" s="133"/>
      <c r="K15" s="133"/>
      <c r="L15" s="133"/>
      <c r="M15" s="133"/>
      <c r="N15" s="133"/>
      <c r="O15" s="133"/>
      <c r="P15" s="133"/>
      <c r="Q15" s="133">
        <v>106.8</v>
      </c>
      <c r="R15" s="133">
        <v>38.1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315.50000000000006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799</v>
      </c>
      <c r="C16" s="135">
        <f t="shared" si="1"/>
        <v>799</v>
      </c>
      <c r="D16" s="135">
        <f t="shared" si="1"/>
        <v>813</v>
      </c>
      <c r="E16" s="135">
        <f t="shared" si="1"/>
        <v>813</v>
      </c>
      <c r="F16" s="135">
        <f t="shared" si="1"/>
        <v>809</v>
      </c>
      <c r="G16" s="135">
        <f t="shared" si="1"/>
        <v>790</v>
      </c>
      <c r="H16" s="135">
        <f t="shared" si="1"/>
        <v>219.4</v>
      </c>
      <c r="I16" s="135">
        <f t="shared" si="1"/>
        <v>174.3</v>
      </c>
      <c r="J16" s="135">
        <f t="shared" si="1"/>
        <v>253.1</v>
      </c>
      <c r="K16" s="135">
        <f t="shared" si="1"/>
        <v>447.4</v>
      </c>
      <c r="L16" s="135">
        <f t="shared" si="1"/>
        <v>889</v>
      </c>
      <c r="M16" s="135">
        <f t="shared" si="1"/>
        <v>887</v>
      </c>
      <c r="N16" s="135">
        <f t="shared" si="1"/>
        <v>882</v>
      </c>
      <c r="O16" s="135">
        <f t="shared" si="1"/>
        <v>870</v>
      </c>
      <c r="P16" s="135">
        <f t="shared" si="1"/>
        <v>868</v>
      </c>
      <c r="Q16" s="135">
        <f t="shared" si="1"/>
        <v>753.8</v>
      </c>
      <c r="R16" s="135">
        <f t="shared" si="1"/>
        <v>583.80000000000007</v>
      </c>
      <c r="S16" s="135">
        <f t="shared" si="1"/>
        <v>847.5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52.5</v>
      </c>
      <c r="Y16" s="135">
        <f t="shared" si="1"/>
        <v>95.6</v>
      </c>
      <c r="Z16" s="136" t="str">
        <f t="shared" si="1"/>
        <v/>
      </c>
      <c r="AA16" s="90">
        <f t="shared" si="0"/>
        <v>12646.4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190.3</v>
      </c>
      <c r="U21" s="129">
        <v>568.6</v>
      </c>
      <c r="V21" s="129">
        <v>344.7</v>
      </c>
      <c r="W21" s="129">
        <v>600</v>
      </c>
      <c r="X21" s="129"/>
      <c r="Y21" s="130"/>
      <c r="Z21" s="131"/>
      <c r="AA21" s="132">
        <f t="shared" si="2"/>
        <v>1703.6000000000001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189</v>
      </c>
      <c r="C23" s="133">
        <v>393.1</v>
      </c>
      <c r="D23" s="133">
        <v>259</v>
      </c>
      <c r="E23" s="133">
        <v>164</v>
      </c>
      <c r="F23" s="133">
        <v>37.200000000000003</v>
      </c>
      <c r="G23" s="133">
        <v>460.7</v>
      </c>
      <c r="H23" s="133"/>
      <c r="I23" s="133"/>
      <c r="J23" s="133">
        <v>383.7</v>
      </c>
      <c r="K23" s="133">
        <v>500</v>
      </c>
      <c r="L23" s="133">
        <v>500</v>
      </c>
      <c r="M23" s="133">
        <v>500</v>
      </c>
      <c r="N23" s="133">
        <v>413.8</v>
      </c>
      <c r="O23" s="133">
        <v>140.19999999999999</v>
      </c>
      <c r="P23" s="133">
        <v>151.4</v>
      </c>
      <c r="Q23" s="133"/>
      <c r="R23" s="133"/>
      <c r="S23" s="133">
        <v>500</v>
      </c>
      <c r="T23" s="133">
        <v>388.5</v>
      </c>
      <c r="U23" s="133">
        <v>362.9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7343.5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189</v>
      </c>
      <c r="C24" s="135">
        <f t="shared" si="3"/>
        <v>393.1</v>
      </c>
      <c r="D24" s="135">
        <f t="shared" si="3"/>
        <v>259</v>
      </c>
      <c r="E24" s="135">
        <f t="shared" si="3"/>
        <v>164</v>
      </c>
      <c r="F24" s="135">
        <f t="shared" si="3"/>
        <v>37.200000000000003</v>
      </c>
      <c r="G24" s="135">
        <f t="shared" si="3"/>
        <v>460.7</v>
      </c>
      <c r="H24" s="135">
        <f t="shared" si="3"/>
        <v>0</v>
      </c>
      <c r="I24" s="135">
        <f t="shared" si="3"/>
        <v>0</v>
      </c>
      <c r="J24" s="135">
        <f t="shared" si="3"/>
        <v>383.7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413.8</v>
      </c>
      <c r="O24" s="135">
        <f t="shared" si="3"/>
        <v>140.19999999999999</v>
      </c>
      <c r="P24" s="135">
        <f t="shared" si="3"/>
        <v>151.4</v>
      </c>
      <c r="Q24" s="135">
        <f t="shared" si="3"/>
        <v>0</v>
      </c>
      <c r="R24" s="135">
        <f t="shared" si="3"/>
        <v>0</v>
      </c>
      <c r="S24" s="135">
        <f t="shared" si="3"/>
        <v>500</v>
      </c>
      <c r="T24" s="135">
        <f t="shared" si="3"/>
        <v>578.79999999999995</v>
      </c>
      <c r="U24" s="135">
        <f t="shared" si="3"/>
        <v>931.5</v>
      </c>
      <c r="V24" s="135">
        <f t="shared" si="3"/>
        <v>844.7</v>
      </c>
      <c r="W24" s="135">
        <f t="shared" si="3"/>
        <v>1100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9047.1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2023-08-09T11:06:15Z</dcterms:created>
  <dcterms:modified xsi:type="dcterms:W3CDTF">2023-08-09T11:06:16Z</dcterms:modified>
</cp:coreProperties>
</file>