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<sst xmlns="http://schemas.openxmlformats.org/spreadsheetml/2006/main" count="117" uniqueCount="53">
  <si>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08/08/2023 14:07:27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</si>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</sst>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18-4727-92D7-D34894A7CE8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198</c:v>
                </c:pt>
                <c:pt idx="1">
                  <c:v>192</c:v>
                </c:pt>
                <c:pt idx="2">
                  <c:v>192</c:v>
                </c:pt>
                <c:pt idx="3">
                  <c:v>192</c:v>
                </c:pt>
                <c:pt idx="4">
                  <c:v>192</c:v>
                </c:pt>
                <c:pt idx="5">
                  <c:v>192</c:v>
                </c:pt>
                <c:pt idx="6">
                  <c:v>192</c:v>
                </c:pt>
                <c:pt idx="7">
                  <c:v>192</c:v>
                </c:pt>
                <c:pt idx="8">
                  <c:v>223</c:v>
                </c:pt>
                <c:pt idx="9">
                  <c:v>241</c:v>
                </c:pt>
                <c:pt idx="10">
                  <c:v>241</c:v>
                </c:pt>
                <c:pt idx="11">
                  <c:v>249</c:v>
                </c:pt>
                <c:pt idx="12">
                  <c:v>257</c:v>
                </c:pt>
                <c:pt idx="13">
                  <c:v>254</c:v>
                </c:pt>
                <c:pt idx="14">
                  <c:v>240</c:v>
                </c:pt>
                <c:pt idx="15">
                  <c:v>234</c:v>
                </c:pt>
                <c:pt idx="16">
                  <c:v>249</c:v>
                </c:pt>
                <c:pt idx="17">
                  <c:v>276</c:v>
                </c:pt>
                <c:pt idx="18">
                  <c:v>297</c:v>
                </c:pt>
                <c:pt idx="19">
                  <c:v>309</c:v>
                </c:pt>
                <c:pt idx="20">
                  <c:v>299</c:v>
                </c:pt>
                <c:pt idx="21">
                  <c:v>262</c:v>
                </c:pt>
                <c:pt idx="22">
                  <c:v>219</c:v>
                </c:pt>
                <c:pt idx="23">
                  <c:v>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18-4727-92D7-D34894A7CE8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1869.8959999999997</c:v>
                </c:pt>
                <c:pt idx="1">
                  <c:v>1433.627</c:v>
                </c:pt>
                <c:pt idx="2">
                  <c:v>1173.3920000000001</c:v>
                </c:pt>
                <c:pt idx="3">
                  <c:v>1065.8150000000001</c:v>
                </c:pt>
                <c:pt idx="4">
                  <c:v>908.9</c:v>
                </c:pt>
                <c:pt idx="5">
                  <c:v>869.94100000000003</c:v>
                </c:pt>
                <c:pt idx="6">
                  <c:v>1020.621</c:v>
                </c:pt>
                <c:pt idx="7">
                  <c:v>1149.9000000000001</c:v>
                </c:pt>
                <c:pt idx="8">
                  <c:v>1148.9000000000001</c:v>
                </c:pt>
                <c:pt idx="9">
                  <c:v>910.9</c:v>
                </c:pt>
                <c:pt idx="10">
                  <c:v>547.9</c:v>
                </c:pt>
                <c:pt idx="11">
                  <c:v>547.9</c:v>
                </c:pt>
                <c:pt idx="12">
                  <c:v>547.9</c:v>
                </c:pt>
                <c:pt idx="13">
                  <c:v>547.9</c:v>
                </c:pt>
                <c:pt idx="14">
                  <c:v>637.9</c:v>
                </c:pt>
                <c:pt idx="15">
                  <c:v>969.9</c:v>
                </c:pt>
                <c:pt idx="16">
                  <c:v>1676.9</c:v>
                </c:pt>
                <c:pt idx="17">
                  <c:v>2265.0370000000003</c:v>
                </c:pt>
                <c:pt idx="18">
                  <c:v>3036.7260000000001</c:v>
                </c:pt>
                <c:pt idx="19">
                  <c:v>3290.0590000000002</c:v>
                </c:pt>
                <c:pt idx="20">
                  <c:v>3323.61</c:v>
                </c:pt>
                <c:pt idx="21">
                  <c:v>3333.86</c:v>
                </c:pt>
                <c:pt idx="22">
                  <c:v>3276.223</c:v>
                </c:pt>
                <c:pt idx="23">
                  <c:v>3040.009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18-4727-92D7-D34894A7CE8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1520</c:v>
                </c:pt>
                <c:pt idx="1">
                  <c:v>1602</c:v>
                </c:pt>
                <c:pt idx="2">
                  <c:v>1596</c:v>
                </c:pt>
                <c:pt idx="3">
                  <c:v>1596</c:v>
                </c:pt>
                <c:pt idx="4">
                  <c:v>1524.5</c:v>
                </c:pt>
                <c:pt idx="5">
                  <c:v>1455.7</c:v>
                </c:pt>
                <c:pt idx="6">
                  <c:v>1094.0999999999999</c:v>
                </c:pt>
                <c:pt idx="7">
                  <c:v>913.9</c:v>
                </c:pt>
                <c:pt idx="8">
                  <c:v>687</c:v>
                </c:pt>
                <c:pt idx="9">
                  <c:v>758</c:v>
                </c:pt>
                <c:pt idx="10">
                  <c:v>925.2</c:v>
                </c:pt>
                <c:pt idx="11">
                  <c:v>999.9</c:v>
                </c:pt>
                <c:pt idx="12">
                  <c:v>1293.4000000000001</c:v>
                </c:pt>
                <c:pt idx="13">
                  <c:v>1504.9</c:v>
                </c:pt>
                <c:pt idx="14">
                  <c:v>1611</c:v>
                </c:pt>
                <c:pt idx="15">
                  <c:v>1587</c:v>
                </c:pt>
                <c:pt idx="16">
                  <c:v>1512.8</c:v>
                </c:pt>
                <c:pt idx="17">
                  <c:v>1326.5</c:v>
                </c:pt>
                <c:pt idx="18">
                  <c:v>1298.7</c:v>
                </c:pt>
                <c:pt idx="19">
                  <c:v>1058.9000000000001</c:v>
                </c:pt>
                <c:pt idx="20">
                  <c:v>919.8</c:v>
                </c:pt>
                <c:pt idx="21">
                  <c:v>978.1</c:v>
                </c:pt>
                <c:pt idx="22">
                  <c:v>1438.9</c:v>
                </c:pt>
                <c:pt idx="23">
                  <c:v>1636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18-4727-92D7-D34894A7CE8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1943.1399999999999</c:v>
                </c:pt>
                <c:pt idx="1">
                  <c:v>2040.4139999999998</c:v>
                </c:pt>
                <c:pt idx="2">
                  <c:v>2127.4859999999999</c:v>
                </c:pt>
                <c:pt idx="3">
                  <c:v>2156.8410000000003</c:v>
                </c:pt>
                <c:pt idx="4">
                  <c:v>2584.8940000000002</c:v>
                </c:pt>
                <c:pt idx="5">
                  <c:v>2606.8049999999998</c:v>
                </c:pt>
                <c:pt idx="6">
                  <c:v>2824.1859999999992</c:v>
                </c:pt>
                <c:pt idx="7">
                  <c:v>3495.4829999999993</c:v>
                </c:pt>
                <c:pt idx="8">
                  <c:v>4365.2029999999995</c:v>
                </c:pt>
                <c:pt idx="9">
                  <c:v>5137.8899999999994</c:v>
                </c:pt>
                <c:pt idx="10">
                  <c:v>5567.8180000000011</c:v>
                </c:pt>
                <c:pt idx="11">
                  <c:v>5787.3219999999983</c:v>
                </c:pt>
                <c:pt idx="12">
                  <c:v>5736.9579999999996</c:v>
                </c:pt>
                <c:pt idx="13">
                  <c:v>5542.8650000000007</c:v>
                </c:pt>
                <c:pt idx="14">
                  <c:v>5169.1169999999993</c:v>
                </c:pt>
                <c:pt idx="15">
                  <c:v>4607.1539999999986</c:v>
                </c:pt>
                <c:pt idx="16">
                  <c:v>3793.8949999999991</c:v>
                </c:pt>
                <c:pt idx="17">
                  <c:v>2607.9370000000004</c:v>
                </c:pt>
                <c:pt idx="18">
                  <c:v>1687.6920000000002</c:v>
                </c:pt>
                <c:pt idx="19">
                  <c:v>1272.2810000000004</c:v>
                </c:pt>
                <c:pt idx="20">
                  <c:v>1094.598</c:v>
                </c:pt>
                <c:pt idx="21">
                  <c:v>946.1719999999998</c:v>
                </c:pt>
                <c:pt idx="22">
                  <c:v>842.48299999999972</c:v>
                </c:pt>
                <c:pt idx="23">
                  <c:v>793.44900000000007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18-4727-92D7-D34894A7CE8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136</c:v>
                </c:pt>
                <c:pt idx="1">
                  <c:v>140</c:v>
                </c:pt>
                <c:pt idx="2">
                  <c:v>141</c:v>
                </c:pt>
                <c:pt idx="3">
                  <c:v>143</c:v>
                </c:pt>
                <c:pt idx="4">
                  <c:v>144</c:v>
                </c:pt>
                <c:pt idx="5">
                  <c:v>146</c:v>
                </c:pt>
                <c:pt idx="6">
                  <c:v>160</c:v>
                </c:pt>
                <c:pt idx="7">
                  <c:v>187</c:v>
                </c:pt>
                <c:pt idx="8">
                  <c:v>207</c:v>
                </c:pt>
                <c:pt idx="9">
                  <c:v>218</c:v>
                </c:pt>
                <c:pt idx="10">
                  <c:v>224</c:v>
                </c:pt>
                <c:pt idx="11">
                  <c:v>227</c:v>
                </c:pt>
                <c:pt idx="12">
                  <c:v>228</c:v>
                </c:pt>
                <c:pt idx="13">
                  <c:v>227</c:v>
                </c:pt>
                <c:pt idx="14">
                  <c:v>223</c:v>
                </c:pt>
                <c:pt idx="15">
                  <c:v>217</c:v>
                </c:pt>
                <c:pt idx="16">
                  <c:v>205</c:v>
                </c:pt>
                <c:pt idx="17">
                  <c:v>187</c:v>
                </c:pt>
                <c:pt idx="18">
                  <c:v>162</c:v>
                </c:pt>
                <c:pt idx="19">
                  <c:v>149</c:v>
                </c:pt>
                <c:pt idx="20">
                  <c:v>145</c:v>
                </c:pt>
                <c:pt idx="21">
                  <c:v>140</c:v>
                </c:pt>
                <c:pt idx="22">
                  <c:v>135</c:v>
                </c:pt>
                <c:pt idx="23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18-4727-92D7-D34894A7CE8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180</c:v>
                </c:pt>
                <c:pt idx="5">
                  <c:v>364</c:v>
                </c:pt>
                <c:pt idx="6">
                  <c:v>734</c:v>
                </c:pt>
                <c:pt idx="7">
                  <c:v>734</c:v>
                </c:pt>
                <c:pt idx="8">
                  <c:v>655</c:v>
                </c:pt>
                <c:pt idx="9">
                  <c:v>440</c:v>
                </c:pt>
                <c:pt idx="10">
                  <c:v>164</c:v>
                </c:pt>
                <c:pt idx="11">
                  <c:v>130</c:v>
                </c:pt>
                <c:pt idx="12">
                  <c:v>130</c:v>
                </c:pt>
                <c:pt idx="13">
                  <c:v>106</c:v>
                </c:pt>
                <c:pt idx="14">
                  <c:v>106</c:v>
                </c:pt>
                <c:pt idx="15">
                  <c:v>106</c:v>
                </c:pt>
                <c:pt idx="16">
                  <c:v>391</c:v>
                </c:pt>
                <c:pt idx="17">
                  <c:v>913</c:v>
                </c:pt>
                <c:pt idx="18">
                  <c:v>1159</c:v>
                </c:pt>
                <c:pt idx="19">
                  <c:v>1486</c:v>
                </c:pt>
                <c:pt idx="20">
                  <c:v>1522</c:v>
                </c:pt>
                <c:pt idx="21">
                  <c:v>1522</c:v>
                </c:pt>
                <c:pt idx="22">
                  <c:v>858</c:v>
                </c:pt>
                <c:pt idx="23">
                  <c:v>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418-4727-92D7-D34894A7C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6051.0360000000019</c:v>
                </c:pt>
                <c:pt idx="1">
                  <c:v>5792.0410000000002</c:v>
                </c:pt>
                <c:pt idx="2">
                  <c:v>5613.8780000000006</c:v>
                </c:pt>
                <c:pt idx="3">
                  <c:v>5537.655999999999</c:v>
                </c:pt>
                <c:pt idx="4">
                  <c:v>5842.2920000000004</c:v>
                </c:pt>
                <c:pt idx="5">
                  <c:v>5942.4100000000017</c:v>
                </c:pt>
                <c:pt idx="6">
                  <c:v>6332.8769999999986</c:v>
                </c:pt>
                <c:pt idx="7">
                  <c:v>6980.2580000000025</c:v>
                </c:pt>
                <c:pt idx="8">
                  <c:v>7594.1440000000002</c:v>
                </c:pt>
                <c:pt idx="9">
                  <c:v>8013.7849999999989</c:v>
                </c:pt>
                <c:pt idx="10">
                  <c:v>7977.8819999999996</c:v>
                </c:pt>
                <c:pt idx="11">
                  <c:v>8249.0920000000006</c:v>
                </c:pt>
                <c:pt idx="12">
                  <c:v>8501.2650000000012</c:v>
                </c:pt>
                <c:pt idx="13">
                  <c:v>8490.6720000000023</c:v>
                </c:pt>
                <c:pt idx="14">
                  <c:v>8295.0170000000016</c:v>
                </c:pt>
                <c:pt idx="15">
                  <c:v>8029.0980000000018</c:v>
                </c:pt>
                <c:pt idx="16">
                  <c:v>8136.5860000000039</c:v>
                </c:pt>
                <c:pt idx="17">
                  <c:v>7883.4990000000016</c:v>
                </c:pt>
                <c:pt idx="18">
                  <c:v>7949.1570000000029</c:v>
                </c:pt>
                <c:pt idx="19">
                  <c:v>7873.2210000000014</c:v>
                </c:pt>
                <c:pt idx="20">
                  <c:v>7611.9409999999998</c:v>
                </c:pt>
                <c:pt idx="21">
                  <c:v>7490.1759999999995</c:v>
                </c:pt>
                <c:pt idx="22">
                  <c:v>7077.634</c:v>
                </c:pt>
                <c:pt idx="23">
                  <c:v>6485.4880000000012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418-4727-92D7-D34894A7C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93.44</c:v>
                </c:pt>
                <c:pt idx="1">
                  <c:v>85.39</c:v>
                </c:pt>
                <c:pt idx="2">
                  <c:v>89.38</c:v>
                </c:pt>
                <c:pt idx="3">
                  <c:v>85.1</c:v>
                </c:pt>
                <c:pt idx="4">
                  <c:v>74.12</c:v>
                </c:pt>
                <c:pt idx="5">
                  <c:v>83.95</c:v>
                </c:pt>
                <c:pt idx="6">
                  <c:v>98.16</c:v>
                </c:pt>
                <c:pt idx="7">
                  <c:v>105.7</c:v>
                </c:pt>
                <c:pt idx="8">
                  <c:v>106.44</c:v>
                </c:pt>
                <c:pt idx="9">
                  <c:v>97.79</c:v>
                </c:pt>
                <c:pt idx="10">
                  <c:v>88.97</c:v>
                </c:pt>
                <c:pt idx="11">
                  <c:v>80</c:v>
                </c:pt>
                <c:pt idx="12">
                  <c:v>67.14</c:v>
                </c:pt>
                <c:pt idx="13">
                  <c:v>62.4</c:v>
                </c:pt>
                <c:pt idx="14">
                  <c:v>68</c:v>
                </c:pt>
                <c:pt idx="15">
                  <c:v>79.39</c:v>
                </c:pt>
                <c:pt idx="16">
                  <c:v>72.430000000000007</c:v>
                </c:pt>
                <c:pt idx="17">
                  <c:v>88.25</c:v>
                </c:pt>
                <c:pt idx="18">
                  <c:v>99.04</c:v>
                </c:pt>
                <c:pt idx="19">
                  <c:v>120.34</c:v>
                </c:pt>
                <c:pt idx="20">
                  <c:v>142.1</c:v>
                </c:pt>
                <c:pt idx="21">
                  <c:v>131.58000000000001</c:v>
                </c:pt>
                <c:pt idx="22">
                  <c:v>122.47</c:v>
                </c:pt>
                <c:pt idx="23">
                  <c:v>100.96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418-4727-92D7-D34894A7C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6051.036000000001</v>
      </c>
      <c r="C4" s="18">
        <v>5792.0410000000011</v>
      </c>
      <c r="D4" s="18">
        <v>5613.8779999999997</v>
      </c>
      <c r="E4" s="18">
        <v>5537.6559999999999</v>
      </c>
      <c r="F4" s="18">
        <v>5842.2940000000017</v>
      </c>
      <c r="G4" s="18">
        <v>5942.4460000000008</v>
      </c>
      <c r="H4" s="18">
        <v>6332.9070000000011</v>
      </c>
      <c r="I4" s="18">
        <v>6980.2830000000031</v>
      </c>
      <c r="J4" s="18">
        <v>7594.1029999999973</v>
      </c>
      <c r="K4" s="18">
        <v>8013.79</v>
      </c>
      <c r="L4" s="18">
        <v>7977.9179999999997</v>
      </c>
      <c r="M4" s="18">
        <v>8249.1220000000012</v>
      </c>
      <c r="N4" s="18">
        <v>8501.257999999998</v>
      </c>
      <c r="O4" s="18">
        <v>8490.6650000000009</v>
      </c>
      <c r="P4" s="18">
        <v>8295.0170000000016</v>
      </c>
      <c r="Q4" s="18">
        <v>8029.0539999999964</v>
      </c>
      <c r="R4" s="18">
        <v>8136.5949999999993</v>
      </c>
      <c r="S4" s="18">
        <v>7883.4740000000011</v>
      </c>
      <c r="T4" s="18">
        <v>7949.1179999999995</v>
      </c>
      <c r="U4" s="18">
        <v>7873.2399999999989</v>
      </c>
      <c r="V4" s="18">
        <v>7612.0079999999998</v>
      </c>
      <c r="W4" s="18">
        <v>7490.1320000000005</v>
      </c>
      <c r="X4" s="18">
        <v>7077.6060000000007</v>
      </c>
      <c r="Y4" s="18">
        <v>6485.4580000000005</v>
      </c>
      <c r="Z4" s="19"/>
      <c r="AA4" s="20">
        <f>SUM(B4:Z4)</f>
        <v>173751.09900000002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93.44</v>
      </c>
      <c r="C7" s="28">
        <v>85.39</v>
      </c>
      <c r="D7" s="28">
        <v>89.38</v>
      </c>
      <c r="E7" s="28">
        <v>85.1</v>
      </c>
      <c r="F7" s="28">
        <v>74.12</v>
      </c>
      <c r="G7" s="28">
        <v>83.95</v>
      </c>
      <c r="H7" s="28">
        <v>98.16</v>
      </c>
      <c r="I7" s="28">
        <v>105.7</v>
      </c>
      <c r="J7" s="28">
        <v>106.44</v>
      </c>
      <c r="K7" s="28">
        <v>97.79</v>
      </c>
      <c r="L7" s="28">
        <v>88.97</v>
      </c>
      <c r="M7" s="28">
        <v>80</v>
      </c>
      <c r="N7" s="28">
        <v>67.14</v>
      </c>
      <c r="O7" s="28">
        <v>62.4</v>
      </c>
      <c r="P7" s="28">
        <v>68</v>
      </c>
      <c r="Q7" s="28">
        <v>79.39</v>
      </c>
      <c r="R7" s="28">
        <v>72.430000000000007</v>
      </c>
      <c r="S7" s="28">
        <v>88.25</v>
      </c>
      <c r="T7" s="28">
        <v>99.04</v>
      </c>
      <c r="U7" s="28">
        <v>120.34</v>
      </c>
      <c r="V7" s="28">
        <v>142.1</v>
      </c>
      <c r="W7" s="28">
        <v>131.58000000000001</v>
      </c>
      <c r="X7" s="28">
        <v>122.47</v>
      </c>
      <c r="Y7" s="28">
        <v>100.96</v>
      </c>
      <c r="Z7" s="29"/>
      <c r="AA7" s="30">
        <f>IF(SUM(B7:Z7)&lt;&gt;0,AVERAGEIF(B7:Z7,"&lt;&gt;"""),"")</f>
        <v>93.439166666666665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7392</v>
      </c>
    </row>
    <row r="11" spans="1:27" ht="24.95" customHeight="1" x14ac:dyDescent="0.2">
      <c r="A11" s="45" t="s">
        <v>7</v>
      </c>
      <c r="B11" s="46">
        <v>198</v>
      </c>
      <c r="C11" s="47">
        <v>192</v>
      </c>
      <c r="D11" s="47">
        <v>192</v>
      </c>
      <c r="E11" s="47">
        <v>192</v>
      </c>
      <c r="F11" s="47">
        <v>192</v>
      </c>
      <c r="G11" s="47">
        <v>192</v>
      </c>
      <c r="H11" s="47">
        <v>192</v>
      </c>
      <c r="I11" s="47">
        <v>192</v>
      </c>
      <c r="J11" s="47">
        <v>223</v>
      </c>
      <c r="K11" s="47">
        <v>241</v>
      </c>
      <c r="L11" s="47">
        <v>241</v>
      </c>
      <c r="M11" s="47">
        <v>249</v>
      </c>
      <c r="N11" s="47">
        <v>257</v>
      </c>
      <c r="O11" s="47">
        <v>254</v>
      </c>
      <c r="P11" s="47">
        <v>240</v>
      </c>
      <c r="Q11" s="47">
        <v>234</v>
      </c>
      <c r="R11" s="47">
        <v>249</v>
      </c>
      <c r="S11" s="47">
        <v>276</v>
      </c>
      <c r="T11" s="47">
        <v>297</v>
      </c>
      <c r="U11" s="47">
        <v>309</v>
      </c>
      <c r="V11" s="47">
        <v>299</v>
      </c>
      <c r="W11" s="47">
        <v>262</v>
      </c>
      <c r="X11" s="47">
        <v>219</v>
      </c>
      <c r="Y11" s="47">
        <v>192</v>
      </c>
      <c r="Z11" s="48"/>
      <c r="AA11" s="49">
        <f t="shared" si="0"/>
        <v>5584</v>
      </c>
    </row>
    <row r="12" spans="1:27" ht="24.95" customHeight="1" x14ac:dyDescent="0.2">
      <c r="A12" s="50" t="s">
        <v>8</v>
      </c>
      <c r="B12" s="51">
        <v>1869.8959999999997</v>
      </c>
      <c r="C12" s="52">
        <v>1433.627</v>
      </c>
      <c r="D12" s="52">
        <v>1173.3920000000001</v>
      </c>
      <c r="E12" s="52">
        <v>1065.8150000000001</v>
      </c>
      <c r="F12" s="52">
        <v>908.9</v>
      </c>
      <c r="G12" s="52">
        <v>869.94100000000003</v>
      </c>
      <c r="H12" s="52">
        <v>1020.621</v>
      </c>
      <c r="I12" s="52">
        <v>1149.9000000000001</v>
      </c>
      <c r="J12" s="52">
        <v>1148.9000000000001</v>
      </c>
      <c r="K12" s="52">
        <v>910.9</v>
      </c>
      <c r="L12" s="52">
        <v>547.9</v>
      </c>
      <c r="M12" s="52">
        <v>547.9</v>
      </c>
      <c r="N12" s="52">
        <v>547.9</v>
      </c>
      <c r="O12" s="52">
        <v>547.9</v>
      </c>
      <c r="P12" s="52">
        <v>637.9</v>
      </c>
      <c r="Q12" s="52">
        <v>969.9</v>
      </c>
      <c r="R12" s="52">
        <v>1676.9</v>
      </c>
      <c r="S12" s="52">
        <v>2265.0370000000003</v>
      </c>
      <c r="T12" s="52">
        <v>3036.7260000000001</v>
      </c>
      <c r="U12" s="52">
        <v>3290.0590000000002</v>
      </c>
      <c r="V12" s="52">
        <v>3323.61</v>
      </c>
      <c r="W12" s="52">
        <v>3333.86</v>
      </c>
      <c r="X12" s="52">
        <v>3276.223</v>
      </c>
      <c r="Y12" s="52">
        <v>3040.009</v>
      </c>
      <c r="Z12" s="53"/>
      <c r="AA12" s="54">
        <f t="shared" si="0"/>
        <v>38593.715999999993</v>
      </c>
    </row>
    <row r="13" spans="1:27" ht="24.95" customHeight="1" x14ac:dyDescent="0.2">
      <c r="A13" s="50" t="s">
        <v>9</v>
      </c>
      <c r="B13" s="51">
        <v>76</v>
      </c>
      <c r="C13" s="52">
        <v>76</v>
      </c>
      <c r="D13" s="52">
        <v>76</v>
      </c>
      <c r="E13" s="52">
        <v>76</v>
      </c>
      <c r="F13" s="52">
        <v>180</v>
      </c>
      <c r="G13" s="52">
        <v>364</v>
      </c>
      <c r="H13" s="52">
        <v>734</v>
      </c>
      <c r="I13" s="52">
        <v>734</v>
      </c>
      <c r="J13" s="52">
        <v>655</v>
      </c>
      <c r="K13" s="52">
        <v>440</v>
      </c>
      <c r="L13" s="52">
        <v>164</v>
      </c>
      <c r="M13" s="52">
        <v>130</v>
      </c>
      <c r="N13" s="52">
        <v>130</v>
      </c>
      <c r="O13" s="52">
        <v>106</v>
      </c>
      <c r="P13" s="52">
        <v>106</v>
      </c>
      <c r="Q13" s="52">
        <v>106</v>
      </c>
      <c r="R13" s="52">
        <v>391</v>
      </c>
      <c r="S13" s="52">
        <v>913</v>
      </c>
      <c r="T13" s="52">
        <v>1159</v>
      </c>
      <c r="U13" s="52">
        <v>1486</v>
      </c>
      <c r="V13" s="52">
        <v>1522</v>
      </c>
      <c r="W13" s="52">
        <v>1522</v>
      </c>
      <c r="X13" s="52">
        <v>858</v>
      </c>
      <c r="Y13" s="52">
        <v>387</v>
      </c>
      <c r="Z13" s="53"/>
      <c r="AA13" s="54">
        <f t="shared" si="0"/>
        <v>12391</v>
      </c>
    </row>
    <row r="14" spans="1:27" ht="24.95" customHeight="1" x14ac:dyDescent="0.2">
      <c r="A14" s="55" t="s">
        <v>10</v>
      </c>
      <c r="B14" s="56">
        <v>1943.1399999999999</v>
      </c>
      <c r="C14" s="57">
        <v>2040.4139999999998</v>
      </c>
      <c r="D14" s="57">
        <v>2127.4859999999999</v>
      </c>
      <c r="E14" s="57">
        <v>2156.8410000000003</v>
      </c>
      <c r="F14" s="57">
        <v>2584.8940000000002</v>
      </c>
      <c r="G14" s="57">
        <v>2606.8049999999998</v>
      </c>
      <c r="H14" s="57">
        <v>2824.1859999999992</v>
      </c>
      <c r="I14" s="57">
        <v>3495.4829999999993</v>
      </c>
      <c r="J14" s="57">
        <v>4365.2029999999995</v>
      </c>
      <c r="K14" s="57">
        <v>5137.8899999999994</v>
      </c>
      <c r="L14" s="57">
        <v>5567.8180000000011</v>
      </c>
      <c r="M14" s="57">
        <v>5787.3219999999983</v>
      </c>
      <c r="N14" s="57">
        <v>5736.9579999999996</v>
      </c>
      <c r="O14" s="57">
        <v>5542.8650000000007</v>
      </c>
      <c r="P14" s="57">
        <v>5169.1169999999993</v>
      </c>
      <c r="Q14" s="57">
        <v>4607.1539999999986</v>
      </c>
      <c r="R14" s="57">
        <v>3793.8949999999991</v>
      </c>
      <c r="S14" s="57">
        <v>2607.9370000000004</v>
      </c>
      <c r="T14" s="57">
        <v>1687.6920000000002</v>
      </c>
      <c r="U14" s="57">
        <v>1272.2810000000004</v>
      </c>
      <c r="V14" s="57">
        <v>1094.598</v>
      </c>
      <c r="W14" s="57">
        <v>946.1719999999998</v>
      </c>
      <c r="X14" s="57">
        <v>842.48299999999972</v>
      </c>
      <c r="Y14" s="57">
        <v>793.44900000000007</v>
      </c>
      <c r="Z14" s="58"/>
      <c r="AA14" s="59">
        <f t="shared" si="0"/>
        <v>74732.08299999997</v>
      </c>
    </row>
    <row r="15" spans="1:27" ht="24.95" customHeight="1" x14ac:dyDescent="0.2">
      <c r="A15" s="55" t="s">
        <v>11</v>
      </c>
      <c r="B15" s="56">
        <v>136</v>
      </c>
      <c r="C15" s="57">
        <v>140</v>
      </c>
      <c r="D15" s="57">
        <v>141</v>
      </c>
      <c r="E15" s="57">
        <v>143</v>
      </c>
      <c r="F15" s="57">
        <v>144</v>
      </c>
      <c r="G15" s="57">
        <v>146</v>
      </c>
      <c r="H15" s="57">
        <v>160</v>
      </c>
      <c r="I15" s="57">
        <v>187</v>
      </c>
      <c r="J15" s="57">
        <v>207</v>
      </c>
      <c r="K15" s="57">
        <v>218</v>
      </c>
      <c r="L15" s="57">
        <v>224</v>
      </c>
      <c r="M15" s="57">
        <v>227</v>
      </c>
      <c r="N15" s="57">
        <v>228</v>
      </c>
      <c r="O15" s="57">
        <v>227</v>
      </c>
      <c r="P15" s="57">
        <v>223</v>
      </c>
      <c r="Q15" s="57">
        <v>217</v>
      </c>
      <c r="R15" s="57">
        <v>205</v>
      </c>
      <c r="S15" s="57">
        <v>187</v>
      </c>
      <c r="T15" s="57">
        <v>162</v>
      </c>
      <c r="U15" s="57">
        <v>149</v>
      </c>
      <c r="V15" s="57">
        <v>145</v>
      </c>
      <c r="W15" s="57">
        <v>140</v>
      </c>
      <c r="X15" s="57">
        <v>135</v>
      </c>
      <c r="Y15" s="57">
        <v>129</v>
      </c>
      <c r="Z15" s="58"/>
      <c r="AA15" s="59">
        <f t="shared" si="0"/>
        <v>4220</v>
      </c>
    </row>
    <row r="16" spans="1:27" ht="30" customHeight="1" thickBot="1" x14ac:dyDescent="0.25">
      <c r="A16" s="60" t="s">
        <v>12</v>
      </c>
      <c r="B16" s="61">
        <f>IF(LEN(B$2)&gt;0,SUM(B10:B15),"")</f>
        <v>4531.0360000000001</v>
      </c>
      <c r="C16" s="62">
        <f t="shared" ref="C16:Z16" si="1">IF(LEN(C$2)&gt;0,SUM(C10:C15),"")</f>
        <v>4190.0409999999993</v>
      </c>
      <c r="D16" s="62">
        <f t="shared" si="1"/>
        <v>4017.8779999999997</v>
      </c>
      <c r="E16" s="62">
        <f t="shared" si="1"/>
        <v>3941.6560000000004</v>
      </c>
      <c r="F16" s="62">
        <f t="shared" si="1"/>
        <v>4317.7939999999999</v>
      </c>
      <c r="G16" s="62">
        <f t="shared" si="1"/>
        <v>4486.7460000000001</v>
      </c>
      <c r="H16" s="62">
        <f t="shared" si="1"/>
        <v>5238.8069999999989</v>
      </c>
      <c r="I16" s="62">
        <f t="shared" si="1"/>
        <v>6066.3829999999998</v>
      </c>
      <c r="J16" s="62">
        <f t="shared" si="1"/>
        <v>6907.1029999999992</v>
      </c>
      <c r="K16" s="62">
        <f t="shared" si="1"/>
        <v>7255.7899999999991</v>
      </c>
      <c r="L16" s="62">
        <f t="shared" si="1"/>
        <v>7052.7180000000008</v>
      </c>
      <c r="M16" s="62">
        <f t="shared" si="1"/>
        <v>7249.2219999999979</v>
      </c>
      <c r="N16" s="62">
        <f t="shared" si="1"/>
        <v>7207.8580000000002</v>
      </c>
      <c r="O16" s="62">
        <f t="shared" si="1"/>
        <v>6985.7650000000012</v>
      </c>
      <c r="P16" s="62">
        <f t="shared" si="1"/>
        <v>6684.0169999999998</v>
      </c>
      <c r="Q16" s="62">
        <f t="shared" si="1"/>
        <v>6442.0539999999983</v>
      </c>
      <c r="R16" s="62">
        <f t="shared" si="1"/>
        <v>6623.7949999999992</v>
      </c>
      <c r="S16" s="62">
        <f t="shared" si="1"/>
        <v>6556.9740000000002</v>
      </c>
      <c r="T16" s="62">
        <f t="shared" si="1"/>
        <v>6650.4180000000006</v>
      </c>
      <c r="U16" s="62">
        <f t="shared" si="1"/>
        <v>6814.34</v>
      </c>
      <c r="V16" s="62">
        <f t="shared" si="1"/>
        <v>6692.2080000000005</v>
      </c>
      <c r="W16" s="62">
        <f t="shared" si="1"/>
        <v>6512.0320000000002</v>
      </c>
      <c r="X16" s="62">
        <f t="shared" si="1"/>
        <v>5638.7060000000001</v>
      </c>
      <c r="Y16" s="62">
        <f t="shared" si="1"/>
        <v>4849.4580000000005</v>
      </c>
      <c r="Z16" s="63" t="str">
        <f t="shared" si="1"/>
        <v/>
      </c>
      <c r="AA16" s="64">
        <f>SUM(AA10:AA15)</f>
        <v>142912.79899999997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2620.9</v>
      </c>
      <c r="C28" s="72">
        <v>2687.9</v>
      </c>
      <c r="D28" s="72">
        <v>2747.9</v>
      </c>
      <c r="E28" s="72">
        <v>2792.9</v>
      </c>
      <c r="F28" s="72">
        <v>2931.9</v>
      </c>
      <c r="G28" s="72">
        <v>3133.9</v>
      </c>
      <c r="H28" s="72">
        <v>3600.8</v>
      </c>
      <c r="I28" s="72">
        <v>3960.32</v>
      </c>
      <c r="J28" s="72">
        <v>4367.25</v>
      </c>
      <c r="K28" s="72">
        <v>4561.6899999999996</v>
      </c>
      <c r="L28" s="72">
        <v>4540.6000000000004</v>
      </c>
      <c r="M28" s="72">
        <v>4610.1499999999996</v>
      </c>
      <c r="N28" s="72">
        <v>4581.34</v>
      </c>
      <c r="O28" s="72">
        <v>4422.03</v>
      </c>
      <c r="P28" s="72">
        <v>4188.5200000000004</v>
      </c>
      <c r="Q28" s="72">
        <v>3861.58</v>
      </c>
      <c r="R28" s="72">
        <v>3729.91</v>
      </c>
      <c r="S28" s="72">
        <v>3667.61</v>
      </c>
      <c r="T28" s="72">
        <v>3456.11</v>
      </c>
      <c r="U28" s="72">
        <v>3548.95</v>
      </c>
      <c r="V28" s="72">
        <v>3485.9</v>
      </c>
      <c r="W28" s="72">
        <v>3362.9</v>
      </c>
      <c r="X28" s="72">
        <v>2563.9</v>
      </c>
      <c r="Y28" s="72">
        <v>2156.9</v>
      </c>
      <c r="Z28" s="73"/>
      <c r="AA28" s="74">
        <f>SUM(B28:Z28)</f>
        <v>85581.859999999986</v>
      </c>
    </row>
    <row r="29" spans="1:27" ht="24.95" customHeight="1" x14ac:dyDescent="0.2">
      <c r="A29" s="75" t="s">
        <v>23</v>
      </c>
      <c r="B29" s="76">
        <v>1334.136</v>
      </c>
      <c r="C29" s="77">
        <v>1237.1410000000001</v>
      </c>
      <c r="D29" s="77">
        <v>1358.9780000000001</v>
      </c>
      <c r="E29" s="77">
        <v>1237.7560000000001</v>
      </c>
      <c r="F29" s="77">
        <v>1557.894</v>
      </c>
      <c r="G29" s="77">
        <v>1605.846</v>
      </c>
      <c r="H29" s="77">
        <v>1812.0070000000001</v>
      </c>
      <c r="I29" s="77">
        <v>2181.0630000000001</v>
      </c>
      <c r="J29" s="77">
        <v>2525.8530000000001</v>
      </c>
      <c r="K29" s="77">
        <v>2913.1</v>
      </c>
      <c r="L29" s="77">
        <v>2972.1179999999999</v>
      </c>
      <c r="M29" s="77">
        <v>3093.0720000000001</v>
      </c>
      <c r="N29" s="77">
        <v>3100.518</v>
      </c>
      <c r="O29" s="77">
        <v>3030.7350000000001</v>
      </c>
      <c r="P29" s="77">
        <v>2867.4969999999998</v>
      </c>
      <c r="Q29" s="77">
        <v>2588.4740000000002</v>
      </c>
      <c r="R29" s="77">
        <v>2193.8850000000002</v>
      </c>
      <c r="S29" s="77">
        <v>1741.364</v>
      </c>
      <c r="T29" s="77">
        <v>1124.308</v>
      </c>
      <c r="U29" s="77">
        <v>1034.3900000000001</v>
      </c>
      <c r="V29" s="77">
        <v>926.30799999999999</v>
      </c>
      <c r="W29" s="77">
        <v>929.13199999999995</v>
      </c>
      <c r="X29" s="77">
        <v>1104.806</v>
      </c>
      <c r="Y29" s="77">
        <v>978.55799999999999</v>
      </c>
      <c r="Z29" s="78"/>
      <c r="AA29" s="79">
        <f>SUM(B29:Z29)</f>
        <v>45448.938999999991</v>
      </c>
    </row>
    <row r="30" spans="1:27" ht="24.95" customHeight="1" x14ac:dyDescent="0.2">
      <c r="A30" s="82" t="s">
        <v>24</v>
      </c>
      <c r="B30" s="80">
        <v>1353</v>
      </c>
      <c r="C30" s="81">
        <v>1125</v>
      </c>
      <c r="D30" s="81">
        <v>771</v>
      </c>
      <c r="E30" s="81">
        <v>771</v>
      </c>
      <c r="F30" s="81">
        <v>687</v>
      </c>
      <c r="G30" s="81">
        <v>606</v>
      </c>
      <c r="H30" s="81">
        <v>626</v>
      </c>
      <c r="I30" s="81">
        <v>701</v>
      </c>
      <c r="J30" s="81">
        <v>701</v>
      </c>
      <c r="K30" s="81">
        <v>539</v>
      </c>
      <c r="L30" s="81">
        <v>326</v>
      </c>
      <c r="M30" s="81">
        <v>326</v>
      </c>
      <c r="N30" s="81">
        <v>326</v>
      </c>
      <c r="O30" s="81">
        <v>326</v>
      </c>
      <c r="P30" s="81">
        <v>416</v>
      </c>
      <c r="Q30" s="81">
        <v>748</v>
      </c>
      <c r="R30" s="81">
        <v>1455</v>
      </c>
      <c r="S30" s="81">
        <v>1952</v>
      </c>
      <c r="T30" s="81">
        <v>2838</v>
      </c>
      <c r="U30" s="81">
        <v>2994</v>
      </c>
      <c r="V30" s="81">
        <v>3085</v>
      </c>
      <c r="W30" s="81">
        <v>3013</v>
      </c>
      <c r="X30" s="81">
        <v>2805</v>
      </c>
      <c r="Y30" s="81">
        <v>2544</v>
      </c>
      <c r="Z30" s="83"/>
      <c r="AA30" s="84">
        <f>SUM(B30:Z30)</f>
        <v>31034</v>
      </c>
    </row>
    <row r="31" spans="1:27" ht="30" customHeight="1" thickBot="1" x14ac:dyDescent="0.25">
      <c r="A31" s="60" t="s">
        <v>25</v>
      </c>
      <c r="B31" s="61">
        <f>IF(LEN(B$2)&gt;0,SUM(B28:B30),"")</f>
        <v>5308.0360000000001</v>
      </c>
      <c r="C31" s="62">
        <f t="shared" ref="C31:Z31" si="4">IF(LEN(C$2)&gt;0,SUM(C28:C30),"")</f>
        <v>5050.0410000000002</v>
      </c>
      <c r="D31" s="62">
        <f t="shared" si="4"/>
        <v>4877.8780000000006</v>
      </c>
      <c r="E31" s="62">
        <f t="shared" si="4"/>
        <v>4801.6559999999999</v>
      </c>
      <c r="F31" s="62">
        <f t="shared" si="4"/>
        <v>5176.7939999999999</v>
      </c>
      <c r="G31" s="62">
        <f t="shared" si="4"/>
        <v>5345.7460000000001</v>
      </c>
      <c r="H31" s="62">
        <f t="shared" si="4"/>
        <v>6038.8070000000007</v>
      </c>
      <c r="I31" s="62">
        <f t="shared" si="4"/>
        <v>6842.3829999999998</v>
      </c>
      <c r="J31" s="62">
        <f t="shared" si="4"/>
        <v>7594.1030000000001</v>
      </c>
      <c r="K31" s="62">
        <f t="shared" si="4"/>
        <v>8013.7899999999991</v>
      </c>
      <c r="L31" s="62">
        <f t="shared" si="4"/>
        <v>7838.7180000000008</v>
      </c>
      <c r="M31" s="62">
        <f t="shared" si="4"/>
        <v>8029.2219999999998</v>
      </c>
      <c r="N31" s="62">
        <f t="shared" si="4"/>
        <v>8007.8580000000002</v>
      </c>
      <c r="O31" s="62">
        <f t="shared" si="4"/>
        <v>7778.7649999999994</v>
      </c>
      <c r="P31" s="62">
        <f t="shared" si="4"/>
        <v>7472.0169999999998</v>
      </c>
      <c r="Q31" s="62">
        <f t="shared" si="4"/>
        <v>7198.0540000000001</v>
      </c>
      <c r="R31" s="62">
        <f t="shared" si="4"/>
        <v>7378.7950000000001</v>
      </c>
      <c r="S31" s="62">
        <f t="shared" si="4"/>
        <v>7360.9740000000002</v>
      </c>
      <c r="T31" s="62">
        <f t="shared" si="4"/>
        <v>7418.4179999999997</v>
      </c>
      <c r="U31" s="62">
        <f t="shared" si="4"/>
        <v>7577.34</v>
      </c>
      <c r="V31" s="62">
        <f t="shared" si="4"/>
        <v>7497.2080000000005</v>
      </c>
      <c r="W31" s="62">
        <f t="shared" si="4"/>
        <v>7305.0320000000002</v>
      </c>
      <c r="X31" s="62">
        <f t="shared" si="4"/>
        <v>6473.7060000000001</v>
      </c>
      <c r="Y31" s="62">
        <f t="shared" si="4"/>
        <v>5679.4580000000005</v>
      </c>
      <c r="Z31" s="63" t="str">
        <f t="shared" si="4"/>
        <v/>
      </c>
      <c r="AA31" s="64">
        <f>SUM(AA28:AA30)</f>
        <v>162064.79899999997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317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340</v>
      </c>
      <c r="I34" s="95">
        <v>325</v>
      </c>
      <c r="J34" s="95">
        <v>254</v>
      </c>
      <c r="K34" s="95">
        <v>298</v>
      </c>
      <c r="L34" s="95">
        <v>326</v>
      </c>
      <c r="M34" s="95">
        <v>320</v>
      </c>
      <c r="N34" s="95">
        <v>340</v>
      </c>
      <c r="O34" s="95">
        <v>340</v>
      </c>
      <c r="P34" s="95">
        <v>340</v>
      </c>
      <c r="Q34" s="95">
        <v>296</v>
      </c>
      <c r="R34" s="95">
        <v>296</v>
      </c>
      <c r="S34" s="95">
        <v>344</v>
      </c>
      <c r="T34" s="95">
        <v>350</v>
      </c>
      <c r="U34" s="95">
        <v>345</v>
      </c>
      <c r="V34" s="95">
        <v>345</v>
      </c>
      <c r="W34" s="95">
        <v>375</v>
      </c>
      <c r="X34" s="95">
        <v>375</v>
      </c>
      <c r="Y34" s="95">
        <v>375</v>
      </c>
      <c r="Z34" s="96"/>
      <c r="AA34" s="74">
        <f t="shared" ref="AA34:AA39" si="5">SUM(B34:Z34)</f>
        <v>8301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399</v>
      </c>
      <c r="G35" s="99">
        <v>399</v>
      </c>
      <c r="H35" s="99">
        <v>400</v>
      </c>
      <c r="I35" s="99">
        <v>391</v>
      </c>
      <c r="J35" s="99">
        <v>373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395</v>
      </c>
      <c r="Q35" s="99">
        <v>400</v>
      </c>
      <c r="R35" s="99">
        <v>400</v>
      </c>
      <c r="S35" s="99">
        <v>400</v>
      </c>
      <c r="T35" s="99">
        <v>358</v>
      </c>
      <c r="U35" s="99">
        <v>358</v>
      </c>
      <c r="V35" s="99">
        <v>400</v>
      </c>
      <c r="W35" s="99">
        <v>358</v>
      </c>
      <c r="X35" s="99">
        <v>400</v>
      </c>
      <c r="Y35" s="99">
        <v>395</v>
      </c>
      <c r="Z35" s="100"/>
      <c r="AA35" s="79">
        <f t="shared" si="5"/>
        <v>9426</v>
      </c>
    </row>
    <row r="36" spans="1:27" ht="24.95" customHeight="1" x14ac:dyDescent="0.2">
      <c r="A36" s="97" t="s">
        <v>29</v>
      </c>
      <c r="B36" s="98">
        <v>753</v>
      </c>
      <c r="C36" s="99">
        <v>752</v>
      </c>
      <c r="D36" s="99">
        <v>746</v>
      </c>
      <c r="E36" s="99">
        <v>746</v>
      </c>
      <c r="F36" s="99">
        <v>675.5</v>
      </c>
      <c r="G36" s="99">
        <v>606.70000000000005</v>
      </c>
      <c r="H36" s="99">
        <v>304.10000000000002</v>
      </c>
      <c r="I36" s="99">
        <v>147.9</v>
      </c>
      <c r="J36" s="99">
        <v>10</v>
      </c>
      <c r="K36" s="99">
        <v>10</v>
      </c>
      <c r="L36" s="99">
        <v>149.19999999999999</v>
      </c>
      <c r="M36" s="99">
        <v>229.9</v>
      </c>
      <c r="N36" s="99">
        <v>503.4</v>
      </c>
      <c r="O36" s="99">
        <v>721.9</v>
      </c>
      <c r="P36" s="99">
        <v>833</v>
      </c>
      <c r="Q36" s="99">
        <v>841</v>
      </c>
      <c r="R36" s="99">
        <v>767.8</v>
      </c>
      <c r="S36" s="99">
        <v>532.5</v>
      </c>
      <c r="T36" s="99">
        <v>540.70000000000005</v>
      </c>
      <c r="U36" s="99">
        <v>305.89999999999998</v>
      </c>
      <c r="V36" s="99">
        <v>124.8</v>
      </c>
      <c r="W36" s="99">
        <v>195.1</v>
      </c>
      <c r="X36" s="99">
        <v>613.9</v>
      </c>
      <c r="Y36" s="99">
        <v>816</v>
      </c>
      <c r="Z36" s="100"/>
      <c r="AA36" s="79">
        <f t="shared" si="5"/>
        <v>11926.299999999997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43</v>
      </c>
      <c r="P37" s="99">
        <v>43</v>
      </c>
      <c r="Q37" s="99">
        <v>50</v>
      </c>
      <c r="R37" s="99">
        <v>49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1520</v>
      </c>
      <c r="C39" s="88">
        <f t="shared" si="6"/>
        <v>1602</v>
      </c>
      <c r="D39" s="88">
        <f t="shared" si="6"/>
        <v>1596</v>
      </c>
      <c r="E39" s="88">
        <f t="shared" si="6"/>
        <v>1596</v>
      </c>
      <c r="F39" s="88">
        <f t="shared" si="6"/>
        <v>1524.5</v>
      </c>
      <c r="G39" s="88">
        <f t="shared" si="6"/>
        <v>1455.7</v>
      </c>
      <c r="H39" s="88">
        <f t="shared" si="6"/>
        <v>1094.0999999999999</v>
      </c>
      <c r="I39" s="88">
        <f t="shared" si="6"/>
        <v>913.9</v>
      </c>
      <c r="J39" s="88">
        <f t="shared" si="6"/>
        <v>687</v>
      </c>
      <c r="K39" s="88">
        <f t="shared" si="6"/>
        <v>758</v>
      </c>
      <c r="L39" s="88">
        <f t="shared" si="6"/>
        <v>925.2</v>
      </c>
      <c r="M39" s="88">
        <f t="shared" si="6"/>
        <v>999.9</v>
      </c>
      <c r="N39" s="88">
        <f t="shared" si="6"/>
        <v>1293.4000000000001</v>
      </c>
      <c r="O39" s="88">
        <f t="shared" si="6"/>
        <v>1504.9</v>
      </c>
      <c r="P39" s="88">
        <f t="shared" si="6"/>
        <v>1611</v>
      </c>
      <c r="Q39" s="88">
        <f t="shared" si="6"/>
        <v>1587</v>
      </c>
      <c r="R39" s="88">
        <f t="shared" si="6"/>
        <v>1512.8</v>
      </c>
      <c r="S39" s="88">
        <f t="shared" si="6"/>
        <v>1326.5</v>
      </c>
      <c r="T39" s="88">
        <f t="shared" si="6"/>
        <v>1298.7</v>
      </c>
      <c r="U39" s="88">
        <f t="shared" si="6"/>
        <v>1058.9000000000001</v>
      </c>
      <c r="V39" s="88">
        <f t="shared" si="6"/>
        <v>919.8</v>
      </c>
      <c r="W39" s="88">
        <f t="shared" si="6"/>
        <v>978.1</v>
      </c>
      <c r="X39" s="88">
        <f t="shared" si="6"/>
        <v>1438.9</v>
      </c>
      <c r="Y39" s="88">
        <f t="shared" si="6"/>
        <v>1636</v>
      </c>
      <c r="Z39" s="89" t="str">
        <f t="shared" si="6"/>
        <v/>
      </c>
      <c r="AA39" s="90">
        <f t="shared" si="5"/>
        <v>30838.300000000003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743</v>
      </c>
      <c r="C44" s="99">
        <v>742</v>
      </c>
      <c r="D44" s="99">
        <v>736</v>
      </c>
      <c r="E44" s="99">
        <v>736</v>
      </c>
      <c r="F44" s="99">
        <v>665.5</v>
      </c>
      <c r="G44" s="99">
        <v>596.70000000000005</v>
      </c>
      <c r="H44" s="99">
        <v>294.10000000000002</v>
      </c>
      <c r="I44" s="99">
        <v>137.9</v>
      </c>
      <c r="J44" s="99"/>
      <c r="K44" s="99"/>
      <c r="L44" s="99">
        <v>139.19999999999999</v>
      </c>
      <c r="M44" s="99">
        <v>219.9</v>
      </c>
      <c r="N44" s="99">
        <v>493.4</v>
      </c>
      <c r="O44" s="99">
        <v>711.9</v>
      </c>
      <c r="P44" s="99">
        <v>823</v>
      </c>
      <c r="Q44" s="99">
        <v>831</v>
      </c>
      <c r="R44" s="99">
        <v>757.8</v>
      </c>
      <c r="S44" s="99">
        <v>522.5</v>
      </c>
      <c r="T44" s="99">
        <v>530.70000000000005</v>
      </c>
      <c r="U44" s="99">
        <v>295.89999999999998</v>
      </c>
      <c r="V44" s="99">
        <v>114.8</v>
      </c>
      <c r="W44" s="99">
        <v>185.1</v>
      </c>
      <c r="X44" s="99">
        <v>603.9</v>
      </c>
      <c r="Y44" s="99">
        <v>806</v>
      </c>
      <c r="Z44" s="100"/>
      <c r="AA44" s="79">
        <f t="shared" si="7"/>
        <v>11686.299999999997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743</v>
      </c>
      <c r="C48" s="88">
        <f t="shared" ref="C48:Z48" si="8">IF(LEN(C$2)&gt;0,SUM(C42:C47),"")</f>
        <v>742</v>
      </c>
      <c r="D48" s="88">
        <f t="shared" si="8"/>
        <v>736</v>
      </c>
      <c r="E48" s="88">
        <f t="shared" si="8"/>
        <v>736</v>
      </c>
      <c r="F48" s="88">
        <f t="shared" si="8"/>
        <v>665.5</v>
      </c>
      <c r="G48" s="88">
        <f t="shared" si="8"/>
        <v>596.70000000000005</v>
      </c>
      <c r="H48" s="88">
        <f t="shared" si="8"/>
        <v>294.10000000000002</v>
      </c>
      <c r="I48" s="88">
        <f t="shared" si="8"/>
        <v>137.9</v>
      </c>
      <c r="J48" s="88">
        <f t="shared" si="8"/>
        <v>0</v>
      </c>
      <c r="K48" s="88">
        <f t="shared" si="8"/>
        <v>0</v>
      </c>
      <c r="L48" s="88">
        <f t="shared" si="8"/>
        <v>139.19999999999999</v>
      </c>
      <c r="M48" s="88">
        <f t="shared" si="8"/>
        <v>219.9</v>
      </c>
      <c r="N48" s="88">
        <f t="shared" si="8"/>
        <v>493.4</v>
      </c>
      <c r="O48" s="88">
        <f t="shared" si="8"/>
        <v>711.9</v>
      </c>
      <c r="P48" s="88">
        <f t="shared" si="8"/>
        <v>823</v>
      </c>
      <c r="Q48" s="88">
        <f t="shared" si="8"/>
        <v>831</v>
      </c>
      <c r="R48" s="88">
        <f t="shared" si="8"/>
        <v>757.8</v>
      </c>
      <c r="S48" s="88">
        <f t="shared" si="8"/>
        <v>522.5</v>
      </c>
      <c r="T48" s="88">
        <f t="shared" si="8"/>
        <v>530.70000000000005</v>
      </c>
      <c r="U48" s="88">
        <f t="shared" si="8"/>
        <v>295.89999999999998</v>
      </c>
      <c r="V48" s="88">
        <f t="shared" si="8"/>
        <v>114.8</v>
      </c>
      <c r="W48" s="88">
        <f t="shared" si="8"/>
        <v>185.1</v>
      </c>
      <c r="X48" s="88">
        <f t="shared" si="8"/>
        <v>603.9</v>
      </c>
      <c r="Y48" s="88">
        <f t="shared" si="8"/>
        <v>806</v>
      </c>
      <c r="Z48" s="89" t="str">
        <f t="shared" si="8"/>
        <v/>
      </c>
      <c r="AA48" s="90">
        <f t="shared" si="7"/>
        <v>11686.299999999997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6051.0360000000001</v>
      </c>
      <c r="C51" s="88">
        <f t="shared" si="10"/>
        <v>5792.0409999999993</v>
      </c>
      <c r="D51" s="88">
        <f t="shared" si="10"/>
        <v>5613.8779999999997</v>
      </c>
      <c r="E51" s="88">
        <f t="shared" si="10"/>
        <v>5537.6560000000009</v>
      </c>
      <c r="F51" s="88">
        <f t="shared" si="10"/>
        <v>5842.2939999999999</v>
      </c>
      <c r="G51" s="88">
        <f t="shared" si="10"/>
        <v>5942.4459999999999</v>
      </c>
      <c r="H51" s="88">
        <f t="shared" si="10"/>
        <v>6332.9069999999992</v>
      </c>
      <c r="I51" s="88">
        <f t="shared" si="10"/>
        <v>6980.2829999999994</v>
      </c>
      <c r="J51" s="88">
        <f t="shared" si="10"/>
        <v>7594.1029999999992</v>
      </c>
      <c r="K51" s="88">
        <f t="shared" si="10"/>
        <v>8013.7899999999991</v>
      </c>
      <c r="L51" s="88">
        <f t="shared" si="10"/>
        <v>7977.9180000000006</v>
      </c>
      <c r="M51" s="88">
        <f t="shared" si="10"/>
        <v>8249.1219999999976</v>
      </c>
      <c r="N51" s="88">
        <f t="shared" si="10"/>
        <v>8501.2579999999998</v>
      </c>
      <c r="O51" s="88">
        <f t="shared" si="10"/>
        <v>8490.6650000000009</v>
      </c>
      <c r="P51" s="88">
        <f t="shared" si="10"/>
        <v>8295.0169999999998</v>
      </c>
      <c r="Q51" s="88">
        <f t="shared" si="10"/>
        <v>8029.0539999999983</v>
      </c>
      <c r="R51" s="88">
        <f t="shared" si="10"/>
        <v>8136.5949999999993</v>
      </c>
      <c r="S51" s="88">
        <f t="shared" si="10"/>
        <v>7883.4740000000002</v>
      </c>
      <c r="T51" s="88">
        <f t="shared" si="10"/>
        <v>7949.1180000000004</v>
      </c>
      <c r="U51" s="88">
        <f t="shared" si="10"/>
        <v>7873.24</v>
      </c>
      <c r="V51" s="88">
        <f t="shared" si="10"/>
        <v>7612.0080000000007</v>
      </c>
      <c r="W51" s="88">
        <f t="shared" si="10"/>
        <v>7490.1320000000005</v>
      </c>
      <c r="X51" s="88">
        <f t="shared" si="10"/>
        <v>7077.6059999999998</v>
      </c>
      <c r="Y51" s="88">
        <f t="shared" si="10"/>
        <v>6485.4580000000005</v>
      </c>
      <c r="Z51" s="89" t="str">
        <f t="shared" si="10"/>
        <v/>
      </c>
      <c r="AA51" s="104">
        <f>SUM(B51:Z51)</f>
        <v>173751.09900000002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6051.0360000000019</v>
      </c>
      <c r="C4" s="18">
        <v>5792.0410000000002</v>
      </c>
      <c r="D4" s="18">
        <v>5613.8780000000006</v>
      </c>
      <c r="E4" s="18">
        <v>5537.655999999999</v>
      </c>
      <c r="F4" s="18">
        <v>5842.2920000000004</v>
      </c>
      <c r="G4" s="18">
        <v>5942.4100000000017</v>
      </c>
      <c r="H4" s="18">
        <v>6332.8769999999986</v>
      </c>
      <c r="I4" s="18">
        <v>6980.2580000000025</v>
      </c>
      <c r="J4" s="18">
        <v>7594.1440000000002</v>
      </c>
      <c r="K4" s="18">
        <v>8013.7849999999989</v>
      </c>
      <c r="L4" s="18">
        <v>7977.8819999999996</v>
      </c>
      <c r="M4" s="18">
        <v>8249.0920000000006</v>
      </c>
      <c r="N4" s="18">
        <v>8501.2650000000012</v>
      </c>
      <c r="O4" s="18">
        <v>8490.6720000000023</v>
      </c>
      <c r="P4" s="18">
        <v>8295.0170000000016</v>
      </c>
      <c r="Q4" s="18">
        <v>8029.0980000000018</v>
      </c>
      <c r="R4" s="18">
        <v>8136.5860000000039</v>
      </c>
      <c r="S4" s="18">
        <v>7883.4990000000016</v>
      </c>
      <c r="T4" s="18">
        <v>7949.1570000000029</v>
      </c>
      <c r="U4" s="18">
        <v>7873.2210000000014</v>
      </c>
      <c r="V4" s="18">
        <v>7611.9409999999998</v>
      </c>
      <c r="W4" s="18">
        <v>7490.1759999999995</v>
      </c>
      <c r="X4" s="18">
        <v>7077.634</v>
      </c>
      <c r="Y4" s="18">
        <v>6485.4880000000012</v>
      </c>
      <c r="Z4" s="19"/>
      <c r="AA4" s="20">
        <f>SUM(B4:Z4)</f>
        <v>173751.10500000001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93.44</v>
      </c>
      <c r="C7" s="28">
        <v>85.39</v>
      </c>
      <c r="D7" s="28">
        <v>89.38</v>
      </c>
      <c r="E7" s="28">
        <v>85.1</v>
      </c>
      <c r="F7" s="28">
        <v>74.12</v>
      </c>
      <c r="G7" s="28">
        <v>83.95</v>
      </c>
      <c r="H7" s="28">
        <v>98.16</v>
      </c>
      <c r="I7" s="28">
        <v>105.7</v>
      </c>
      <c r="J7" s="28">
        <v>106.44</v>
      </c>
      <c r="K7" s="28">
        <v>97.79</v>
      </c>
      <c r="L7" s="28">
        <v>88.97</v>
      </c>
      <c r="M7" s="28">
        <v>80</v>
      </c>
      <c r="N7" s="28">
        <v>67.14</v>
      </c>
      <c r="O7" s="28">
        <v>62.4</v>
      </c>
      <c r="P7" s="28">
        <v>68</v>
      </c>
      <c r="Q7" s="28">
        <v>79.39</v>
      </c>
      <c r="R7" s="28">
        <v>72.430000000000007</v>
      </c>
      <c r="S7" s="28">
        <v>88.25</v>
      </c>
      <c r="T7" s="28">
        <v>99.04</v>
      </c>
      <c r="U7" s="28">
        <v>120.34</v>
      </c>
      <c r="V7" s="28">
        <v>142.1</v>
      </c>
      <c r="W7" s="28">
        <v>131.58000000000001</v>
      </c>
      <c r="X7" s="28">
        <v>122.47</v>
      </c>
      <c r="Y7" s="28">
        <v>100.96</v>
      </c>
      <c r="Z7" s="29"/>
      <c r="AA7" s="30">
        <f>IF(SUM(B7:Z7)&lt;&gt;0,AVERAGEIF(B7:Z7,"&lt;&gt;"""),"")</f>
        <v>93.439166666666665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728.97800000000007</v>
      </c>
      <c r="C19" s="72">
        <v>735.06399999999996</v>
      </c>
      <c r="D19" s="72">
        <v>746.21599999999989</v>
      </c>
      <c r="E19" s="72">
        <v>743.67700000000002</v>
      </c>
      <c r="F19" s="72">
        <v>747.81799999999998</v>
      </c>
      <c r="G19" s="72">
        <v>741.34799999999996</v>
      </c>
      <c r="H19" s="72">
        <v>701.94799999999998</v>
      </c>
      <c r="I19" s="72">
        <v>690.25400000000002</v>
      </c>
      <c r="J19" s="72">
        <v>687.85599999999999</v>
      </c>
      <c r="K19" s="72">
        <v>681.49299999999994</v>
      </c>
      <c r="L19" s="72">
        <v>677.42200000000003</v>
      </c>
      <c r="M19" s="72">
        <v>706.06900000000007</v>
      </c>
      <c r="N19" s="72">
        <v>712.04000000000008</v>
      </c>
      <c r="O19" s="72">
        <v>715.57900000000006</v>
      </c>
      <c r="P19" s="72">
        <v>711.37300000000005</v>
      </c>
      <c r="Q19" s="72">
        <v>713.87900000000002</v>
      </c>
      <c r="R19" s="72">
        <v>713.83499999999992</v>
      </c>
      <c r="S19" s="72">
        <v>713.57799999999997</v>
      </c>
      <c r="T19" s="72">
        <v>708.49399999999991</v>
      </c>
      <c r="U19" s="72">
        <v>700.54100000000005</v>
      </c>
      <c r="V19" s="72">
        <v>698.58800000000008</v>
      </c>
      <c r="W19" s="72">
        <v>699.79100000000005</v>
      </c>
      <c r="X19" s="72">
        <v>691.49199999999996</v>
      </c>
      <c r="Y19" s="72">
        <v>695.65900000000011</v>
      </c>
      <c r="Z19" s="73"/>
      <c r="AA19" s="74">
        <f t="shared" ref="AA19:AA24" si="2">SUM(B19:Z19)</f>
        <v>17062.991999999998</v>
      </c>
    </row>
    <row r="20" spans="1:27" ht="24.95" customHeight="1" x14ac:dyDescent="0.2">
      <c r="A20" s="75" t="s">
        <v>15</v>
      </c>
      <c r="B20" s="76">
        <v>1091.0189999999998</v>
      </c>
      <c r="C20" s="77">
        <v>1094.0650000000001</v>
      </c>
      <c r="D20" s="77">
        <v>1068.9530000000002</v>
      </c>
      <c r="E20" s="77">
        <v>1084.4680000000001</v>
      </c>
      <c r="F20" s="77">
        <v>1249.7459999999999</v>
      </c>
      <c r="G20" s="77">
        <v>1340.1070000000002</v>
      </c>
      <c r="H20" s="77">
        <v>1489.604</v>
      </c>
      <c r="I20" s="77">
        <v>1629.8530000000001</v>
      </c>
      <c r="J20" s="77">
        <v>1708.0689999999997</v>
      </c>
      <c r="K20" s="77">
        <v>1679.2880000000002</v>
      </c>
      <c r="L20" s="77">
        <v>1733.278</v>
      </c>
      <c r="M20" s="77">
        <v>1782.337</v>
      </c>
      <c r="N20" s="77">
        <v>1798.1229999999996</v>
      </c>
      <c r="O20" s="77">
        <v>1782.2529999999999</v>
      </c>
      <c r="P20" s="77">
        <v>1755.434</v>
      </c>
      <c r="Q20" s="77">
        <v>1713.2</v>
      </c>
      <c r="R20" s="77">
        <v>1695.3130000000001</v>
      </c>
      <c r="S20" s="77">
        <v>1577.7579999999996</v>
      </c>
      <c r="T20" s="77">
        <v>1532.1439999999998</v>
      </c>
      <c r="U20" s="77">
        <v>1481.4630000000002</v>
      </c>
      <c r="V20" s="77">
        <v>1398.3020000000001</v>
      </c>
      <c r="W20" s="77">
        <v>1292.7770000000003</v>
      </c>
      <c r="X20" s="77">
        <v>1230.5329999999999</v>
      </c>
      <c r="Y20" s="77">
        <v>1186.4889999999998</v>
      </c>
      <c r="Z20" s="78"/>
      <c r="AA20" s="79">
        <f t="shared" si="2"/>
        <v>35394.576000000001</v>
      </c>
    </row>
    <row r="21" spans="1:27" ht="24.95" customHeight="1" x14ac:dyDescent="0.2">
      <c r="A21" s="75" t="s">
        <v>16</v>
      </c>
      <c r="B21" s="80">
        <v>3200.0389999999998</v>
      </c>
      <c r="C21" s="81">
        <v>2984.4119999999998</v>
      </c>
      <c r="D21" s="81">
        <v>2831.2089999999998</v>
      </c>
      <c r="E21" s="81">
        <v>2748.5110000000004</v>
      </c>
      <c r="F21" s="81">
        <v>2882.7279999999996</v>
      </c>
      <c r="G21" s="81">
        <v>2885.4549999999995</v>
      </c>
      <c r="H21" s="81">
        <v>3094.3249999999998</v>
      </c>
      <c r="I21" s="81">
        <v>3485.1509999999998</v>
      </c>
      <c r="J21" s="81">
        <v>3745.4189999999999</v>
      </c>
      <c r="K21" s="81">
        <v>4052.0039999999999</v>
      </c>
      <c r="L21" s="81">
        <v>4228.6819999999998</v>
      </c>
      <c r="M21" s="81">
        <v>4425.6859999999997</v>
      </c>
      <c r="N21" s="81">
        <v>4609.6019999999999</v>
      </c>
      <c r="O21" s="81">
        <v>4587.1530000000002</v>
      </c>
      <c r="P21" s="81">
        <v>4482.6870000000008</v>
      </c>
      <c r="Q21" s="81">
        <v>4401.8190000000004</v>
      </c>
      <c r="R21" s="81">
        <v>4370.938000000001</v>
      </c>
      <c r="S21" s="81">
        <v>4244.1629999999996</v>
      </c>
      <c r="T21" s="81">
        <v>4278.5190000000011</v>
      </c>
      <c r="U21" s="81">
        <v>4354.2170000000006</v>
      </c>
      <c r="V21" s="81">
        <v>4493.6509999999998</v>
      </c>
      <c r="W21" s="81">
        <v>4259.4080000000004</v>
      </c>
      <c r="X21" s="81">
        <v>3964.6089999999999</v>
      </c>
      <c r="Y21" s="81">
        <v>3562.54</v>
      </c>
      <c r="Z21" s="78"/>
      <c r="AA21" s="79">
        <f t="shared" si="2"/>
        <v>92172.926999999996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75</v>
      </c>
      <c r="C23" s="77">
        <v>72.5</v>
      </c>
      <c r="D23" s="77">
        <v>73.5</v>
      </c>
      <c r="E23" s="77">
        <v>73</v>
      </c>
      <c r="F23" s="77">
        <v>75</v>
      </c>
      <c r="G23" s="77">
        <v>75.5</v>
      </c>
      <c r="H23" s="77">
        <v>83</v>
      </c>
      <c r="I23" s="77">
        <v>93</v>
      </c>
      <c r="J23" s="77">
        <v>102</v>
      </c>
      <c r="K23" s="77">
        <v>112</v>
      </c>
      <c r="L23" s="77">
        <v>115.5</v>
      </c>
      <c r="M23" s="77">
        <v>111</v>
      </c>
      <c r="N23" s="77">
        <v>97.5</v>
      </c>
      <c r="O23" s="77">
        <v>94.5</v>
      </c>
      <c r="P23" s="77">
        <v>90.5</v>
      </c>
      <c r="Q23" s="77">
        <v>84.5</v>
      </c>
      <c r="R23" s="77">
        <v>112.5</v>
      </c>
      <c r="S23" s="77">
        <v>135</v>
      </c>
      <c r="T23" s="77">
        <v>158</v>
      </c>
      <c r="U23" s="77">
        <v>169</v>
      </c>
      <c r="V23" s="77">
        <v>160.5</v>
      </c>
      <c r="W23" s="77">
        <v>158</v>
      </c>
      <c r="X23" s="77">
        <v>159</v>
      </c>
      <c r="Y23" s="77">
        <v>108</v>
      </c>
      <c r="Z23" s="77"/>
      <c r="AA23" s="79">
        <f t="shared" si="2"/>
        <v>2588</v>
      </c>
    </row>
    <row r="24" spans="1:27" ht="24.95" customHeight="1" x14ac:dyDescent="0.2">
      <c r="A24" s="85" t="s">
        <v>19</v>
      </c>
      <c r="B24" s="77">
        <v>430.00000000000006</v>
      </c>
      <c r="C24" s="77">
        <v>405.99999999999994</v>
      </c>
      <c r="D24" s="77">
        <v>394</v>
      </c>
      <c r="E24" s="77">
        <v>388</v>
      </c>
      <c r="F24" s="77">
        <v>386.99999999999994</v>
      </c>
      <c r="G24" s="77">
        <v>399.99999999999994</v>
      </c>
      <c r="H24" s="77">
        <v>454</v>
      </c>
      <c r="I24" s="77">
        <v>522</v>
      </c>
      <c r="J24" s="77">
        <v>580</v>
      </c>
      <c r="K24" s="77">
        <v>609</v>
      </c>
      <c r="L24" s="77">
        <v>615</v>
      </c>
      <c r="M24" s="77">
        <v>626</v>
      </c>
      <c r="N24" s="77">
        <v>634.99999999999989</v>
      </c>
      <c r="O24" s="77">
        <v>631.00000000000011</v>
      </c>
      <c r="P24" s="77">
        <v>613</v>
      </c>
      <c r="Q24" s="77">
        <v>601</v>
      </c>
      <c r="R24" s="77">
        <v>604</v>
      </c>
      <c r="S24" s="77">
        <v>613</v>
      </c>
      <c r="T24" s="77">
        <v>609</v>
      </c>
      <c r="U24" s="77">
        <v>607.99999999999989</v>
      </c>
      <c r="V24" s="77">
        <v>594</v>
      </c>
      <c r="W24" s="77">
        <v>552</v>
      </c>
      <c r="X24" s="77">
        <v>504</v>
      </c>
      <c r="Y24" s="77">
        <v>447</v>
      </c>
      <c r="Z24" s="77"/>
      <c r="AA24" s="79">
        <f t="shared" si="2"/>
        <v>12822</v>
      </c>
    </row>
    <row r="25" spans="1:27" ht="30" customHeight="1" thickBot="1" x14ac:dyDescent="0.25">
      <c r="A25" s="86" t="s">
        <v>20</v>
      </c>
      <c r="B25" s="87">
        <f t="shared" ref="B25:AA25" si="3">SUM(B19:B24)</f>
        <v>5525.0360000000001</v>
      </c>
      <c r="C25" s="88">
        <f t="shared" si="3"/>
        <v>5292.0409999999993</v>
      </c>
      <c r="D25" s="88">
        <f t="shared" si="3"/>
        <v>5113.8779999999997</v>
      </c>
      <c r="E25" s="88">
        <f t="shared" si="3"/>
        <v>5037.6560000000009</v>
      </c>
      <c r="F25" s="88">
        <f t="shared" si="3"/>
        <v>5342.2919999999995</v>
      </c>
      <c r="G25" s="88">
        <f t="shared" si="3"/>
        <v>5442.41</v>
      </c>
      <c r="H25" s="88">
        <f t="shared" si="3"/>
        <v>5822.8770000000004</v>
      </c>
      <c r="I25" s="88">
        <f t="shared" si="3"/>
        <v>6420.2579999999998</v>
      </c>
      <c r="J25" s="88">
        <f t="shared" si="3"/>
        <v>6823.3439999999991</v>
      </c>
      <c r="K25" s="88">
        <f t="shared" si="3"/>
        <v>7133.7849999999999</v>
      </c>
      <c r="L25" s="88">
        <f t="shared" si="3"/>
        <v>7369.8819999999996</v>
      </c>
      <c r="M25" s="88">
        <f t="shared" si="3"/>
        <v>7651.0919999999996</v>
      </c>
      <c r="N25" s="88">
        <f t="shared" si="3"/>
        <v>7852.2649999999994</v>
      </c>
      <c r="O25" s="88">
        <f t="shared" si="3"/>
        <v>7810.4850000000006</v>
      </c>
      <c r="P25" s="88">
        <f t="shared" si="3"/>
        <v>7652.9940000000006</v>
      </c>
      <c r="Q25" s="88">
        <f t="shared" si="3"/>
        <v>7514.398000000001</v>
      </c>
      <c r="R25" s="88">
        <f t="shared" si="3"/>
        <v>7496.5860000000011</v>
      </c>
      <c r="S25" s="88">
        <f t="shared" si="3"/>
        <v>7283.4989999999989</v>
      </c>
      <c r="T25" s="88">
        <f t="shared" si="3"/>
        <v>7286.1570000000011</v>
      </c>
      <c r="U25" s="88">
        <f t="shared" si="3"/>
        <v>7313.2210000000014</v>
      </c>
      <c r="V25" s="88">
        <f t="shared" si="3"/>
        <v>7345.0410000000002</v>
      </c>
      <c r="W25" s="88">
        <f t="shared" si="3"/>
        <v>6961.9760000000006</v>
      </c>
      <c r="X25" s="88">
        <f t="shared" si="3"/>
        <v>6549.634</v>
      </c>
      <c r="Y25" s="88">
        <f t="shared" si="3"/>
        <v>5999.6880000000001</v>
      </c>
      <c r="Z25" s="89">
        <f t="shared" si="3"/>
        <v>0</v>
      </c>
      <c r="AA25" s="90">
        <f t="shared" si="3"/>
        <v>160040.495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599</v>
      </c>
      <c r="C28" s="72">
        <v>572.5</v>
      </c>
      <c r="D28" s="72">
        <v>561.5</v>
      </c>
      <c r="E28" s="72">
        <v>555</v>
      </c>
      <c r="F28" s="72">
        <v>556</v>
      </c>
      <c r="G28" s="72">
        <v>569.5</v>
      </c>
      <c r="H28" s="72">
        <v>636.9</v>
      </c>
      <c r="I28" s="72">
        <v>718.42</v>
      </c>
      <c r="J28" s="72">
        <v>791.35</v>
      </c>
      <c r="K28" s="72">
        <v>835.79</v>
      </c>
      <c r="L28" s="72">
        <v>849.2</v>
      </c>
      <c r="M28" s="72">
        <v>858.25</v>
      </c>
      <c r="N28" s="72">
        <v>853.94</v>
      </c>
      <c r="O28" s="72">
        <v>846.63</v>
      </c>
      <c r="P28" s="72">
        <v>823.12</v>
      </c>
      <c r="Q28" s="72">
        <v>802.18</v>
      </c>
      <c r="R28" s="72">
        <v>827.51</v>
      </c>
      <c r="S28" s="72">
        <v>852.71</v>
      </c>
      <c r="T28" s="72">
        <v>867.21</v>
      </c>
      <c r="U28" s="72">
        <v>876.05</v>
      </c>
      <c r="V28" s="72">
        <v>848.5</v>
      </c>
      <c r="W28" s="72">
        <v>804</v>
      </c>
      <c r="X28" s="72">
        <v>757</v>
      </c>
      <c r="Y28" s="72">
        <v>649</v>
      </c>
      <c r="Z28" s="73"/>
      <c r="AA28" s="74">
        <f>SUM(B28:Z28)</f>
        <v>17911.259999999998</v>
      </c>
    </row>
    <row r="29" spans="1:27" ht="24.95" customHeight="1" x14ac:dyDescent="0.2">
      <c r="A29" s="75" t="s">
        <v>23</v>
      </c>
      <c r="B29" s="76">
        <v>4952.0360000000001</v>
      </c>
      <c r="C29" s="77">
        <v>4719.5410000000002</v>
      </c>
      <c r="D29" s="77">
        <v>4552.3779999999997</v>
      </c>
      <c r="E29" s="77">
        <v>4482.6559999999999</v>
      </c>
      <c r="F29" s="77">
        <v>4786.2920000000004</v>
      </c>
      <c r="G29" s="77">
        <v>4872.91</v>
      </c>
      <c r="H29" s="77">
        <v>5195.9769999999999</v>
      </c>
      <c r="I29" s="77">
        <v>5761.8379999999997</v>
      </c>
      <c r="J29" s="77">
        <v>6102.9939999999997</v>
      </c>
      <c r="K29" s="77">
        <v>6447.9949999999999</v>
      </c>
      <c r="L29" s="77">
        <v>6628.6819999999998</v>
      </c>
      <c r="M29" s="77">
        <v>6890.8419999999996</v>
      </c>
      <c r="N29" s="77">
        <v>7147.3249999999998</v>
      </c>
      <c r="O29" s="77">
        <v>7144.0420000000004</v>
      </c>
      <c r="P29" s="77">
        <v>6971.8969999999999</v>
      </c>
      <c r="Q29" s="77">
        <v>6822.2179999999998</v>
      </c>
      <c r="R29" s="77">
        <v>6809.076</v>
      </c>
      <c r="S29" s="77">
        <v>6530.7889999999998</v>
      </c>
      <c r="T29" s="77">
        <v>6581.9470000000001</v>
      </c>
      <c r="U29" s="77">
        <v>6497.1710000000003</v>
      </c>
      <c r="V29" s="77">
        <v>6562.5410000000002</v>
      </c>
      <c r="W29" s="77">
        <v>6188.9759999999997</v>
      </c>
      <c r="X29" s="77">
        <v>5820.634</v>
      </c>
      <c r="Y29" s="77">
        <v>5361.6880000000001</v>
      </c>
      <c r="Z29" s="78"/>
      <c r="AA29" s="79">
        <f>SUM(B29:Z29)</f>
        <v>143832.44499999998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5551.0360000000001</v>
      </c>
      <c r="C31" s="62">
        <f t="shared" si="4"/>
        <v>5292.0410000000002</v>
      </c>
      <c r="D31" s="62">
        <f t="shared" si="4"/>
        <v>5113.8779999999997</v>
      </c>
      <c r="E31" s="62">
        <f t="shared" si="4"/>
        <v>5037.6559999999999</v>
      </c>
      <c r="F31" s="62">
        <f t="shared" si="4"/>
        <v>5342.2920000000004</v>
      </c>
      <c r="G31" s="62">
        <f t="shared" si="4"/>
        <v>5442.41</v>
      </c>
      <c r="H31" s="62">
        <f t="shared" si="4"/>
        <v>5832.8769999999995</v>
      </c>
      <c r="I31" s="62">
        <f t="shared" si="4"/>
        <v>6480.2579999999998</v>
      </c>
      <c r="J31" s="62">
        <f t="shared" si="4"/>
        <v>6894.3440000000001</v>
      </c>
      <c r="K31" s="62">
        <f t="shared" si="4"/>
        <v>7283.7849999999999</v>
      </c>
      <c r="L31" s="62">
        <f t="shared" si="4"/>
        <v>7477.8819999999996</v>
      </c>
      <c r="M31" s="62">
        <f t="shared" si="4"/>
        <v>7749.0919999999996</v>
      </c>
      <c r="N31" s="62">
        <f t="shared" si="4"/>
        <v>8001.2649999999994</v>
      </c>
      <c r="O31" s="62">
        <f t="shared" si="4"/>
        <v>7990.6720000000005</v>
      </c>
      <c r="P31" s="62">
        <f t="shared" si="4"/>
        <v>7795.0169999999998</v>
      </c>
      <c r="Q31" s="62">
        <f t="shared" si="4"/>
        <v>7624.3980000000001</v>
      </c>
      <c r="R31" s="62">
        <f t="shared" si="4"/>
        <v>7636.5860000000002</v>
      </c>
      <c r="S31" s="62">
        <f t="shared" si="4"/>
        <v>7383.4989999999998</v>
      </c>
      <c r="T31" s="62">
        <f t="shared" si="4"/>
        <v>7449.1570000000002</v>
      </c>
      <c r="U31" s="62">
        <f t="shared" si="4"/>
        <v>7373.2210000000005</v>
      </c>
      <c r="V31" s="62">
        <f t="shared" si="4"/>
        <v>7411.0410000000002</v>
      </c>
      <c r="W31" s="62">
        <f t="shared" si="4"/>
        <v>6992.9759999999997</v>
      </c>
      <c r="X31" s="62">
        <f t="shared" si="4"/>
        <v>6577.634</v>
      </c>
      <c r="Y31" s="62">
        <f t="shared" si="4"/>
        <v>6010.6880000000001</v>
      </c>
      <c r="Z31" s="63">
        <f t="shared" si="4"/>
        <v>0</v>
      </c>
      <c r="AA31" s="64">
        <f t="shared" si="4"/>
        <v>161743.70499999999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26</v>
      </c>
      <c r="C34" s="95"/>
      <c r="D34" s="95"/>
      <c r="E34" s="95"/>
      <c r="F34" s="95"/>
      <c r="G34" s="95"/>
      <c r="H34" s="95">
        <v>10</v>
      </c>
      <c r="I34" s="95">
        <v>10</v>
      </c>
      <c r="J34" s="95">
        <v>21</v>
      </c>
      <c r="K34" s="95">
        <v>100</v>
      </c>
      <c r="L34" s="95">
        <v>108</v>
      </c>
      <c r="M34" s="95">
        <v>98</v>
      </c>
      <c r="N34" s="95">
        <v>149</v>
      </c>
      <c r="O34" s="95">
        <v>130</v>
      </c>
      <c r="P34" s="95">
        <v>112.023</v>
      </c>
      <c r="Q34" s="95">
        <v>110</v>
      </c>
      <c r="R34" s="95">
        <v>135</v>
      </c>
      <c r="S34" s="95">
        <v>95</v>
      </c>
      <c r="T34" s="95">
        <v>88</v>
      </c>
      <c r="U34" s="95">
        <v>48</v>
      </c>
      <c r="V34" s="95">
        <v>52</v>
      </c>
      <c r="W34" s="95">
        <v>21</v>
      </c>
      <c r="X34" s="95">
        <v>17</v>
      </c>
      <c r="Y34" s="95">
        <v>7</v>
      </c>
      <c r="Z34" s="96"/>
      <c r="AA34" s="74">
        <f t="shared" ref="AA34:AA39" si="5">SUM(B34:Z34)</f>
        <v>1337.0230000000001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50</v>
      </c>
      <c r="J35" s="99">
        <v>50</v>
      </c>
      <c r="K35" s="99">
        <v>50</v>
      </c>
      <c r="L35" s="99"/>
      <c r="M35" s="99"/>
      <c r="N35" s="99"/>
      <c r="O35" s="99"/>
      <c r="P35" s="99"/>
      <c r="Q35" s="99"/>
      <c r="R35" s="99">
        <v>5</v>
      </c>
      <c r="S35" s="99">
        <v>5</v>
      </c>
      <c r="T35" s="99">
        <v>75</v>
      </c>
      <c r="U35" s="99">
        <v>12</v>
      </c>
      <c r="V35" s="99">
        <v>14</v>
      </c>
      <c r="W35" s="99">
        <v>10</v>
      </c>
      <c r="X35" s="99">
        <v>11</v>
      </c>
      <c r="Y35" s="99">
        <v>4</v>
      </c>
      <c r="Z35" s="100"/>
      <c r="AA35" s="79">
        <f t="shared" si="5"/>
        <v>286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199.8</v>
      </c>
      <c r="K36" s="99">
        <v>230</v>
      </c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429.8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50.186999999999998</v>
      </c>
      <c r="P37" s="99">
        <v>30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80.186999999999998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404.7</v>
      </c>
      <c r="R38" s="99">
        <v>500</v>
      </c>
      <c r="S38" s="99">
        <v>500</v>
      </c>
      <c r="T38" s="99">
        <v>500</v>
      </c>
      <c r="U38" s="99">
        <v>500</v>
      </c>
      <c r="V38" s="99">
        <v>200.9</v>
      </c>
      <c r="W38" s="99">
        <v>497.2</v>
      </c>
      <c r="X38" s="99">
        <v>500</v>
      </c>
      <c r="Y38" s="99">
        <v>474.8</v>
      </c>
      <c r="Z38" s="100"/>
      <c r="AA38" s="79">
        <f t="shared" si="5"/>
        <v>11577.6</v>
      </c>
    </row>
    <row r="39" spans="1:27" ht="30" customHeight="1" thickBot="1" x14ac:dyDescent="0.25">
      <c r="A39" s="86" t="s">
        <v>45</v>
      </c>
      <c r="B39" s="87">
        <f t="shared" ref="B39:Z39" si="6">SUM(B34:B38)</f>
        <v>526</v>
      </c>
      <c r="C39" s="88">
        <f t="shared" si="6"/>
        <v>500</v>
      </c>
      <c r="D39" s="88">
        <f t="shared" si="6"/>
        <v>500</v>
      </c>
      <c r="E39" s="88">
        <f t="shared" si="6"/>
        <v>500</v>
      </c>
      <c r="F39" s="88">
        <f t="shared" si="6"/>
        <v>500</v>
      </c>
      <c r="G39" s="88">
        <f t="shared" si="6"/>
        <v>500</v>
      </c>
      <c r="H39" s="88">
        <f t="shared" si="6"/>
        <v>510</v>
      </c>
      <c r="I39" s="88">
        <f t="shared" si="6"/>
        <v>560</v>
      </c>
      <c r="J39" s="88">
        <f t="shared" si="6"/>
        <v>770.8</v>
      </c>
      <c r="K39" s="88">
        <f t="shared" si="6"/>
        <v>880</v>
      </c>
      <c r="L39" s="88">
        <f t="shared" si="6"/>
        <v>608</v>
      </c>
      <c r="M39" s="88">
        <f t="shared" si="6"/>
        <v>598</v>
      </c>
      <c r="N39" s="88">
        <f t="shared" si="6"/>
        <v>649</v>
      </c>
      <c r="O39" s="88">
        <f t="shared" si="6"/>
        <v>680.18700000000001</v>
      </c>
      <c r="P39" s="88">
        <f t="shared" si="6"/>
        <v>642.02300000000002</v>
      </c>
      <c r="Q39" s="88">
        <f t="shared" si="6"/>
        <v>514.70000000000005</v>
      </c>
      <c r="R39" s="88">
        <f t="shared" si="6"/>
        <v>640</v>
      </c>
      <c r="S39" s="88">
        <f t="shared" si="6"/>
        <v>600</v>
      </c>
      <c r="T39" s="88">
        <f t="shared" si="6"/>
        <v>663</v>
      </c>
      <c r="U39" s="88">
        <f t="shared" si="6"/>
        <v>560</v>
      </c>
      <c r="V39" s="88">
        <f t="shared" si="6"/>
        <v>266.89999999999998</v>
      </c>
      <c r="W39" s="88">
        <f t="shared" si="6"/>
        <v>528.20000000000005</v>
      </c>
      <c r="X39" s="88">
        <f t="shared" si="6"/>
        <v>528</v>
      </c>
      <c r="Y39" s="88">
        <f t="shared" si="6"/>
        <v>485.8</v>
      </c>
      <c r="Z39" s="89">
        <f t="shared" si="6"/>
        <v>0</v>
      </c>
      <c r="AA39" s="90">
        <f t="shared" si="5"/>
        <v>13710.61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199.8</v>
      </c>
      <c r="K44" s="99">
        <v>230</v>
      </c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429.8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404.7</v>
      </c>
      <c r="R46" s="99">
        <v>500</v>
      </c>
      <c r="S46" s="99">
        <v>500</v>
      </c>
      <c r="T46" s="99">
        <v>500</v>
      </c>
      <c r="U46" s="99">
        <v>500</v>
      </c>
      <c r="V46" s="99">
        <v>200.9</v>
      </c>
      <c r="W46" s="99">
        <v>497.2</v>
      </c>
      <c r="X46" s="99">
        <v>500</v>
      </c>
      <c r="Y46" s="99">
        <v>474.8</v>
      </c>
      <c r="Z46" s="100"/>
      <c r="AA46" s="79">
        <f t="shared" si="7"/>
        <v>11577.6</v>
      </c>
    </row>
    <row r="47" spans="1:27" ht="24.95" customHeight="1" x14ac:dyDescent="0.2">
      <c r="A47" s="85" t="s">
        <v>47</v>
      </c>
      <c r="B47" s="98">
        <v>96</v>
      </c>
      <c r="C47" s="99">
        <v>74</v>
      </c>
      <c r="D47" s="99">
        <v>61</v>
      </c>
      <c r="E47" s="99">
        <v>53</v>
      </c>
      <c r="F47" s="99">
        <v>51</v>
      </c>
      <c r="G47" s="99">
        <v>62</v>
      </c>
      <c r="H47" s="99">
        <v>102</v>
      </c>
      <c r="I47" s="99">
        <v>143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126</v>
      </c>
      <c r="Z47" s="100"/>
      <c r="AA47" s="79">
        <f t="shared" si="7"/>
        <v>3018</v>
      </c>
    </row>
    <row r="48" spans="1:27" ht="30" customHeight="1" thickBot="1" x14ac:dyDescent="0.25">
      <c r="A48" s="86" t="s">
        <v>48</v>
      </c>
      <c r="B48" s="87">
        <f>SUM(B42:B47)</f>
        <v>596</v>
      </c>
      <c r="C48" s="88">
        <f t="shared" ref="C48:Z48" si="8">SUM(C42:C47)</f>
        <v>574</v>
      </c>
      <c r="D48" s="88">
        <f t="shared" si="8"/>
        <v>561</v>
      </c>
      <c r="E48" s="88">
        <f t="shared" si="8"/>
        <v>553</v>
      </c>
      <c r="F48" s="88">
        <f t="shared" si="8"/>
        <v>551</v>
      </c>
      <c r="G48" s="88">
        <f t="shared" si="8"/>
        <v>562</v>
      </c>
      <c r="H48" s="88">
        <f t="shared" si="8"/>
        <v>602</v>
      </c>
      <c r="I48" s="88">
        <f t="shared" si="8"/>
        <v>643</v>
      </c>
      <c r="J48" s="88">
        <f t="shared" si="8"/>
        <v>849.8</v>
      </c>
      <c r="K48" s="88">
        <f t="shared" si="8"/>
        <v>880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554.70000000000005</v>
      </c>
      <c r="R48" s="88">
        <f t="shared" si="8"/>
        <v>650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350.9</v>
      </c>
      <c r="W48" s="88">
        <f t="shared" si="8"/>
        <v>647.20000000000005</v>
      </c>
      <c r="X48" s="88">
        <f t="shared" si="8"/>
        <v>650</v>
      </c>
      <c r="Y48" s="88">
        <f t="shared" si="8"/>
        <v>600.79999999999995</v>
      </c>
      <c r="Z48" s="89">
        <f t="shared" si="8"/>
        <v>0</v>
      </c>
      <c r="AA48" s="90">
        <f t="shared" si="7"/>
        <v>15025.4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6051.0360000000001</v>
      </c>
      <c r="C51" s="88">
        <f t="shared" si="10"/>
        <v>5792.0409999999993</v>
      </c>
      <c r="D51" s="88">
        <f t="shared" si="10"/>
        <v>5613.8779999999997</v>
      </c>
      <c r="E51" s="88">
        <f t="shared" si="10"/>
        <v>5537.6560000000009</v>
      </c>
      <c r="F51" s="88">
        <f t="shared" si="10"/>
        <v>5842.2919999999995</v>
      </c>
      <c r="G51" s="88">
        <f t="shared" si="10"/>
        <v>5942.41</v>
      </c>
      <c r="H51" s="88">
        <f t="shared" si="10"/>
        <v>6332.8770000000004</v>
      </c>
      <c r="I51" s="88">
        <f t="shared" si="10"/>
        <v>6980.2579999999998</v>
      </c>
      <c r="J51" s="88">
        <f t="shared" si="10"/>
        <v>7594.1439999999993</v>
      </c>
      <c r="K51" s="88">
        <f t="shared" si="10"/>
        <v>8013.7849999999999</v>
      </c>
      <c r="L51" s="88">
        <f t="shared" si="10"/>
        <v>7977.8819999999996</v>
      </c>
      <c r="M51" s="88">
        <f t="shared" si="10"/>
        <v>8249.0920000000006</v>
      </c>
      <c r="N51" s="88">
        <f t="shared" si="10"/>
        <v>8501.2649999999994</v>
      </c>
      <c r="O51" s="88">
        <f t="shared" si="10"/>
        <v>8490.6720000000005</v>
      </c>
      <c r="P51" s="88">
        <f t="shared" si="10"/>
        <v>8295.0169999999998</v>
      </c>
      <c r="Q51" s="88">
        <f t="shared" si="10"/>
        <v>8029.0980000000009</v>
      </c>
      <c r="R51" s="88">
        <f t="shared" si="10"/>
        <v>8136.5860000000011</v>
      </c>
      <c r="S51" s="88">
        <f t="shared" si="10"/>
        <v>7883.4989999999989</v>
      </c>
      <c r="T51" s="88">
        <f t="shared" si="10"/>
        <v>7949.1570000000011</v>
      </c>
      <c r="U51" s="88">
        <f t="shared" si="10"/>
        <v>7873.2210000000014</v>
      </c>
      <c r="V51" s="88">
        <f t="shared" si="10"/>
        <v>7611.9409999999998</v>
      </c>
      <c r="W51" s="88">
        <f t="shared" si="10"/>
        <v>7490.1760000000004</v>
      </c>
      <c r="X51" s="88">
        <f t="shared" si="10"/>
        <v>7077.634</v>
      </c>
      <c r="Y51" s="88">
        <f t="shared" si="10"/>
        <v>6485.4880000000003</v>
      </c>
      <c r="Z51" s="89">
        <f t="shared" si="10"/>
        <v>0</v>
      </c>
      <c r="AA51" s="104">
        <f>SUM(B51:Z51)</f>
        <v>173751.10499999998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-243</v>
      </c>
      <c r="C4" s="18">
        <v>-242</v>
      </c>
      <c r="D4" s="18">
        <v>-236</v>
      </c>
      <c r="E4" s="18">
        <v>-236</v>
      </c>
      <c r="F4" s="18">
        <v>-165.5</v>
      </c>
      <c r="G4" s="18">
        <v>-96.700000000000045</v>
      </c>
      <c r="H4" s="18">
        <v>205.89999999999998</v>
      </c>
      <c r="I4" s="18">
        <v>362.1</v>
      </c>
      <c r="J4" s="18">
        <v>699.8</v>
      </c>
      <c r="K4" s="18">
        <v>730</v>
      </c>
      <c r="L4" s="18">
        <v>360.8</v>
      </c>
      <c r="M4" s="18">
        <v>280.10000000000002</v>
      </c>
      <c r="N4" s="18">
        <v>6.6000000000000227</v>
      </c>
      <c r="O4" s="18">
        <v>-211.89999999999998</v>
      </c>
      <c r="P4" s="18">
        <v>-323</v>
      </c>
      <c r="Q4" s="18">
        <v>-426.3</v>
      </c>
      <c r="R4" s="18">
        <v>-257.79999999999995</v>
      </c>
      <c r="S4" s="18">
        <v>-22.5</v>
      </c>
      <c r="T4" s="18">
        <v>-30.700000000000045</v>
      </c>
      <c r="U4" s="18">
        <v>204.10000000000002</v>
      </c>
      <c r="V4" s="18">
        <v>86.100000000000009</v>
      </c>
      <c r="W4" s="18">
        <v>312.10000000000002</v>
      </c>
      <c r="X4" s="18">
        <v>-103.89999999999998</v>
      </c>
      <c r="Y4" s="18">
        <v>-331.2</v>
      </c>
      <c r="Z4" s="19"/>
      <c r="AA4" s="111">
        <f>SUM(B4:Z4)</f>
        <v>321.09999999999985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93.44</v>
      </c>
      <c r="C7" s="117">
        <v>85.39</v>
      </c>
      <c r="D7" s="117">
        <v>89.38</v>
      </c>
      <c r="E7" s="117">
        <v>85.1</v>
      </c>
      <c r="F7" s="117">
        <v>74.12</v>
      </c>
      <c r="G7" s="117">
        <v>83.95</v>
      </c>
      <c r="H7" s="117">
        <v>98.16</v>
      </c>
      <c r="I7" s="117">
        <v>105.7</v>
      </c>
      <c r="J7" s="117">
        <v>106.44</v>
      </c>
      <c r="K7" s="117">
        <v>97.79</v>
      </c>
      <c r="L7" s="117">
        <v>88.97</v>
      </c>
      <c r="M7" s="117">
        <v>80</v>
      </c>
      <c r="N7" s="117">
        <v>67.14</v>
      </c>
      <c r="O7" s="117">
        <v>62.4</v>
      </c>
      <c r="P7" s="117">
        <v>68</v>
      </c>
      <c r="Q7" s="117">
        <v>79.39</v>
      </c>
      <c r="R7" s="117">
        <v>72.430000000000007</v>
      </c>
      <c r="S7" s="117">
        <v>88.25</v>
      </c>
      <c r="T7" s="117">
        <v>99.04</v>
      </c>
      <c r="U7" s="117">
        <v>120.34</v>
      </c>
      <c r="V7" s="117">
        <v>142.1</v>
      </c>
      <c r="W7" s="117">
        <v>131.58000000000001</v>
      </c>
      <c r="X7" s="117">
        <v>122.47</v>
      </c>
      <c r="Y7" s="117">
        <v>100.96</v>
      </c>
      <c r="Z7" s="118"/>
      <c r="AA7" s="119">
        <f>IF(SUM(B7:Z7)&lt;&gt;0,AVERAGEIF(B7:Z7,"&lt;&gt;"""),"")</f>
        <v>93.439166666666665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743</v>
      </c>
      <c r="C13" s="129">
        <v>742</v>
      </c>
      <c r="D13" s="129">
        <v>736</v>
      </c>
      <c r="E13" s="129">
        <v>736</v>
      </c>
      <c r="F13" s="129">
        <v>665.5</v>
      </c>
      <c r="G13" s="129">
        <v>596.70000000000005</v>
      </c>
      <c r="H13" s="129">
        <v>294.10000000000002</v>
      </c>
      <c r="I13" s="129">
        <v>137.9</v>
      </c>
      <c r="J13" s="129"/>
      <c r="K13" s="129"/>
      <c r="L13" s="129">
        <v>139.19999999999999</v>
      </c>
      <c r="M13" s="129">
        <v>219.9</v>
      </c>
      <c r="N13" s="129">
        <v>493.4</v>
      </c>
      <c r="O13" s="129">
        <v>711.9</v>
      </c>
      <c r="P13" s="129">
        <v>823</v>
      </c>
      <c r="Q13" s="129">
        <v>831</v>
      </c>
      <c r="R13" s="129">
        <v>757.8</v>
      </c>
      <c r="S13" s="129">
        <v>522.5</v>
      </c>
      <c r="T13" s="129">
        <v>530.70000000000005</v>
      </c>
      <c r="U13" s="129">
        <v>295.89999999999998</v>
      </c>
      <c r="V13" s="129">
        <v>114.8</v>
      </c>
      <c r="W13" s="129">
        <v>185.1</v>
      </c>
      <c r="X13" s="129">
        <v>603.9</v>
      </c>
      <c r="Y13" s="130">
        <v>806</v>
      </c>
      <c r="Z13" s="131"/>
      <c r="AA13" s="132">
        <f t="shared" si="0"/>
        <v>11686.299999999997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743</v>
      </c>
      <c r="C16" s="135">
        <f t="shared" si="1"/>
        <v>742</v>
      </c>
      <c r="D16" s="135">
        <f t="shared" si="1"/>
        <v>736</v>
      </c>
      <c r="E16" s="135">
        <f t="shared" si="1"/>
        <v>736</v>
      </c>
      <c r="F16" s="135">
        <f t="shared" si="1"/>
        <v>665.5</v>
      </c>
      <c r="G16" s="135">
        <f t="shared" si="1"/>
        <v>596.70000000000005</v>
      </c>
      <c r="H16" s="135">
        <f t="shared" si="1"/>
        <v>294.10000000000002</v>
      </c>
      <c r="I16" s="135">
        <f t="shared" si="1"/>
        <v>137.9</v>
      </c>
      <c r="J16" s="135">
        <f t="shared" si="1"/>
        <v>0</v>
      </c>
      <c r="K16" s="135">
        <f t="shared" si="1"/>
        <v>0</v>
      </c>
      <c r="L16" s="135">
        <f t="shared" si="1"/>
        <v>139.19999999999999</v>
      </c>
      <c r="M16" s="135">
        <f t="shared" si="1"/>
        <v>219.9</v>
      </c>
      <c r="N16" s="135">
        <f t="shared" si="1"/>
        <v>493.4</v>
      </c>
      <c r="O16" s="135">
        <f t="shared" si="1"/>
        <v>711.9</v>
      </c>
      <c r="P16" s="135">
        <f t="shared" si="1"/>
        <v>823</v>
      </c>
      <c r="Q16" s="135">
        <f t="shared" si="1"/>
        <v>831</v>
      </c>
      <c r="R16" s="135">
        <f t="shared" si="1"/>
        <v>757.8</v>
      </c>
      <c r="S16" s="135">
        <f t="shared" si="1"/>
        <v>522.5</v>
      </c>
      <c r="T16" s="135">
        <f t="shared" si="1"/>
        <v>530.70000000000005</v>
      </c>
      <c r="U16" s="135">
        <f t="shared" si="1"/>
        <v>295.89999999999998</v>
      </c>
      <c r="V16" s="135">
        <f t="shared" si="1"/>
        <v>114.8</v>
      </c>
      <c r="W16" s="135">
        <f t="shared" si="1"/>
        <v>185.1</v>
      </c>
      <c r="X16" s="135">
        <f t="shared" si="1"/>
        <v>603.9</v>
      </c>
      <c r="Y16" s="135">
        <f t="shared" si="1"/>
        <v>806</v>
      </c>
      <c r="Z16" s="136" t="str">
        <f t="shared" si="1"/>
        <v/>
      </c>
      <c r="AA16" s="90">
        <f t="shared" si="0"/>
        <v>11686.299999999997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199.8</v>
      </c>
      <c r="K21" s="129">
        <v>230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429.8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404.7</v>
      </c>
      <c r="R23" s="133">
        <v>500</v>
      </c>
      <c r="S23" s="133">
        <v>500</v>
      </c>
      <c r="T23" s="133">
        <v>500</v>
      </c>
      <c r="U23" s="133">
        <v>500</v>
      </c>
      <c r="V23" s="133">
        <v>200.9</v>
      </c>
      <c r="W23" s="133">
        <v>497.2</v>
      </c>
      <c r="X23" s="133">
        <v>500</v>
      </c>
      <c r="Y23" s="133">
        <v>474.8</v>
      </c>
      <c r="Z23" s="131"/>
      <c r="AA23" s="132">
        <f t="shared" si="2"/>
        <v>11577.6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699.8</v>
      </c>
      <c r="K24" s="135">
        <f t="shared" si="3"/>
        <v>730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404.7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200.9</v>
      </c>
      <c r="W24" s="135">
        <f t="shared" si="3"/>
        <v>497.2</v>
      </c>
      <c r="X24" s="135">
        <f t="shared" si="3"/>
        <v>500</v>
      </c>
      <c r="Y24" s="135">
        <f t="shared" si="3"/>
        <v>474.8</v>
      </c>
      <c r="Z24" s="136" t="str">
        <f t="shared" si="3"/>
        <v/>
      </c>
      <c r="AA24" s="90">
        <f t="shared" si="2"/>
        <v>12007.4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2023-08-08T11:07:27Z</dcterms:created>
  <dcterms:modified xsi:type="dcterms:W3CDTF">2023-08-08T11:07:28Z</dcterms:modified>
</cp:coreProperties>
</file>