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<sst xmlns="http://schemas.openxmlformats.org/spreadsheetml/2006/main" count="117" uniqueCount="53">
  <si>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07/08/2023 14:04:58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</si>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</sst>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47-4C7C-B662-21520D6F9C2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232</c:v>
                </c:pt>
                <c:pt idx="1">
                  <c:v>210</c:v>
                </c:pt>
                <c:pt idx="2">
                  <c:v>196</c:v>
                </c:pt>
                <c:pt idx="3">
                  <c:v>192</c:v>
                </c:pt>
                <c:pt idx="4">
                  <c:v>200</c:v>
                </c:pt>
                <c:pt idx="5">
                  <c:v>212</c:v>
                </c:pt>
                <c:pt idx="6">
                  <c:v>256</c:v>
                </c:pt>
                <c:pt idx="7">
                  <c:v>303</c:v>
                </c:pt>
                <c:pt idx="8">
                  <c:v>354</c:v>
                </c:pt>
                <c:pt idx="9">
                  <c:v>377</c:v>
                </c:pt>
                <c:pt idx="10">
                  <c:v>384</c:v>
                </c:pt>
                <c:pt idx="11">
                  <c:v>395</c:v>
                </c:pt>
                <c:pt idx="12">
                  <c:v>405</c:v>
                </c:pt>
                <c:pt idx="13">
                  <c:v>385</c:v>
                </c:pt>
                <c:pt idx="14">
                  <c:v>367</c:v>
                </c:pt>
                <c:pt idx="15">
                  <c:v>373</c:v>
                </c:pt>
                <c:pt idx="16">
                  <c:v>386</c:v>
                </c:pt>
                <c:pt idx="17">
                  <c:v>405</c:v>
                </c:pt>
                <c:pt idx="18">
                  <c:v>414</c:v>
                </c:pt>
                <c:pt idx="19">
                  <c:v>405</c:v>
                </c:pt>
                <c:pt idx="20">
                  <c:v>377</c:v>
                </c:pt>
                <c:pt idx="21">
                  <c:v>323</c:v>
                </c:pt>
                <c:pt idx="22">
                  <c:v>269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47-4C7C-B662-21520D6F9C2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2563.6120000000001</c:v>
                </c:pt>
                <c:pt idx="1">
                  <c:v>2217.4830000000002</c:v>
                </c:pt>
                <c:pt idx="2">
                  <c:v>2005.8560000000002</c:v>
                </c:pt>
                <c:pt idx="3">
                  <c:v>1862.7420000000002</c:v>
                </c:pt>
                <c:pt idx="4">
                  <c:v>1732.9139999999998</c:v>
                </c:pt>
                <c:pt idx="5">
                  <c:v>1840.5740000000001</c:v>
                </c:pt>
                <c:pt idx="6">
                  <c:v>2048.527</c:v>
                </c:pt>
                <c:pt idx="7">
                  <c:v>1504.9449999999999</c:v>
                </c:pt>
                <c:pt idx="8">
                  <c:v>437.13300000000004</c:v>
                </c:pt>
                <c:pt idx="9">
                  <c:v>347.9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519.9</c:v>
                </c:pt>
                <c:pt idx="16">
                  <c:v>1163.9000000000001</c:v>
                </c:pt>
                <c:pt idx="17">
                  <c:v>1625.817</c:v>
                </c:pt>
                <c:pt idx="18">
                  <c:v>2428.9</c:v>
                </c:pt>
                <c:pt idx="19">
                  <c:v>2429.9</c:v>
                </c:pt>
                <c:pt idx="20">
                  <c:v>2567.0910000000003</c:v>
                </c:pt>
                <c:pt idx="21">
                  <c:v>2438.9</c:v>
                </c:pt>
                <c:pt idx="22">
                  <c:v>2112.1549999999997</c:v>
                </c:pt>
                <c:pt idx="23">
                  <c:v>2013.4659999999999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47-4C7C-B662-21520D6F9C2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2112</c:v>
                </c:pt>
                <c:pt idx="1">
                  <c:v>2132</c:v>
                </c:pt>
                <c:pt idx="2">
                  <c:v>2137</c:v>
                </c:pt>
                <c:pt idx="3">
                  <c:v>2123</c:v>
                </c:pt>
                <c:pt idx="4">
                  <c:v>2056.9</c:v>
                </c:pt>
                <c:pt idx="5">
                  <c:v>1795.6</c:v>
                </c:pt>
                <c:pt idx="6">
                  <c:v>1618</c:v>
                </c:pt>
                <c:pt idx="7">
                  <c:v>1670</c:v>
                </c:pt>
                <c:pt idx="8">
                  <c:v>1637</c:v>
                </c:pt>
                <c:pt idx="9">
                  <c:v>1651</c:v>
                </c:pt>
                <c:pt idx="10">
                  <c:v>1605</c:v>
                </c:pt>
                <c:pt idx="11">
                  <c:v>1588</c:v>
                </c:pt>
                <c:pt idx="12">
                  <c:v>1571</c:v>
                </c:pt>
                <c:pt idx="13">
                  <c:v>1567</c:v>
                </c:pt>
                <c:pt idx="14">
                  <c:v>1568</c:v>
                </c:pt>
                <c:pt idx="15">
                  <c:v>1627.2</c:v>
                </c:pt>
                <c:pt idx="16">
                  <c:v>1671</c:v>
                </c:pt>
                <c:pt idx="17">
                  <c:v>1554</c:v>
                </c:pt>
                <c:pt idx="18">
                  <c:v>1277</c:v>
                </c:pt>
                <c:pt idx="19">
                  <c:v>1050.0999999999999</c:v>
                </c:pt>
                <c:pt idx="20">
                  <c:v>888</c:v>
                </c:pt>
                <c:pt idx="21">
                  <c:v>1301</c:v>
                </c:pt>
                <c:pt idx="22">
                  <c:v>1476.4</c:v>
                </c:pt>
                <c:pt idx="23">
                  <c:v>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47-4C7C-B662-21520D6F9C2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815.14300000000003</c:v>
                </c:pt>
                <c:pt idx="1">
                  <c:v>799.226</c:v>
                </c:pt>
                <c:pt idx="2">
                  <c:v>785.87400000000025</c:v>
                </c:pt>
                <c:pt idx="3">
                  <c:v>811.49999999999977</c:v>
                </c:pt>
                <c:pt idx="4">
                  <c:v>902.68999999999983</c:v>
                </c:pt>
                <c:pt idx="5">
                  <c:v>1036.921</c:v>
                </c:pt>
                <c:pt idx="6">
                  <c:v>1410.8399999999997</c:v>
                </c:pt>
                <c:pt idx="7">
                  <c:v>2388.41</c:v>
                </c:pt>
                <c:pt idx="8">
                  <c:v>3504.8420000000001</c:v>
                </c:pt>
                <c:pt idx="9">
                  <c:v>4522.6450000000013</c:v>
                </c:pt>
                <c:pt idx="10">
                  <c:v>5257.1270000000004</c:v>
                </c:pt>
                <c:pt idx="11">
                  <c:v>5629.9109999999982</c:v>
                </c:pt>
                <c:pt idx="12">
                  <c:v>5778.9280000000008</c:v>
                </c:pt>
                <c:pt idx="13">
                  <c:v>5640.7859999999982</c:v>
                </c:pt>
                <c:pt idx="14">
                  <c:v>5331.1879999999992</c:v>
                </c:pt>
                <c:pt idx="15">
                  <c:v>4809.5839999999989</c:v>
                </c:pt>
                <c:pt idx="16">
                  <c:v>3659.1750000000002</c:v>
                </c:pt>
                <c:pt idx="17">
                  <c:v>2858.7310000000002</c:v>
                </c:pt>
                <c:pt idx="18">
                  <c:v>2116.91</c:v>
                </c:pt>
                <c:pt idx="19">
                  <c:v>1802.9750000000004</c:v>
                </c:pt>
                <c:pt idx="20">
                  <c:v>1815.5800000000006</c:v>
                </c:pt>
                <c:pt idx="21">
                  <c:v>1814.5980000000004</c:v>
                </c:pt>
                <c:pt idx="22">
                  <c:v>1874.6810000000003</c:v>
                </c:pt>
                <c:pt idx="23">
                  <c:v>1927.1659999999997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47-4C7C-B662-21520D6F9C2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51</c:v>
                </c:pt>
                <c:pt idx="2">
                  <c:v>50</c:v>
                </c:pt>
                <c:pt idx="3">
                  <c:v>47</c:v>
                </c:pt>
                <c:pt idx="4">
                  <c:v>43</c:v>
                </c:pt>
                <c:pt idx="5">
                  <c:v>40</c:v>
                </c:pt>
                <c:pt idx="6">
                  <c:v>48</c:v>
                </c:pt>
                <c:pt idx="7">
                  <c:v>71</c:v>
                </c:pt>
                <c:pt idx="8">
                  <c:v>86</c:v>
                </c:pt>
                <c:pt idx="9">
                  <c:v>96</c:v>
                </c:pt>
                <c:pt idx="10">
                  <c:v>104</c:v>
                </c:pt>
                <c:pt idx="11">
                  <c:v>110</c:v>
                </c:pt>
                <c:pt idx="12">
                  <c:v>115</c:v>
                </c:pt>
                <c:pt idx="13">
                  <c:v>117</c:v>
                </c:pt>
                <c:pt idx="14">
                  <c:v>117</c:v>
                </c:pt>
                <c:pt idx="15">
                  <c:v>114</c:v>
                </c:pt>
                <c:pt idx="16">
                  <c:v>108</c:v>
                </c:pt>
                <c:pt idx="17">
                  <c:v>98</c:v>
                </c:pt>
                <c:pt idx="18">
                  <c:v>85</c:v>
                </c:pt>
                <c:pt idx="19">
                  <c:v>87</c:v>
                </c:pt>
                <c:pt idx="20">
                  <c:v>97</c:v>
                </c:pt>
                <c:pt idx="21">
                  <c:v>105</c:v>
                </c:pt>
                <c:pt idx="22">
                  <c:v>117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47-4C7C-B662-21520D6F9C2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694</c:v>
                </c:pt>
                <c:pt idx="7">
                  <c:v>764</c:v>
                </c:pt>
                <c:pt idx="8">
                  <c:v>685</c:v>
                </c:pt>
                <c:pt idx="9">
                  <c:v>650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391</c:v>
                </c:pt>
                <c:pt idx="17">
                  <c:v>908</c:v>
                </c:pt>
                <c:pt idx="18">
                  <c:v>1049</c:v>
                </c:pt>
                <c:pt idx="19">
                  <c:v>1535</c:v>
                </c:pt>
                <c:pt idx="20">
                  <c:v>1482</c:v>
                </c:pt>
                <c:pt idx="21">
                  <c:v>1182</c:v>
                </c:pt>
                <c:pt idx="22">
                  <c:v>974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47-4C7C-B662-21520D6F9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6157.7550000000001</c:v>
                </c:pt>
                <c:pt idx="1">
                  <c:v>5793.7090000000007</c:v>
                </c:pt>
                <c:pt idx="2">
                  <c:v>5558.73</c:v>
                </c:pt>
                <c:pt idx="3">
                  <c:v>5420.2419999999984</c:v>
                </c:pt>
                <c:pt idx="4">
                  <c:v>5423.5290000000005</c:v>
                </c:pt>
                <c:pt idx="5">
                  <c:v>5597.090000000002</c:v>
                </c:pt>
                <c:pt idx="6">
                  <c:v>6383.3220000000001</c:v>
                </c:pt>
                <c:pt idx="7">
                  <c:v>7317.3550000000014</c:v>
                </c:pt>
                <c:pt idx="8">
                  <c:v>7320.0039999999981</c:v>
                </c:pt>
                <c:pt idx="9">
                  <c:v>8260.5320000000029</c:v>
                </c:pt>
                <c:pt idx="10">
                  <c:v>8477.9900000000016</c:v>
                </c:pt>
                <c:pt idx="11">
                  <c:v>8816.8110000000052</c:v>
                </c:pt>
                <c:pt idx="12">
                  <c:v>8963.8170000000009</c:v>
                </c:pt>
                <c:pt idx="13">
                  <c:v>8779.7210000000032</c:v>
                </c:pt>
                <c:pt idx="14">
                  <c:v>8453.1090000000022</c:v>
                </c:pt>
                <c:pt idx="15">
                  <c:v>8165.6359999999977</c:v>
                </c:pt>
                <c:pt idx="16">
                  <c:v>7995.0279999999993</c:v>
                </c:pt>
                <c:pt idx="17">
                  <c:v>8065.5170000000016</c:v>
                </c:pt>
                <c:pt idx="18">
                  <c:v>7678.8120000000017</c:v>
                </c:pt>
                <c:pt idx="19">
                  <c:v>7618.0009999999984</c:v>
                </c:pt>
                <c:pt idx="20">
                  <c:v>7534.697000000001</c:v>
                </c:pt>
                <c:pt idx="21">
                  <c:v>7472.4759999999987</c:v>
                </c:pt>
                <c:pt idx="22">
                  <c:v>7131.1879999999983</c:v>
                </c:pt>
                <c:pt idx="23">
                  <c:v>6536.6320000000005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47-4C7C-B662-21520D6F9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98.86</c:v>
                </c:pt>
                <c:pt idx="1">
                  <c:v>94.76</c:v>
                </c:pt>
                <c:pt idx="2">
                  <c:v>94.38</c:v>
                </c:pt>
                <c:pt idx="3">
                  <c:v>92.9</c:v>
                </c:pt>
                <c:pt idx="4">
                  <c:v>87.55</c:v>
                </c:pt>
                <c:pt idx="5">
                  <c:v>91.34</c:v>
                </c:pt>
                <c:pt idx="6">
                  <c:v>95.42</c:v>
                </c:pt>
                <c:pt idx="7">
                  <c:v>96.21</c:v>
                </c:pt>
                <c:pt idx="8">
                  <c:v>95.03</c:v>
                </c:pt>
                <c:pt idx="9">
                  <c:v>83.88</c:v>
                </c:pt>
                <c:pt idx="10">
                  <c:v>80</c:v>
                </c:pt>
                <c:pt idx="11">
                  <c:v>60.1</c:v>
                </c:pt>
                <c:pt idx="12">
                  <c:v>50.09</c:v>
                </c:pt>
                <c:pt idx="13">
                  <c:v>45.69</c:v>
                </c:pt>
                <c:pt idx="14">
                  <c:v>48.9</c:v>
                </c:pt>
                <c:pt idx="15">
                  <c:v>50</c:v>
                </c:pt>
                <c:pt idx="16">
                  <c:v>74.209999999999994</c:v>
                </c:pt>
                <c:pt idx="17">
                  <c:v>85.17</c:v>
                </c:pt>
                <c:pt idx="18">
                  <c:v>97</c:v>
                </c:pt>
                <c:pt idx="19">
                  <c:v>100.75</c:v>
                </c:pt>
                <c:pt idx="20">
                  <c:v>126.11</c:v>
                </c:pt>
                <c:pt idx="21">
                  <c:v>109</c:v>
                </c:pt>
                <c:pt idx="22">
                  <c:v>87.27</c:v>
                </c:pt>
                <c:pt idx="23">
                  <c:v>90.18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47-4C7C-B662-21520D6F9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6157.7550000000001</v>
      </c>
      <c r="C4" s="18">
        <v>5793.7089999999989</v>
      </c>
      <c r="D4" s="18">
        <v>5558.7300000000023</v>
      </c>
      <c r="E4" s="18">
        <v>5420.2420000000002</v>
      </c>
      <c r="F4" s="18">
        <v>5423.5040000000008</v>
      </c>
      <c r="G4" s="18">
        <v>5597.0949999999984</v>
      </c>
      <c r="H4" s="18">
        <v>6383.367000000002</v>
      </c>
      <c r="I4" s="18">
        <v>7317.3549999999996</v>
      </c>
      <c r="J4" s="18">
        <v>7319.9749999999995</v>
      </c>
      <c r="K4" s="18">
        <v>8260.5450000000001</v>
      </c>
      <c r="L4" s="18">
        <v>8478.0269999999982</v>
      </c>
      <c r="M4" s="18">
        <v>8816.8110000000015</v>
      </c>
      <c r="N4" s="18">
        <v>8963.8279999999977</v>
      </c>
      <c r="O4" s="18">
        <v>8779.6859999999997</v>
      </c>
      <c r="P4" s="18">
        <v>8453.0879999999979</v>
      </c>
      <c r="Q4" s="18">
        <v>8165.6840000000011</v>
      </c>
      <c r="R4" s="18">
        <v>7995.0749999999998</v>
      </c>
      <c r="S4" s="18">
        <v>8065.5479999999998</v>
      </c>
      <c r="T4" s="18">
        <v>7678.8100000000013</v>
      </c>
      <c r="U4" s="18">
        <v>7617.9749999999985</v>
      </c>
      <c r="V4" s="18">
        <v>7534.6709999999975</v>
      </c>
      <c r="W4" s="18">
        <v>7472.4980000000014</v>
      </c>
      <c r="X4" s="18">
        <v>7131.2359999999999</v>
      </c>
      <c r="Y4" s="18">
        <v>6536.6319999999996</v>
      </c>
      <c r="Z4" s="19"/>
      <c r="AA4" s="20">
        <f>SUM(B4:Z4)</f>
        <v>174921.84599999999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98.86</v>
      </c>
      <c r="C7" s="28">
        <v>94.76</v>
      </c>
      <c r="D7" s="28">
        <v>94.38</v>
      </c>
      <c r="E7" s="28">
        <v>92.9</v>
      </c>
      <c r="F7" s="28">
        <v>87.55</v>
      </c>
      <c r="G7" s="28">
        <v>91.34</v>
      </c>
      <c r="H7" s="28">
        <v>95.42</v>
      </c>
      <c r="I7" s="28">
        <v>96.21</v>
      </c>
      <c r="J7" s="28">
        <v>95.03</v>
      </c>
      <c r="K7" s="28">
        <v>83.88</v>
      </c>
      <c r="L7" s="28">
        <v>80</v>
      </c>
      <c r="M7" s="28">
        <v>60.1</v>
      </c>
      <c r="N7" s="28">
        <v>50.09</v>
      </c>
      <c r="O7" s="28">
        <v>45.69</v>
      </c>
      <c r="P7" s="28">
        <v>48.9</v>
      </c>
      <c r="Q7" s="28">
        <v>50</v>
      </c>
      <c r="R7" s="28">
        <v>74.209999999999994</v>
      </c>
      <c r="S7" s="28">
        <v>85.17</v>
      </c>
      <c r="T7" s="28">
        <v>97</v>
      </c>
      <c r="U7" s="28">
        <v>100.75</v>
      </c>
      <c r="V7" s="28">
        <v>126.11</v>
      </c>
      <c r="W7" s="28">
        <v>109</v>
      </c>
      <c r="X7" s="28">
        <v>87.27</v>
      </c>
      <c r="Y7" s="28">
        <v>90.18</v>
      </c>
      <c r="Z7" s="29"/>
      <c r="AA7" s="30">
        <f>IF(SUM(B7:Z7)&lt;&gt;0,AVERAGEIF(B7:Z7,"&lt;&gt;"""),"")</f>
        <v>84.783333333333331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10780</v>
      </c>
    </row>
    <row r="11" spans="1:27" ht="24.9" customHeight="1" x14ac:dyDescent="0.25">
      <c r="A11" s="45" t="s">
        <v>7</v>
      </c>
      <c r="B11" s="46">
        <v>232</v>
      </c>
      <c r="C11" s="47">
        <v>210</v>
      </c>
      <c r="D11" s="47">
        <v>196</v>
      </c>
      <c r="E11" s="47">
        <v>192</v>
      </c>
      <c r="F11" s="47">
        <v>200</v>
      </c>
      <c r="G11" s="47">
        <v>212</v>
      </c>
      <c r="H11" s="47">
        <v>256</v>
      </c>
      <c r="I11" s="47">
        <v>303</v>
      </c>
      <c r="J11" s="47">
        <v>354</v>
      </c>
      <c r="K11" s="47">
        <v>377</v>
      </c>
      <c r="L11" s="47">
        <v>384</v>
      </c>
      <c r="M11" s="47">
        <v>395</v>
      </c>
      <c r="N11" s="47">
        <v>405</v>
      </c>
      <c r="O11" s="47">
        <v>385</v>
      </c>
      <c r="P11" s="47">
        <v>367</v>
      </c>
      <c r="Q11" s="47">
        <v>373</v>
      </c>
      <c r="R11" s="47">
        <v>386</v>
      </c>
      <c r="S11" s="47">
        <v>405</v>
      </c>
      <c r="T11" s="47">
        <v>414</v>
      </c>
      <c r="U11" s="47">
        <v>405</v>
      </c>
      <c r="V11" s="47">
        <v>377</v>
      </c>
      <c r="W11" s="47">
        <v>323</v>
      </c>
      <c r="X11" s="47">
        <v>269</v>
      </c>
      <c r="Y11" s="47">
        <v>200</v>
      </c>
      <c r="Z11" s="48"/>
      <c r="AA11" s="49">
        <f t="shared" si="0"/>
        <v>7620</v>
      </c>
    </row>
    <row r="12" spans="1:27" ht="24.9" customHeight="1" x14ac:dyDescent="0.25">
      <c r="A12" s="50" t="s">
        <v>8</v>
      </c>
      <c r="B12" s="51">
        <v>2563.6120000000001</v>
      </c>
      <c r="C12" s="52">
        <v>2217.4830000000002</v>
      </c>
      <c r="D12" s="52">
        <v>2005.8560000000002</v>
      </c>
      <c r="E12" s="52">
        <v>1862.7420000000002</v>
      </c>
      <c r="F12" s="52">
        <v>1732.9139999999998</v>
      </c>
      <c r="G12" s="52">
        <v>1840.5740000000001</v>
      </c>
      <c r="H12" s="52">
        <v>2048.527</v>
      </c>
      <c r="I12" s="52">
        <v>1504.9449999999999</v>
      </c>
      <c r="J12" s="52">
        <v>437.13300000000004</v>
      </c>
      <c r="K12" s="52">
        <v>347.9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519.9</v>
      </c>
      <c r="R12" s="52">
        <v>1163.9000000000001</v>
      </c>
      <c r="S12" s="52">
        <v>1625.817</v>
      </c>
      <c r="T12" s="52">
        <v>2428.9</v>
      </c>
      <c r="U12" s="52">
        <v>2429.9</v>
      </c>
      <c r="V12" s="52">
        <v>2567.0910000000003</v>
      </c>
      <c r="W12" s="52">
        <v>2438.9</v>
      </c>
      <c r="X12" s="52">
        <v>2112.1549999999997</v>
      </c>
      <c r="Y12" s="52">
        <v>2013.4659999999999</v>
      </c>
      <c r="Z12" s="53"/>
      <c r="AA12" s="54">
        <f t="shared" si="0"/>
        <v>35601.215000000018</v>
      </c>
    </row>
    <row r="13" spans="1:27" ht="24.9" customHeight="1" x14ac:dyDescent="0.25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694</v>
      </c>
      <c r="I13" s="52">
        <v>764</v>
      </c>
      <c r="J13" s="52">
        <v>685</v>
      </c>
      <c r="K13" s="52">
        <v>650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391</v>
      </c>
      <c r="S13" s="52">
        <v>908</v>
      </c>
      <c r="T13" s="52">
        <v>1049</v>
      </c>
      <c r="U13" s="52">
        <v>1535</v>
      </c>
      <c r="V13" s="52">
        <v>1482</v>
      </c>
      <c r="W13" s="52">
        <v>1182</v>
      </c>
      <c r="X13" s="52">
        <v>974</v>
      </c>
      <c r="Y13" s="52">
        <v>387</v>
      </c>
      <c r="Z13" s="53"/>
      <c r="AA13" s="54">
        <f t="shared" si="0"/>
        <v>12291</v>
      </c>
    </row>
    <row r="14" spans="1:27" ht="24.9" customHeight="1" x14ac:dyDescent="0.25">
      <c r="A14" s="55" t="s">
        <v>10</v>
      </c>
      <c r="B14" s="56">
        <v>815.14300000000003</v>
      </c>
      <c r="C14" s="57">
        <v>799.226</v>
      </c>
      <c r="D14" s="57">
        <v>785.87400000000025</v>
      </c>
      <c r="E14" s="57">
        <v>811.49999999999977</v>
      </c>
      <c r="F14" s="57">
        <v>902.68999999999983</v>
      </c>
      <c r="G14" s="57">
        <v>1036.921</v>
      </c>
      <c r="H14" s="57">
        <v>1410.8399999999997</v>
      </c>
      <c r="I14" s="57">
        <v>2388.41</v>
      </c>
      <c r="J14" s="57">
        <v>3504.8420000000001</v>
      </c>
      <c r="K14" s="57">
        <v>4522.6450000000013</v>
      </c>
      <c r="L14" s="57">
        <v>5257.1270000000004</v>
      </c>
      <c r="M14" s="57">
        <v>5629.9109999999982</v>
      </c>
      <c r="N14" s="57">
        <v>5778.9280000000008</v>
      </c>
      <c r="O14" s="57">
        <v>5640.7859999999982</v>
      </c>
      <c r="P14" s="57">
        <v>5331.1879999999992</v>
      </c>
      <c r="Q14" s="57">
        <v>4809.5839999999989</v>
      </c>
      <c r="R14" s="57">
        <v>3659.1750000000002</v>
      </c>
      <c r="S14" s="57">
        <v>2858.7310000000002</v>
      </c>
      <c r="T14" s="57">
        <v>2116.91</v>
      </c>
      <c r="U14" s="57">
        <v>1802.9750000000004</v>
      </c>
      <c r="V14" s="57">
        <v>1815.5800000000006</v>
      </c>
      <c r="W14" s="57">
        <v>1814.5980000000004</v>
      </c>
      <c r="X14" s="57">
        <v>1874.6810000000003</v>
      </c>
      <c r="Y14" s="57">
        <v>1927.1659999999997</v>
      </c>
      <c r="Z14" s="58"/>
      <c r="AA14" s="59">
        <f t="shared" si="0"/>
        <v>67295.431000000011</v>
      </c>
    </row>
    <row r="15" spans="1:27" ht="24.9" customHeight="1" x14ac:dyDescent="0.25">
      <c r="A15" s="55" t="s">
        <v>11</v>
      </c>
      <c r="B15" s="56">
        <v>51</v>
      </c>
      <c r="C15" s="57">
        <v>51</v>
      </c>
      <c r="D15" s="57">
        <v>50</v>
      </c>
      <c r="E15" s="57">
        <v>47</v>
      </c>
      <c r="F15" s="57">
        <v>43</v>
      </c>
      <c r="G15" s="57">
        <v>40</v>
      </c>
      <c r="H15" s="57">
        <v>48</v>
      </c>
      <c r="I15" s="57">
        <v>71</v>
      </c>
      <c r="J15" s="57">
        <v>86</v>
      </c>
      <c r="K15" s="57">
        <v>96</v>
      </c>
      <c r="L15" s="57">
        <v>104</v>
      </c>
      <c r="M15" s="57">
        <v>110</v>
      </c>
      <c r="N15" s="57">
        <v>115</v>
      </c>
      <c r="O15" s="57">
        <v>117</v>
      </c>
      <c r="P15" s="57">
        <v>117</v>
      </c>
      <c r="Q15" s="57">
        <v>114</v>
      </c>
      <c r="R15" s="57">
        <v>108</v>
      </c>
      <c r="S15" s="57">
        <v>98</v>
      </c>
      <c r="T15" s="57">
        <v>85</v>
      </c>
      <c r="U15" s="57">
        <v>87</v>
      </c>
      <c r="V15" s="57">
        <v>97</v>
      </c>
      <c r="W15" s="57">
        <v>105</v>
      </c>
      <c r="X15" s="57">
        <v>117</v>
      </c>
      <c r="Y15" s="57">
        <v>125</v>
      </c>
      <c r="Z15" s="58"/>
      <c r="AA15" s="59">
        <f t="shared" si="0"/>
        <v>2082</v>
      </c>
    </row>
    <row r="16" spans="1:27" ht="30" customHeight="1" thickBot="1" x14ac:dyDescent="0.3">
      <c r="A16" s="60" t="s">
        <v>12</v>
      </c>
      <c r="B16" s="61">
        <f>IF(LEN(B$2)&gt;0,SUM(B10:B15),"")</f>
        <v>4045.7550000000001</v>
      </c>
      <c r="C16" s="62">
        <f t="shared" ref="C16:Z16" si="1">IF(LEN(C$2)&gt;0,SUM(C10:C15),"")</f>
        <v>3661.7090000000003</v>
      </c>
      <c r="D16" s="62">
        <f t="shared" si="1"/>
        <v>3421.7300000000005</v>
      </c>
      <c r="E16" s="62">
        <f t="shared" si="1"/>
        <v>3297.2420000000002</v>
      </c>
      <c r="F16" s="62">
        <f t="shared" si="1"/>
        <v>3366.6039999999994</v>
      </c>
      <c r="G16" s="62">
        <f t="shared" si="1"/>
        <v>3801.4949999999999</v>
      </c>
      <c r="H16" s="62">
        <f t="shared" si="1"/>
        <v>4765.3670000000002</v>
      </c>
      <c r="I16" s="62">
        <f t="shared" si="1"/>
        <v>5647.3549999999996</v>
      </c>
      <c r="J16" s="62">
        <f t="shared" si="1"/>
        <v>5682.9750000000004</v>
      </c>
      <c r="K16" s="62">
        <f t="shared" si="1"/>
        <v>6609.5450000000019</v>
      </c>
      <c r="L16" s="62">
        <f t="shared" si="1"/>
        <v>6873.027</v>
      </c>
      <c r="M16" s="62">
        <f t="shared" si="1"/>
        <v>7228.8109999999979</v>
      </c>
      <c r="N16" s="62">
        <f t="shared" si="1"/>
        <v>7392.8280000000013</v>
      </c>
      <c r="O16" s="62">
        <f t="shared" si="1"/>
        <v>7212.6859999999979</v>
      </c>
      <c r="P16" s="62">
        <f t="shared" si="1"/>
        <v>6885.0879999999997</v>
      </c>
      <c r="Q16" s="62">
        <f t="shared" si="1"/>
        <v>6538.4839999999986</v>
      </c>
      <c r="R16" s="62">
        <f t="shared" si="1"/>
        <v>6324.0750000000007</v>
      </c>
      <c r="S16" s="62">
        <f t="shared" si="1"/>
        <v>6511.5480000000007</v>
      </c>
      <c r="T16" s="62">
        <f t="shared" si="1"/>
        <v>6401.8099999999995</v>
      </c>
      <c r="U16" s="62">
        <f t="shared" si="1"/>
        <v>6567.875</v>
      </c>
      <c r="V16" s="62">
        <f t="shared" si="1"/>
        <v>6646.6710000000012</v>
      </c>
      <c r="W16" s="62">
        <f t="shared" si="1"/>
        <v>6171.4979999999996</v>
      </c>
      <c r="X16" s="62">
        <f t="shared" si="1"/>
        <v>5654.8360000000002</v>
      </c>
      <c r="Y16" s="62">
        <f t="shared" si="1"/>
        <v>4960.6319999999996</v>
      </c>
      <c r="Z16" s="63" t="str">
        <f t="shared" si="1"/>
        <v/>
      </c>
      <c r="AA16" s="64">
        <f>SUM(AA10:AA15)</f>
        <v>135669.64600000004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1730.9</v>
      </c>
      <c r="C28" s="72">
        <v>1703.9</v>
      </c>
      <c r="D28" s="72">
        <v>1701.9</v>
      </c>
      <c r="E28" s="72">
        <v>1732.9</v>
      </c>
      <c r="F28" s="72">
        <v>1903.9</v>
      </c>
      <c r="G28" s="72">
        <v>2179.92</v>
      </c>
      <c r="H28" s="72">
        <v>2758.98</v>
      </c>
      <c r="I28" s="72">
        <v>3682.89</v>
      </c>
      <c r="J28" s="72">
        <v>4231.59</v>
      </c>
      <c r="K28" s="72">
        <v>4711.0600000000004</v>
      </c>
      <c r="L28" s="72">
        <v>4590.96</v>
      </c>
      <c r="M28" s="72">
        <v>4796.1099999999997</v>
      </c>
      <c r="N28" s="72">
        <v>4872.6000000000004</v>
      </c>
      <c r="O28" s="72">
        <v>4779.18</v>
      </c>
      <c r="P28" s="72">
        <v>4606.18</v>
      </c>
      <c r="Q28" s="72">
        <v>4349.57</v>
      </c>
      <c r="R28" s="72">
        <v>4297.82</v>
      </c>
      <c r="S28" s="72">
        <v>4283.71</v>
      </c>
      <c r="T28" s="72">
        <v>3697.25</v>
      </c>
      <c r="U28" s="72">
        <v>4025.98</v>
      </c>
      <c r="V28" s="72">
        <v>3964.9</v>
      </c>
      <c r="W28" s="72">
        <v>3617.9</v>
      </c>
      <c r="X28" s="72">
        <v>3363.9</v>
      </c>
      <c r="Y28" s="72">
        <v>2901.9</v>
      </c>
      <c r="Z28" s="73"/>
      <c r="AA28" s="74">
        <f>SUM(B28:Z28)</f>
        <v>84485.89999999998</v>
      </c>
    </row>
    <row r="29" spans="1:27" ht="24.9" customHeight="1" x14ac:dyDescent="0.25">
      <c r="A29" s="75" t="s">
        <v>23</v>
      </c>
      <c r="B29" s="76">
        <v>1030.855</v>
      </c>
      <c r="C29" s="77">
        <v>958.80899999999997</v>
      </c>
      <c r="D29" s="77">
        <v>994.83</v>
      </c>
      <c r="E29" s="77">
        <v>955.34199999999998</v>
      </c>
      <c r="F29" s="77">
        <v>849.70399999999995</v>
      </c>
      <c r="G29" s="77">
        <v>993.57500000000005</v>
      </c>
      <c r="H29" s="77">
        <v>1466.3869999999999</v>
      </c>
      <c r="I29" s="77">
        <v>1756.4649999999999</v>
      </c>
      <c r="J29" s="77">
        <v>2020.385</v>
      </c>
      <c r="K29" s="77">
        <v>2540.4850000000001</v>
      </c>
      <c r="L29" s="77">
        <v>2894.067</v>
      </c>
      <c r="M29" s="77">
        <v>3056.701</v>
      </c>
      <c r="N29" s="77">
        <v>3155.2280000000001</v>
      </c>
      <c r="O29" s="77">
        <v>3065.5059999999999</v>
      </c>
      <c r="P29" s="77">
        <v>2905.9079999999999</v>
      </c>
      <c r="Q29" s="77">
        <v>2640.9140000000002</v>
      </c>
      <c r="R29" s="77">
        <v>1904.2550000000001</v>
      </c>
      <c r="S29" s="77">
        <v>1591.838</v>
      </c>
      <c r="T29" s="77">
        <v>1228.56</v>
      </c>
      <c r="U29" s="77">
        <v>1029.895</v>
      </c>
      <c r="V29" s="77">
        <v>1160.771</v>
      </c>
      <c r="W29" s="77">
        <v>1007.598</v>
      </c>
      <c r="X29" s="77">
        <v>1156.9359999999999</v>
      </c>
      <c r="Y29" s="77">
        <v>1222.732</v>
      </c>
      <c r="Z29" s="78"/>
      <c r="AA29" s="79">
        <f>SUM(B29:Z29)</f>
        <v>41587.745999999999</v>
      </c>
    </row>
    <row r="30" spans="1:27" ht="24.9" customHeight="1" x14ac:dyDescent="0.25">
      <c r="A30" s="82" t="s">
        <v>24</v>
      </c>
      <c r="B30" s="80">
        <v>2063</v>
      </c>
      <c r="C30" s="81">
        <v>1798</v>
      </c>
      <c r="D30" s="81">
        <v>1535</v>
      </c>
      <c r="E30" s="81">
        <v>1419</v>
      </c>
      <c r="F30" s="81">
        <v>1423</v>
      </c>
      <c r="G30" s="81">
        <v>1425</v>
      </c>
      <c r="H30" s="81">
        <v>1365</v>
      </c>
      <c r="I30" s="81">
        <v>1033</v>
      </c>
      <c r="J30" s="81">
        <v>208</v>
      </c>
      <c r="K30" s="81">
        <v>126</v>
      </c>
      <c r="L30" s="81">
        <v>126</v>
      </c>
      <c r="M30" s="81">
        <v>126</v>
      </c>
      <c r="N30" s="81">
        <v>126</v>
      </c>
      <c r="O30" s="81">
        <v>126</v>
      </c>
      <c r="P30" s="81">
        <v>126</v>
      </c>
      <c r="Q30" s="81">
        <v>298</v>
      </c>
      <c r="R30" s="81">
        <v>942</v>
      </c>
      <c r="S30" s="81">
        <v>1445</v>
      </c>
      <c r="T30" s="81">
        <v>2301</v>
      </c>
      <c r="U30" s="81">
        <v>2302</v>
      </c>
      <c r="V30" s="81">
        <v>2311</v>
      </c>
      <c r="W30" s="81">
        <v>2311</v>
      </c>
      <c r="X30" s="81">
        <v>1925</v>
      </c>
      <c r="Y30" s="81">
        <v>1621</v>
      </c>
      <c r="Z30" s="83"/>
      <c r="AA30" s="84">
        <f>SUM(B30:Z30)</f>
        <v>28481</v>
      </c>
    </row>
    <row r="31" spans="1:27" ht="30" customHeight="1" thickBot="1" x14ac:dyDescent="0.3">
      <c r="A31" s="60" t="s">
        <v>25</v>
      </c>
      <c r="B31" s="61">
        <f>IF(LEN(B$2)&gt;0,SUM(B28:B30),"")</f>
        <v>4824.7550000000001</v>
      </c>
      <c r="C31" s="62">
        <f t="shared" ref="C31:Z31" si="4">IF(LEN(C$2)&gt;0,SUM(C28:C30),"")</f>
        <v>4460.7089999999998</v>
      </c>
      <c r="D31" s="62">
        <f t="shared" si="4"/>
        <v>4231.7299999999996</v>
      </c>
      <c r="E31" s="62">
        <f t="shared" si="4"/>
        <v>4107.2420000000002</v>
      </c>
      <c r="F31" s="62">
        <f t="shared" si="4"/>
        <v>4176.6040000000003</v>
      </c>
      <c r="G31" s="62">
        <f t="shared" si="4"/>
        <v>4598.4949999999999</v>
      </c>
      <c r="H31" s="62">
        <f t="shared" si="4"/>
        <v>5590.3670000000002</v>
      </c>
      <c r="I31" s="62">
        <f t="shared" si="4"/>
        <v>6472.3549999999996</v>
      </c>
      <c r="J31" s="62">
        <f t="shared" si="4"/>
        <v>6459.9750000000004</v>
      </c>
      <c r="K31" s="62">
        <f t="shared" si="4"/>
        <v>7377.5450000000001</v>
      </c>
      <c r="L31" s="62">
        <f t="shared" si="4"/>
        <v>7611.027</v>
      </c>
      <c r="M31" s="62">
        <f t="shared" si="4"/>
        <v>7978.8109999999997</v>
      </c>
      <c r="N31" s="62">
        <f t="shared" si="4"/>
        <v>8153.8280000000004</v>
      </c>
      <c r="O31" s="62">
        <f t="shared" si="4"/>
        <v>7970.6859999999997</v>
      </c>
      <c r="P31" s="62">
        <f t="shared" si="4"/>
        <v>7638.0879999999997</v>
      </c>
      <c r="Q31" s="62">
        <f t="shared" si="4"/>
        <v>7288.4840000000004</v>
      </c>
      <c r="R31" s="62">
        <f t="shared" si="4"/>
        <v>7144.0749999999998</v>
      </c>
      <c r="S31" s="62">
        <f t="shared" si="4"/>
        <v>7320.5479999999998</v>
      </c>
      <c r="T31" s="62">
        <f t="shared" si="4"/>
        <v>7226.8099999999995</v>
      </c>
      <c r="U31" s="62">
        <f t="shared" si="4"/>
        <v>7357.875</v>
      </c>
      <c r="V31" s="62">
        <f t="shared" si="4"/>
        <v>7436.6710000000003</v>
      </c>
      <c r="W31" s="62">
        <f t="shared" si="4"/>
        <v>6936.4979999999996</v>
      </c>
      <c r="X31" s="62">
        <f t="shared" si="4"/>
        <v>6445.8360000000002</v>
      </c>
      <c r="Y31" s="62">
        <f t="shared" si="4"/>
        <v>5745.6319999999996</v>
      </c>
      <c r="Z31" s="63" t="str">
        <f t="shared" si="4"/>
        <v/>
      </c>
      <c r="AA31" s="64">
        <f>SUM(AA28:AA30)</f>
        <v>154554.64599999998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>
        <v>319</v>
      </c>
      <c r="C34" s="95">
        <v>339</v>
      </c>
      <c r="D34" s="95">
        <v>350</v>
      </c>
      <c r="E34" s="95">
        <v>350</v>
      </c>
      <c r="F34" s="95">
        <v>350</v>
      </c>
      <c r="G34" s="95">
        <v>337</v>
      </c>
      <c r="H34" s="95">
        <v>365</v>
      </c>
      <c r="I34" s="95">
        <v>365</v>
      </c>
      <c r="J34" s="95">
        <v>317</v>
      </c>
      <c r="K34" s="95">
        <v>308</v>
      </c>
      <c r="L34" s="95">
        <v>278</v>
      </c>
      <c r="M34" s="95">
        <v>290</v>
      </c>
      <c r="N34" s="95">
        <v>305</v>
      </c>
      <c r="O34" s="95">
        <v>305</v>
      </c>
      <c r="P34" s="95">
        <v>293</v>
      </c>
      <c r="Q34" s="95">
        <v>294</v>
      </c>
      <c r="R34" s="95">
        <v>365</v>
      </c>
      <c r="S34" s="95">
        <v>350</v>
      </c>
      <c r="T34" s="95">
        <v>365</v>
      </c>
      <c r="U34" s="95">
        <v>365</v>
      </c>
      <c r="V34" s="95">
        <v>335</v>
      </c>
      <c r="W34" s="95">
        <v>305</v>
      </c>
      <c r="X34" s="95">
        <v>331</v>
      </c>
      <c r="Y34" s="95">
        <v>341</v>
      </c>
      <c r="Z34" s="96"/>
      <c r="AA34" s="74">
        <f t="shared" ref="AA34:AA39" si="5">SUM(B34:Z34)</f>
        <v>7922</v>
      </c>
    </row>
    <row r="35" spans="1:27" ht="24.9" customHeight="1" x14ac:dyDescent="0.25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365</v>
      </c>
      <c r="V35" s="99">
        <v>395</v>
      </c>
      <c r="W35" s="99">
        <v>400</v>
      </c>
      <c r="X35" s="99">
        <v>400</v>
      </c>
      <c r="Y35" s="99">
        <v>384</v>
      </c>
      <c r="Z35" s="100"/>
      <c r="AA35" s="79">
        <f t="shared" si="5"/>
        <v>9544</v>
      </c>
    </row>
    <row r="36" spans="1:27" ht="24.9" customHeight="1" x14ac:dyDescent="0.25">
      <c r="A36" s="97" t="s">
        <v>29</v>
      </c>
      <c r="B36" s="98">
        <v>843</v>
      </c>
      <c r="C36" s="99">
        <v>843</v>
      </c>
      <c r="D36" s="99">
        <v>837</v>
      </c>
      <c r="E36" s="99">
        <v>823</v>
      </c>
      <c r="F36" s="99">
        <v>809</v>
      </c>
      <c r="G36" s="99">
        <v>796</v>
      </c>
      <c r="H36" s="99">
        <v>803</v>
      </c>
      <c r="I36" s="99">
        <v>855</v>
      </c>
      <c r="J36" s="99">
        <v>870</v>
      </c>
      <c r="K36" s="99">
        <v>893</v>
      </c>
      <c r="L36" s="99">
        <v>877</v>
      </c>
      <c r="M36" s="99">
        <v>848</v>
      </c>
      <c r="N36" s="99">
        <v>820</v>
      </c>
      <c r="O36" s="99">
        <v>819</v>
      </c>
      <c r="P36" s="99">
        <v>825</v>
      </c>
      <c r="Q36" s="99">
        <v>840</v>
      </c>
      <c r="R36" s="99">
        <v>861</v>
      </c>
      <c r="S36" s="99">
        <v>755</v>
      </c>
      <c r="T36" s="99">
        <v>462</v>
      </c>
      <c r="U36" s="99">
        <v>175.9</v>
      </c>
      <c r="V36" s="99">
        <v>107.5</v>
      </c>
      <c r="W36" s="99">
        <v>546</v>
      </c>
      <c r="X36" s="99">
        <v>695.4</v>
      </c>
      <c r="Y36" s="99">
        <v>801</v>
      </c>
      <c r="Z36" s="100"/>
      <c r="AA36" s="79">
        <f t="shared" si="5"/>
        <v>17804.8</v>
      </c>
    </row>
    <row r="37" spans="1:27" ht="24.9" customHeight="1" x14ac:dyDescent="0.25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46</v>
      </c>
      <c r="O37" s="99">
        <v>43</v>
      </c>
      <c r="P37" s="99">
        <v>50</v>
      </c>
      <c r="Q37" s="99">
        <v>46</v>
      </c>
      <c r="R37" s="99">
        <v>45</v>
      </c>
      <c r="S37" s="99">
        <v>49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4.9" customHeight="1" x14ac:dyDescent="0.25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447.9</v>
      </c>
      <c r="G38" s="99">
        <v>212.6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47.2</v>
      </c>
      <c r="R38" s="99"/>
      <c r="S38" s="99"/>
      <c r="T38" s="99"/>
      <c r="U38" s="99">
        <v>94.2</v>
      </c>
      <c r="V38" s="99">
        <v>0.5</v>
      </c>
      <c r="W38" s="99"/>
      <c r="X38" s="99"/>
      <c r="Y38" s="99"/>
      <c r="Z38" s="100"/>
      <c r="AA38" s="79">
        <f t="shared" si="5"/>
        <v>2802.3999999999996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2112</v>
      </c>
      <c r="C39" s="88">
        <f t="shared" si="6"/>
        <v>2132</v>
      </c>
      <c r="D39" s="88">
        <f t="shared" si="6"/>
        <v>2137</v>
      </c>
      <c r="E39" s="88">
        <f t="shared" si="6"/>
        <v>2123</v>
      </c>
      <c r="F39" s="88">
        <f t="shared" si="6"/>
        <v>2056.9</v>
      </c>
      <c r="G39" s="88">
        <f t="shared" si="6"/>
        <v>1795.6</v>
      </c>
      <c r="H39" s="88">
        <f t="shared" si="6"/>
        <v>1618</v>
      </c>
      <c r="I39" s="88">
        <f t="shared" si="6"/>
        <v>1670</v>
      </c>
      <c r="J39" s="88">
        <f t="shared" si="6"/>
        <v>1637</v>
      </c>
      <c r="K39" s="88">
        <f t="shared" si="6"/>
        <v>1651</v>
      </c>
      <c r="L39" s="88">
        <f t="shared" si="6"/>
        <v>1605</v>
      </c>
      <c r="M39" s="88">
        <f t="shared" si="6"/>
        <v>1588</v>
      </c>
      <c r="N39" s="88">
        <f t="shared" si="6"/>
        <v>1571</v>
      </c>
      <c r="O39" s="88">
        <f t="shared" si="6"/>
        <v>1567</v>
      </c>
      <c r="P39" s="88">
        <f t="shared" si="6"/>
        <v>1568</v>
      </c>
      <c r="Q39" s="88">
        <f t="shared" si="6"/>
        <v>1627.2</v>
      </c>
      <c r="R39" s="88">
        <f t="shared" si="6"/>
        <v>1671</v>
      </c>
      <c r="S39" s="88">
        <f t="shared" si="6"/>
        <v>1554</v>
      </c>
      <c r="T39" s="88">
        <f t="shared" si="6"/>
        <v>1277</v>
      </c>
      <c r="U39" s="88">
        <f t="shared" si="6"/>
        <v>1050.0999999999999</v>
      </c>
      <c r="V39" s="88">
        <f t="shared" si="6"/>
        <v>888</v>
      </c>
      <c r="W39" s="88">
        <f t="shared" si="6"/>
        <v>1301</v>
      </c>
      <c r="X39" s="88">
        <f t="shared" si="6"/>
        <v>1476.4</v>
      </c>
      <c r="Y39" s="88">
        <f t="shared" si="6"/>
        <v>1576</v>
      </c>
      <c r="Z39" s="89" t="str">
        <f t="shared" si="6"/>
        <v/>
      </c>
      <c r="AA39" s="90">
        <f t="shared" si="5"/>
        <v>39252.199999999997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>
        <v>833</v>
      </c>
      <c r="C44" s="99">
        <v>833</v>
      </c>
      <c r="D44" s="99">
        <v>827</v>
      </c>
      <c r="E44" s="99">
        <v>813</v>
      </c>
      <c r="F44" s="99">
        <v>799</v>
      </c>
      <c r="G44" s="99">
        <v>786</v>
      </c>
      <c r="H44" s="99">
        <v>793</v>
      </c>
      <c r="I44" s="99">
        <v>845</v>
      </c>
      <c r="J44" s="99">
        <v>860</v>
      </c>
      <c r="K44" s="99">
        <v>883</v>
      </c>
      <c r="L44" s="99">
        <v>867</v>
      </c>
      <c r="M44" s="99">
        <v>838</v>
      </c>
      <c r="N44" s="99">
        <v>810</v>
      </c>
      <c r="O44" s="99">
        <v>809</v>
      </c>
      <c r="P44" s="99">
        <v>815</v>
      </c>
      <c r="Q44" s="99">
        <v>830</v>
      </c>
      <c r="R44" s="99">
        <v>851</v>
      </c>
      <c r="S44" s="99">
        <v>745</v>
      </c>
      <c r="T44" s="99">
        <v>452</v>
      </c>
      <c r="U44" s="99">
        <v>165.9</v>
      </c>
      <c r="V44" s="99">
        <v>97.5</v>
      </c>
      <c r="W44" s="99">
        <v>536</v>
      </c>
      <c r="X44" s="99">
        <v>685.4</v>
      </c>
      <c r="Y44" s="99">
        <v>791</v>
      </c>
      <c r="Z44" s="100"/>
      <c r="AA44" s="79">
        <f t="shared" si="7"/>
        <v>17564.8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447.9</v>
      </c>
      <c r="G46" s="99">
        <v>212.6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47.2</v>
      </c>
      <c r="R46" s="99"/>
      <c r="S46" s="99"/>
      <c r="T46" s="99"/>
      <c r="U46" s="99">
        <v>94.2</v>
      </c>
      <c r="V46" s="99">
        <v>0.5</v>
      </c>
      <c r="W46" s="99"/>
      <c r="X46" s="99"/>
      <c r="Y46" s="99"/>
      <c r="Z46" s="100"/>
      <c r="AA46" s="79">
        <f t="shared" si="7"/>
        <v>2802.3999999999996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1333</v>
      </c>
      <c r="C48" s="88">
        <f t="shared" ref="C48:Z48" si="8">IF(LEN(C$2)&gt;0,SUM(C42:C47),"")</f>
        <v>1333</v>
      </c>
      <c r="D48" s="88">
        <f t="shared" si="8"/>
        <v>1327</v>
      </c>
      <c r="E48" s="88">
        <f t="shared" si="8"/>
        <v>1313</v>
      </c>
      <c r="F48" s="88">
        <f t="shared" si="8"/>
        <v>1246.9000000000001</v>
      </c>
      <c r="G48" s="88">
        <f t="shared" si="8"/>
        <v>998.6</v>
      </c>
      <c r="H48" s="88">
        <f t="shared" si="8"/>
        <v>793</v>
      </c>
      <c r="I48" s="88">
        <f t="shared" si="8"/>
        <v>845</v>
      </c>
      <c r="J48" s="88">
        <f t="shared" si="8"/>
        <v>860</v>
      </c>
      <c r="K48" s="88">
        <f t="shared" si="8"/>
        <v>883</v>
      </c>
      <c r="L48" s="88">
        <f t="shared" si="8"/>
        <v>867</v>
      </c>
      <c r="M48" s="88">
        <f t="shared" si="8"/>
        <v>838</v>
      </c>
      <c r="N48" s="88">
        <f t="shared" si="8"/>
        <v>810</v>
      </c>
      <c r="O48" s="88">
        <f t="shared" si="8"/>
        <v>809</v>
      </c>
      <c r="P48" s="88">
        <f t="shared" si="8"/>
        <v>815</v>
      </c>
      <c r="Q48" s="88">
        <f t="shared" si="8"/>
        <v>877.2</v>
      </c>
      <c r="R48" s="88">
        <f t="shared" si="8"/>
        <v>851</v>
      </c>
      <c r="S48" s="88">
        <f t="shared" si="8"/>
        <v>745</v>
      </c>
      <c r="T48" s="88">
        <f t="shared" si="8"/>
        <v>452</v>
      </c>
      <c r="U48" s="88">
        <f t="shared" si="8"/>
        <v>260.10000000000002</v>
      </c>
      <c r="V48" s="88">
        <f t="shared" si="8"/>
        <v>98</v>
      </c>
      <c r="W48" s="88">
        <f t="shared" si="8"/>
        <v>536</v>
      </c>
      <c r="X48" s="88">
        <f t="shared" si="8"/>
        <v>685.4</v>
      </c>
      <c r="Y48" s="88">
        <f t="shared" si="8"/>
        <v>791</v>
      </c>
      <c r="Z48" s="89" t="str">
        <f t="shared" si="8"/>
        <v/>
      </c>
      <c r="AA48" s="90">
        <f t="shared" si="7"/>
        <v>20367.2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6157.7550000000001</v>
      </c>
      <c r="C51" s="88">
        <f t="shared" si="10"/>
        <v>5793.7090000000007</v>
      </c>
      <c r="D51" s="88">
        <f t="shared" si="10"/>
        <v>5558.7300000000005</v>
      </c>
      <c r="E51" s="88">
        <f t="shared" si="10"/>
        <v>5420.2420000000002</v>
      </c>
      <c r="F51" s="88">
        <f t="shared" si="10"/>
        <v>5423.503999999999</v>
      </c>
      <c r="G51" s="88">
        <f t="shared" si="10"/>
        <v>5597.0949999999993</v>
      </c>
      <c r="H51" s="88">
        <f t="shared" si="10"/>
        <v>6383.3670000000002</v>
      </c>
      <c r="I51" s="88">
        <f t="shared" si="10"/>
        <v>7317.3549999999996</v>
      </c>
      <c r="J51" s="88">
        <f t="shared" si="10"/>
        <v>7319.9750000000004</v>
      </c>
      <c r="K51" s="88">
        <f t="shared" si="10"/>
        <v>8260.5450000000019</v>
      </c>
      <c r="L51" s="88">
        <f t="shared" si="10"/>
        <v>8478.027</v>
      </c>
      <c r="M51" s="88">
        <f t="shared" si="10"/>
        <v>8816.8109999999979</v>
      </c>
      <c r="N51" s="88">
        <f t="shared" si="10"/>
        <v>8963.8280000000013</v>
      </c>
      <c r="O51" s="88">
        <f t="shared" si="10"/>
        <v>8779.6859999999979</v>
      </c>
      <c r="P51" s="88">
        <f t="shared" si="10"/>
        <v>8453.0879999999997</v>
      </c>
      <c r="Q51" s="88">
        <f t="shared" si="10"/>
        <v>8165.6839999999984</v>
      </c>
      <c r="R51" s="88">
        <f t="shared" si="10"/>
        <v>7995.0750000000007</v>
      </c>
      <c r="S51" s="88">
        <f t="shared" si="10"/>
        <v>8065.5480000000007</v>
      </c>
      <c r="T51" s="88">
        <f t="shared" si="10"/>
        <v>7678.8099999999995</v>
      </c>
      <c r="U51" s="88">
        <f t="shared" si="10"/>
        <v>7617.9750000000004</v>
      </c>
      <c r="V51" s="88">
        <f t="shared" si="10"/>
        <v>7534.6710000000012</v>
      </c>
      <c r="W51" s="88">
        <f t="shared" si="10"/>
        <v>7472.4979999999996</v>
      </c>
      <c r="X51" s="88">
        <f t="shared" si="10"/>
        <v>7131.2360000000008</v>
      </c>
      <c r="Y51" s="88">
        <f t="shared" si="10"/>
        <v>6536.6319999999996</v>
      </c>
      <c r="Z51" s="89" t="str">
        <f t="shared" si="10"/>
        <v/>
      </c>
      <c r="AA51" s="104">
        <f>SUM(B51:Z51)</f>
        <v>174921.84600000002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6157.7550000000001</v>
      </c>
      <c r="C4" s="18">
        <v>5793.7090000000007</v>
      </c>
      <c r="D4" s="18">
        <v>5558.73</v>
      </c>
      <c r="E4" s="18">
        <v>5420.2419999999984</v>
      </c>
      <c r="F4" s="18">
        <v>5423.5290000000005</v>
      </c>
      <c r="G4" s="18">
        <v>5597.090000000002</v>
      </c>
      <c r="H4" s="18">
        <v>6383.3220000000001</v>
      </c>
      <c r="I4" s="18">
        <v>7317.3550000000014</v>
      </c>
      <c r="J4" s="18">
        <v>7320.0039999999981</v>
      </c>
      <c r="K4" s="18">
        <v>8260.5320000000029</v>
      </c>
      <c r="L4" s="18">
        <v>8477.9900000000016</v>
      </c>
      <c r="M4" s="18">
        <v>8816.8110000000052</v>
      </c>
      <c r="N4" s="18">
        <v>8963.8170000000009</v>
      </c>
      <c r="O4" s="18">
        <v>8779.7210000000032</v>
      </c>
      <c r="P4" s="18">
        <v>8453.1090000000022</v>
      </c>
      <c r="Q4" s="18">
        <v>8165.6359999999977</v>
      </c>
      <c r="R4" s="18">
        <v>7995.0279999999993</v>
      </c>
      <c r="S4" s="18">
        <v>8065.5170000000016</v>
      </c>
      <c r="T4" s="18">
        <v>7678.8120000000017</v>
      </c>
      <c r="U4" s="18">
        <v>7618.0009999999984</v>
      </c>
      <c r="V4" s="18">
        <v>7534.697000000001</v>
      </c>
      <c r="W4" s="18">
        <v>7472.4759999999987</v>
      </c>
      <c r="X4" s="18">
        <v>7131.1879999999983</v>
      </c>
      <c r="Y4" s="18">
        <v>6536.6320000000005</v>
      </c>
      <c r="Z4" s="19"/>
      <c r="AA4" s="20">
        <f>SUM(B4:Z4)</f>
        <v>174921.70300000004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98.86</v>
      </c>
      <c r="C7" s="28">
        <v>94.76</v>
      </c>
      <c r="D7" s="28">
        <v>94.38</v>
      </c>
      <c r="E7" s="28">
        <v>92.9</v>
      </c>
      <c r="F7" s="28">
        <v>87.55</v>
      </c>
      <c r="G7" s="28">
        <v>91.34</v>
      </c>
      <c r="H7" s="28">
        <v>95.42</v>
      </c>
      <c r="I7" s="28">
        <v>96.21</v>
      </c>
      <c r="J7" s="28">
        <v>95.03</v>
      </c>
      <c r="K7" s="28">
        <v>83.88</v>
      </c>
      <c r="L7" s="28">
        <v>80</v>
      </c>
      <c r="M7" s="28">
        <v>60.1</v>
      </c>
      <c r="N7" s="28">
        <v>50.09</v>
      </c>
      <c r="O7" s="28">
        <v>45.69</v>
      </c>
      <c r="P7" s="28">
        <v>48.9</v>
      </c>
      <c r="Q7" s="28">
        <v>50</v>
      </c>
      <c r="R7" s="28">
        <v>74.209999999999994</v>
      </c>
      <c r="S7" s="28">
        <v>85.17</v>
      </c>
      <c r="T7" s="28">
        <v>97</v>
      </c>
      <c r="U7" s="28">
        <v>100.75</v>
      </c>
      <c r="V7" s="28">
        <v>126.11</v>
      </c>
      <c r="W7" s="28">
        <v>109</v>
      </c>
      <c r="X7" s="28">
        <v>87.27</v>
      </c>
      <c r="Y7" s="28">
        <v>90.18</v>
      </c>
      <c r="Z7" s="29"/>
      <c r="AA7" s="30">
        <f>IF(SUM(B7:Z7)&lt;&gt;0,AVERAGEIF(B7:Z7,"&lt;&gt;"""),"")</f>
        <v>84.783333333333331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766.94299999999998</v>
      </c>
      <c r="C19" s="72">
        <v>767.33199999999999</v>
      </c>
      <c r="D19" s="72">
        <v>758.50800000000004</v>
      </c>
      <c r="E19" s="72">
        <v>766.55399999999997</v>
      </c>
      <c r="F19" s="72">
        <v>764.12799999999993</v>
      </c>
      <c r="G19" s="72">
        <v>734.66599999999994</v>
      </c>
      <c r="H19" s="72">
        <v>707.07900000000006</v>
      </c>
      <c r="I19" s="72">
        <v>724.15000000000009</v>
      </c>
      <c r="J19" s="72">
        <v>723.53899999999999</v>
      </c>
      <c r="K19" s="72">
        <v>720.98300000000006</v>
      </c>
      <c r="L19" s="72">
        <v>718.15600000000006</v>
      </c>
      <c r="M19" s="72">
        <v>740.52200000000005</v>
      </c>
      <c r="N19" s="72">
        <v>767.93300000000011</v>
      </c>
      <c r="O19" s="72">
        <v>773.74200000000008</v>
      </c>
      <c r="P19" s="72">
        <v>766.27</v>
      </c>
      <c r="Q19" s="72">
        <v>766.74700000000007</v>
      </c>
      <c r="R19" s="72">
        <v>775.30500000000006</v>
      </c>
      <c r="S19" s="72">
        <v>781.34400000000005</v>
      </c>
      <c r="T19" s="72">
        <v>740.6389999999999</v>
      </c>
      <c r="U19" s="72">
        <v>731.30399999999997</v>
      </c>
      <c r="V19" s="72">
        <v>728.33499999999992</v>
      </c>
      <c r="W19" s="72">
        <v>727.70900000000006</v>
      </c>
      <c r="X19" s="72">
        <v>721.74199999999996</v>
      </c>
      <c r="Y19" s="72">
        <v>718.12699999999995</v>
      </c>
      <c r="Z19" s="73"/>
      <c r="AA19" s="74">
        <f t="shared" ref="AA19:AA24" si="2">SUM(B19:Z19)</f>
        <v>17891.756999999998</v>
      </c>
    </row>
    <row r="20" spans="1:27" ht="24.9" customHeight="1" x14ac:dyDescent="0.25">
      <c r="A20" s="75" t="s">
        <v>15</v>
      </c>
      <c r="B20" s="76">
        <v>1204.932</v>
      </c>
      <c r="C20" s="77">
        <v>1169.9839999999999</v>
      </c>
      <c r="D20" s="77">
        <v>1167.2330000000002</v>
      </c>
      <c r="E20" s="77">
        <v>1163.9179999999999</v>
      </c>
      <c r="F20" s="77">
        <v>1201.9440000000002</v>
      </c>
      <c r="G20" s="77">
        <v>1313.885</v>
      </c>
      <c r="H20" s="77">
        <v>1485.2169999999999</v>
      </c>
      <c r="I20" s="77">
        <v>1695.7259999999999</v>
      </c>
      <c r="J20" s="77">
        <v>1741.1769999999997</v>
      </c>
      <c r="K20" s="77">
        <v>1824.384</v>
      </c>
      <c r="L20" s="77">
        <v>1829.9370000000001</v>
      </c>
      <c r="M20" s="77">
        <v>1841.07</v>
      </c>
      <c r="N20" s="77">
        <v>1838.4469999999999</v>
      </c>
      <c r="O20" s="77">
        <v>1813.8220000000001</v>
      </c>
      <c r="P20" s="77">
        <v>1784.2110000000002</v>
      </c>
      <c r="Q20" s="77">
        <v>1752.944</v>
      </c>
      <c r="R20" s="77">
        <v>1592.2670000000003</v>
      </c>
      <c r="S20" s="77">
        <v>1548.5349999999999</v>
      </c>
      <c r="T20" s="77">
        <v>1498.8609999999999</v>
      </c>
      <c r="U20" s="77">
        <v>1447.6829999999998</v>
      </c>
      <c r="V20" s="77">
        <v>1367.7100000000003</v>
      </c>
      <c r="W20" s="77">
        <v>1227.8969999999999</v>
      </c>
      <c r="X20" s="77">
        <v>1168.201</v>
      </c>
      <c r="Y20" s="77">
        <v>1121.1699999999998</v>
      </c>
      <c r="Z20" s="78"/>
      <c r="AA20" s="79">
        <f t="shared" si="2"/>
        <v>35801.154999999999</v>
      </c>
    </row>
    <row r="21" spans="1:27" ht="24.9" customHeight="1" x14ac:dyDescent="0.25">
      <c r="A21" s="75" t="s">
        <v>16</v>
      </c>
      <c r="B21" s="80">
        <v>3580.38</v>
      </c>
      <c r="C21" s="81">
        <v>3307.8929999999996</v>
      </c>
      <c r="D21" s="81">
        <v>3132.489</v>
      </c>
      <c r="E21" s="81">
        <v>3001.27</v>
      </c>
      <c r="F21" s="81">
        <v>2967.4569999999999</v>
      </c>
      <c r="G21" s="81">
        <v>3043.0389999999998</v>
      </c>
      <c r="H21" s="81">
        <v>3257.4259999999999</v>
      </c>
      <c r="I21" s="81">
        <v>3727.4790000000003</v>
      </c>
      <c r="J21" s="81">
        <v>4087.788</v>
      </c>
      <c r="K21" s="81">
        <v>4403.8650000000007</v>
      </c>
      <c r="L21" s="81">
        <v>4591.9970000000003</v>
      </c>
      <c r="M21" s="81">
        <v>4766.3170000000009</v>
      </c>
      <c r="N21" s="81">
        <v>4870.1370000000015</v>
      </c>
      <c r="O21" s="81">
        <v>4801.2569999999996</v>
      </c>
      <c r="P21" s="81">
        <v>4672.1279999999997</v>
      </c>
      <c r="Q21" s="81">
        <v>4586.4449999999997</v>
      </c>
      <c r="R21" s="81">
        <v>4354.7560000000003</v>
      </c>
      <c r="S21" s="81">
        <v>4353.1379999999999</v>
      </c>
      <c r="T21" s="81">
        <v>4411.5120000000006</v>
      </c>
      <c r="U21" s="81">
        <v>4481.5139999999992</v>
      </c>
      <c r="V21" s="81">
        <v>4594.1520000000019</v>
      </c>
      <c r="W21" s="81">
        <v>4352.369999999999</v>
      </c>
      <c r="X21" s="81">
        <v>4040.7450000000003</v>
      </c>
      <c r="Y21" s="81">
        <v>3645.335</v>
      </c>
      <c r="Z21" s="78"/>
      <c r="AA21" s="79">
        <f t="shared" si="2"/>
        <v>97030.888999999996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>
        <v>127.5</v>
      </c>
      <c r="C23" s="77">
        <v>114.5</v>
      </c>
      <c r="D23" s="77">
        <v>104.5</v>
      </c>
      <c r="E23" s="77">
        <v>99.5</v>
      </c>
      <c r="F23" s="77">
        <v>97</v>
      </c>
      <c r="G23" s="77">
        <v>103.5</v>
      </c>
      <c r="H23" s="77">
        <v>130</v>
      </c>
      <c r="I23" s="77">
        <v>146</v>
      </c>
      <c r="J23" s="77">
        <v>147.5</v>
      </c>
      <c r="K23" s="77">
        <v>135.5</v>
      </c>
      <c r="L23" s="77">
        <v>139</v>
      </c>
      <c r="M23" s="77">
        <v>128.5</v>
      </c>
      <c r="N23" s="77">
        <v>106</v>
      </c>
      <c r="O23" s="77">
        <v>101.5</v>
      </c>
      <c r="P23" s="77">
        <v>102</v>
      </c>
      <c r="Q23" s="77">
        <v>97.5</v>
      </c>
      <c r="R23" s="77">
        <v>128.5</v>
      </c>
      <c r="S23" s="77">
        <v>153.5</v>
      </c>
      <c r="T23" s="77">
        <v>160.5</v>
      </c>
      <c r="U23" s="77">
        <v>160.5</v>
      </c>
      <c r="V23" s="77">
        <v>132.5</v>
      </c>
      <c r="W23" s="77">
        <v>121.5</v>
      </c>
      <c r="X23" s="77">
        <v>109.5</v>
      </c>
      <c r="Y23" s="77">
        <v>77</v>
      </c>
      <c r="Z23" s="77"/>
      <c r="AA23" s="79">
        <f t="shared" si="2"/>
        <v>2923.5</v>
      </c>
    </row>
    <row r="24" spans="1:27" ht="24.9" customHeight="1" x14ac:dyDescent="0.25">
      <c r="A24" s="85" t="s">
        <v>19</v>
      </c>
      <c r="B24" s="77">
        <v>433</v>
      </c>
      <c r="C24" s="77">
        <v>411.00000000000011</v>
      </c>
      <c r="D24" s="77">
        <v>396</v>
      </c>
      <c r="E24" s="77">
        <v>389</v>
      </c>
      <c r="F24" s="77">
        <v>393</v>
      </c>
      <c r="G24" s="77">
        <v>401.99999999999994</v>
      </c>
      <c r="H24" s="77">
        <v>454</v>
      </c>
      <c r="I24" s="77">
        <v>524</v>
      </c>
      <c r="J24" s="77">
        <v>590</v>
      </c>
      <c r="K24" s="77">
        <v>623.00000000000011</v>
      </c>
      <c r="L24" s="77">
        <v>638</v>
      </c>
      <c r="M24" s="77">
        <v>655</v>
      </c>
      <c r="N24" s="77">
        <v>670.00000000000011</v>
      </c>
      <c r="O24" s="77">
        <v>652.00000000000011</v>
      </c>
      <c r="P24" s="77">
        <v>633.99999999999977</v>
      </c>
      <c r="Q24" s="77">
        <v>636.99999999999989</v>
      </c>
      <c r="R24" s="77">
        <v>644</v>
      </c>
      <c r="S24" s="77">
        <v>652.99999999999989</v>
      </c>
      <c r="T24" s="77">
        <v>649.00000000000011</v>
      </c>
      <c r="U24" s="77">
        <v>642</v>
      </c>
      <c r="V24" s="77">
        <v>624</v>
      </c>
      <c r="W24" s="77">
        <v>578</v>
      </c>
      <c r="X24" s="77">
        <v>536</v>
      </c>
      <c r="Y24" s="77">
        <v>474.99999999999994</v>
      </c>
      <c r="Z24" s="77"/>
      <c r="AA24" s="79">
        <f t="shared" si="2"/>
        <v>13302</v>
      </c>
    </row>
    <row r="25" spans="1:27" ht="30" customHeight="1" thickBot="1" x14ac:dyDescent="0.3">
      <c r="A25" s="86" t="s">
        <v>20</v>
      </c>
      <c r="B25" s="87">
        <f t="shared" ref="B25:AA25" si="3">SUM(B19:B24)</f>
        <v>6112.7550000000001</v>
      </c>
      <c r="C25" s="88">
        <f t="shared" si="3"/>
        <v>5770.7089999999989</v>
      </c>
      <c r="D25" s="88">
        <f t="shared" si="3"/>
        <v>5558.7300000000005</v>
      </c>
      <c r="E25" s="88">
        <f t="shared" si="3"/>
        <v>5420.2420000000002</v>
      </c>
      <c r="F25" s="88">
        <f t="shared" si="3"/>
        <v>5423.5290000000005</v>
      </c>
      <c r="G25" s="88">
        <f t="shared" si="3"/>
        <v>5597.09</v>
      </c>
      <c r="H25" s="88">
        <f t="shared" si="3"/>
        <v>6033.7219999999998</v>
      </c>
      <c r="I25" s="88">
        <f t="shared" si="3"/>
        <v>6817.3550000000005</v>
      </c>
      <c r="J25" s="88">
        <f t="shared" si="3"/>
        <v>7290.003999999999</v>
      </c>
      <c r="K25" s="88">
        <f t="shared" si="3"/>
        <v>7707.7320000000009</v>
      </c>
      <c r="L25" s="88">
        <f t="shared" si="3"/>
        <v>7917.09</v>
      </c>
      <c r="M25" s="88">
        <f t="shared" si="3"/>
        <v>8131.4090000000015</v>
      </c>
      <c r="N25" s="88">
        <f t="shared" si="3"/>
        <v>8252.5170000000016</v>
      </c>
      <c r="O25" s="88">
        <f t="shared" si="3"/>
        <v>8142.3209999999999</v>
      </c>
      <c r="P25" s="88">
        <f t="shared" si="3"/>
        <v>7958.6090000000004</v>
      </c>
      <c r="Q25" s="88">
        <f t="shared" si="3"/>
        <v>7840.6359999999995</v>
      </c>
      <c r="R25" s="88">
        <f t="shared" si="3"/>
        <v>7494.8280000000004</v>
      </c>
      <c r="S25" s="88">
        <f t="shared" si="3"/>
        <v>7489.5169999999998</v>
      </c>
      <c r="T25" s="88">
        <f t="shared" si="3"/>
        <v>7460.5120000000006</v>
      </c>
      <c r="U25" s="88">
        <f t="shared" si="3"/>
        <v>7463.0009999999984</v>
      </c>
      <c r="V25" s="88">
        <f t="shared" si="3"/>
        <v>7446.6970000000019</v>
      </c>
      <c r="W25" s="88">
        <f t="shared" si="3"/>
        <v>7007.4759999999987</v>
      </c>
      <c r="X25" s="88">
        <f t="shared" si="3"/>
        <v>6576.1880000000001</v>
      </c>
      <c r="Y25" s="88">
        <f t="shared" si="3"/>
        <v>6036.6319999999996</v>
      </c>
      <c r="Z25" s="89">
        <f t="shared" si="3"/>
        <v>0</v>
      </c>
      <c r="AA25" s="90">
        <f t="shared" si="3"/>
        <v>166949.30099999998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654.5</v>
      </c>
      <c r="C28" s="72">
        <v>619.5</v>
      </c>
      <c r="D28" s="72">
        <v>594.5</v>
      </c>
      <c r="E28" s="72">
        <v>582.5</v>
      </c>
      <c r="F28" s="72">
        <v>584</v>
      </c>
      <c r="G28" s="72">
        <v>599.52</v>
      </c>
      <c r="H28" s="72">
        <v>684.08</v>
      </c>
      <c r="I28" s="72">
        <v>773.99</v>
      </c>
      <c r="J28" s="72">
        <v>847.19</v>
      </c>
      <c r="K28" s="72">
        <v>873.66</v>
      </c>
      <c r="L28" s="72">
        <v>896.06</v>
      </c>
      <c r="M28" s="72">
        <v>904.71</v>
      </c>
      <c r="N28" s="72">
        <v>897.7</v>
      </c>
      <c r="O28" s="72">
        <v>874.78</v>
      </c>
      <c r="P28" s="72">
        <v>855.28</v>
      </c>
      <c r="Q28" s="72">
        <v>850.17</v>
      </c>
      <c r="R28" s="72">
        <v>882.42</v>
      </c>
      <c r="S28" s="72">
        <v>911.31</v>
      </c>
      <c r="T28" s="72">
        <v>909.85</v>
      </c>
      <c r="U28" s="72">
        <v>901.58</v>
      </c>
      <c r="V28" s="72">
        <v>850.5</v>
      </c>
      <c r="W28" s="72">
        <v>793.5</v>
      </c>
      <c r="X28" s="72">
        <v>739.5</v>
      </c>
      <c r="Y28" s="72">
        <v>646</v>
      </c>
      <c r="Z28" s="73"/>
      <c r="AA28" s="74">
        <f>SUM(B28:Z28)</f>
        <v>18726.800000000003</v>
      </c>
    </row>
    <row r="29" spans="1:27" ht="24.9" customHeight="1" x14ac:dyDescent="0.25">
      <c r="A29" s="75" t="s">
        <v>23</v>
      </c>
      <c r="B29" s="76">
        <v>5503.2550000000001</v>
      </c>
      <c r="C29" s="77">
        <v>5174.2089999999998</v>
      </c>
      <c r="D29" s="77">
        <v>4964.2299999999996</v>
      </c>
      <c r="E29" s="77">
        <v>4837.7420000000002</v>
      </c>
      <c r="F29" s="77">
        <v>4839.5290000000005</v>
      </c>
      <c r="G29" s="77">
        <v>4997.57</v>
      </c>
      <c r="H29" s="77">
        <v>5349.6419999999998</v>
      </c>
      <c r="I29" s="77">
        <v>6043.3649999999998</v>
      </c>
      <c r="J29" s="77">
        <v>6442.8140000000003</v>
      </c>
      <c r="K29" s="77">
        <v>6978.0720000000001</v>
      </c>
      <c r="L29" s="77">
        <v>7158.03</v>
      </c>
      <c r="M29" s="77">
        <v>7412.1009999999997</v>
      </c>
      <c r="N29" s="77">
        <v>7630.817</v>
      </c>
      <c r="O29" s="77">
        <v>7581.5410000000002</v>
      </c>
      <c r="P29" s="77">
        <v>7469.3289999999997</v>
      </c>
      <c r="Q29" s="77">
        <v>7315.4660000000003</v>
      </c>
      <c r="R29" s="77">
        <v>6735.4080000000004</v>
      </c>
      <c r="S29" s="77">
        <v>6654.2070000000003</v>
      </c>
      <c r="T29" s="77">
        <v>6626.6620000000003</v>
      </c>
      <c r="U29" s="77">
        <v>6716.4210000000003</v>
      </c>
      <c r="V29" s="77">
        <v>6684.1970000000001</v>
      </c>
      <c r="W29" s="77">
        <v>6297.9759999999997</v>
      </c>
      <c r="X29" s="77">
        <v>5891.6880000000001</v>
      </c>
      <c r="Y29" s="77">
        <v>5390.6319999999996</v>
      </c>
      <c r="Z29" s="78"/>
      <c r="AA29" s="79">
        <f>SUM(B29:Z29)</f>
        <v>150694.90299999996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6157.7550000000001</v>
      </c>
      <c r="C31" s="62">
        <f t="shared" si="4"/>
        <v>5793.7089999999998</v>
      </c>
      <c r="D31" s="62">
        <f t="shared" si="4"/>
        <v>5558.73</v>
      </c>
      <c r="E31" s="62">
        <f t="shared" si="4"/>
        <v>5420.2420000000002</v>
      </c>
      <c r="F31" s="62">
        <f t="shared" si="4"/>
        <v>5423.5290000000005</v>
      </c>
      <c r="G31" s="62">
        <f t="shared" si="4"/>
        <v>5597.09</v>
      </c>
      <c r="H31" s="62">
        <f t="shared" si="4"/>
        <v>6033.7219999999998</v>
      </c>
      <c r="I31" s="62">
        <f t="shared" si="4"/>
        <v>6817.3549999999996</v>
      </c>
      <c r="J31" s="62">
        <f t="shared" si="4"/>
        <v>7290.0040000000008</v>
      </c>
      <c r="K31" s="62">
        <f t="shared" si="4"/>
        <v>7851.732</v>
      </c>
      <c r="L31" s="62">
        <f t="shared" si="4"/>
        <v>8054.09</v>
      </c>
      <c r="M31" s="62">
        <f t="shared" si="4"/>
        <v>8316.8109999999997</v>
      </c>
      <c r="N31" s="62">
        <f t="shared" si="4"/>
        <v>8528.5169999999998</v>
      </c>
      <c r="O31" s="62">
        <f t="shared" si="4"/>
        <v>8456.3209999999999</v>
      </c>
      <c r="P31" s="62">
        <f t="shared" si="4"/>
        <v>8324.6090000000004</v>
      </c>
      <c r="Q31" s="62">
        <f t="shared" si="4"/>
        <v>8165.6360000000004</v>
      </c>
      <c r="R31" s="62">
        <f t="shared" si="4"/>
        <v>7617.8280000000004</v>
      </c>
      <c r="S31" s="62">
        <f t="shared" si="4"/>
        <v>7565.5169999999998</v>
      </c>
      <c r="T31" s="62">
        <f t="shared" si="4"/>
        <v>7536.5120000000006</v>
      </c>
      <c r="U31" s="62">
        <f t="shared" si="4"/>
        <v>7618.0010000000002</v>
      </c>
      <c r="V31" s="62">
        <f t="shared" si="4"/>
        <v>7534.6970000000001</v>
      </c>
      <c r="W31" s="62">
        <f t="shared" si="4"/>
        <v>7091.4759999999997</v>
      </c>
      <c r="X31" s="62">
        <f t="shared" si="4"/>
        <v>6631.1880000000001</v>
      </c>
      <c r="Y31" s="62">
        <f t="shared" si="4"/>
        <v>6036.6319999999996</v>
      </c>
      <c r="Z31" s="63">
        <f t="shared" si="4"/>
        <v>0</v>
      </c>
      <c r="AA31" s="64">
        <f t="shared" si="4"/>
        <v>169421.70299999998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>
        <v>45</v>
      </c>
      <c r="C34" s="95">
        <v>23</v>
      </c>
      <c r="D34" s="95"/>
      <c r="E34" s="95"/>
      <c r="F34" s="95"/>
      <c r="G34" s="95"/>
      <c r="H34" s="95"/>
      <c r="I34" s="95"/>
      <c r="J34" s="95"/>
      <c r="K34" s="95">
        <v>144</v>
      </c>
      <c r="L34" s="95">
        <v>137</v>
      </c>
      <c r="M34" s="95">
        <v>157</v>
      </c>
      <c r="N34" s="95">
        <v>121</v>
      </c>
      <c r="O34" s="95">
        <v>114</v>
      </c>
      <c r="P34" s="95">
        <v>166</v>
      </c>
      <c r="Q34" s="95">
        <v>125</v>
      </c>
      <c r="R34" s="95">
        <v>103</v>
      </c>
      <c r="S34" s="95">
        <v>76</v>
      </c>
      <c r="T34" s="95">
        <v>72</v>
      </c>
      <c r="U34" s="95">
        <v>113</v>
      </c>
      <c r="V34" s="95">
        <v>44</v>
      </c>
      <c r="W34" s="95">
        <v>84</v>
      </c>
      <c r="X34" s="95">
        <v>55</v>
      </c>
      <c r="Y34" s="95"/>
      <c r="Z34" s="96"/>
      <c r="AA34" s="74">
        <f t="shared" ref="AA34:AA39" si="5">SUM(B34:Z34)</f>
        <v>1579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>
        <v>4</v>
      </c>
      <c r="U35" s="99">
        <v>42</v>
      </c>
      <c r="V35" s="99">
        <v>44</v>
      </c>
      <c r="W35" s="99"/>
      <c r="X35" s="99"/>
      <c r="Y35" s="99"/>
      <c r="Z35" s="100"/>
      <c r="AA35" s="79">
        <f t="shared" si="5"/>
        <v>90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28.402000000000001</v>
      </c>
      <c r="N37" s="99">
        <v>155</v>
      </c>
      <c r="O37" s="99">
        <v>200</v>
      </c>
      <c r="P37" s="99">
        <v>200</v>
      </c>
      <c r="Q37" s="99">
        <v>200</v>
      </c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803.40200000000004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>
        <v>349.6</v>
      </c>
      <c r="I38" s="99">
        <v>500</v>
      </c>
      <c r="J38" s="99">
        <v>30</v>
      </c>
      <c r="K38" s="99">
        <v>408.8</v>
      </c>
      <c r="L38" s="99">
        <v>423.9</v>
      </c>
      <c r="M38" s="99">
        <v>500</v>
      </c>
      <c r="N38" s="99">
        <v>435.3</v>
      </c>
      <c r="O38" s="99">
        <v>323.39999999999998</v>
      </c>
      <c r="P38" s="99">
        <v>128.5</v>
      </c>
      <c r="Q38" s="99"/>
      <c r="R38" s="99">
        <v>377.2</v>
      </c>
      <c r="S38" s="99">
        <v>500</v>
      </c>
      <c r="T38" s="99">
        <v>142.30000000000001</v>
      </c>
      <c r="U38" s="99"/>
      <c r="V38" s="99"/>
      <c r="W38" s="99">
        <v>381</v>
      </c>
      <c r="X38" s="99">
        <v>500</v>
      </c>
      <c r="Y38" s="99">
        <v>500</v>
      </c>
      <c r="Z38" s="100"/>
      <c r="AA38" s="79">
        <f t="shared" si="5"/>
        <v>5500</v>
      </c>
    </row>
    <row r="39" spans="1:27" ht="30" customHeight="1" thickBot="1" x14ac:dyDescent="0.3">
      <c r="A39" s="86" t="s">
        <v>45</v>
      </c>
      <c r="B39" s="87">
        <f t="shared" ref="B39:Z39" si="6">SUM(B34:B38)</f>
        <v>45</v>
      </c>
      <c r="C39" s="88">
        <f t="shared" si="6"/>
        <v>23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349.6</v>
      </c>
      <c r="I39" s="88">
        <f t="shared" si="6"/>
        <v>500</v>
      </c>
      <c r="J39" s="88">
        <f t="shared" si="6"/>
        <v>30</v>
      </c>
      <c r="K39" s="88">
        <f t="shared" si="6"/>
        <v>552.79999999999995</v>
      </c>
      <c r="L39" s="88">
        <f t="shared" si="6"/>
        <v>560.9</v>
      </c>
      <c r="M39" s="88">
        <f t="shared" si="6"/>
        <v>685.40200000000004</v>
      </c>
      <c r="N39" s="88">
        <f t="shared" si="6"/>
        <v>711.3</v>
      </c>
      <c r="O39" s="88">
        <f t="shared" si="6"/>
        <v>637.4</v>
      </c>
      <c r="P39" s="88">
        <f t="shared" si="6"/>
        <v>494.5</v>
      </c>
      <c r="Q39" s="88">
        <f t="shared" si="6"/>
        <v>325</v>
      </c>
      <c r="R39" s="88">
        <f t="shared" si="6"/>
        <v>500.2</v>
      </c>
      <c r="S39" s="88">
        <f t="shared" si="6"/>
        <v>576</v>
      </c>
      <c r="T39" s="88">
        <f t="shared" si="6"/>
        <v>218.3</v>
      </c>
      <c r="U39" s="88">
        <f t="shared" si="6"/>
        <v>155</v>
      </c>
      <c r="V39" s="88">
        <f t="shared" si="6"/>
        <v>88</v>
      </c>
      <c r="W39" s="88">
        <f t="shared" si="6"/>
        <v>465</v>
      </c>
      <c r="X39" s="88">
        <f t="shared" si="6"/>
        <v>555</v>
      </c>
      <c r="Y39" s="88">
        <f t="shared" si="6"/>
        <v>500</v>
      </c>
      <c r="Z39" s="89">
        <f t="shared" si="6"/>
        <v>0</v>
      </c>
      <c r="AA39" s="90">
        <f t="shared" si="5"/>
        <v>7972.402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>
        <v>349.6</v>
      </c>
      <c r="I46" s="99">
        <v>500</v>
      </c>
      <c r="J46" s="99">
        <v>30</v>
      </c>
      <c r="K46" s="99">
        <v>408.8</v>
      </c>
      <c r="L46" s="99">
        <v>423.9</v>
      </c>
      <c r="M46" s="99">
        <v>500</v>
      </c>
      <c r="N46" s="99">
        <v>435.3</v>
      </c>
      <c r="O46" s="99">
        <v>323.39999999999998</v>
      </c>
      <c r="P46" s="99">
        <v>128.5</v>
      </c>
      <c r="Q46" s="99"/>
      <c r="R46" s="99">
        <v>377.2</v>
      </c>
      <c r="S46" s="99">
        <v>500</v>
      </c>
      <c r="T46" s="99">
        <v>142.30000000000001</v>
      </c>
      <c r="U46" s="99"/>
      <c r="V46" s="99"/>
      <c r="W46" s="99">
        <v>381</v>
      </c>
      <c r="X46" s="99">
        <v>500</v>
      </c>
      <c r="Y46" s="99">
        <v>500</v>
      </c>
      <c r="Z46" s="100"/>
      <c r="AA46" s="79">
        <f t="shared" si="7"/>
        <v>5500</v>
      </c>
    </row>
    <row r="47" spans="1:27" ht="24.9" customHeight="1" x14ac:dyDescent="0.25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3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150</v>
      </c>
      <c r="G48" s="88">
        <f t="shared" si="8"/>
        <v>150</v>
      </c>
      <c r="H48" s="88">
        <f t="shared" si="8"/>
        <v>499.6</v>
      </c>
      <c r="I48" s="88">
        <f t="shared" si="8"/>
        <v>650</v>
      </c>
      <c r="J48" s="88">
        <f t="shared" si="8"/>
        <v>180</v>
      </c>
      <c r="K48" s="88">
        <f t="shared" si="8"/>
        <v>558.79999999999995</v>
      </c>
      <c r="L48" s="88">
        <f t="shared" si="8"/>
        <v>573.9</v>
      </c>
      <c r="M48" s="88">
        <f t="shared" si="8"/>
        <v>650</v>
      </c>
      <c r="N48" s="88">
        <f t="shared" si="8"/>
        <v>585.29999999999995</v>
      </c>
      <c r="O48" s="88">
        <f t="shared" si="8"/>
        <v>473.4</v>
      </c>
      <c r="P48" s="88">
        <f t="shared" si="8"/>
        <v>278.5</v>
      </c>
      <c r="Q48" s="88">
        <f t="shared" si="8"/>
        <v>150</v>
      </c>
      <c r="R48" s="88">
        <f t="shared" si="8"/>
        <v>527.20000000000005</v>
      </c>
      <c r="S48" s="88">
        <f t="shared" si="8"/>
        <v>650</v>
      </c>
      <c r="T48" s="88">
        <f t="shared" si="8"/>
        <v>292.3</v>
      </c>
      <c r="U48" s="88">
        <f t="shared" si="8"/>
        <v>150</v>
      </c>
      <c r="V48" s="88">
        <f t="shared" si="8"/>
        <v>150</v>
      </c>
      <c r="W48" s="88">
        <f t="shared" si="8"/>
        <v>531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9100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6157.7550000000001</v>
      </c>
      <c r="C51" s="88">
        <f t="shared" si="10"/>
        <v>5793.7089999999989</v>
      </c>
      <c r="D51" s="88">
        <f t="shared" si="10"/>
        <v>5558.7300000000005</v>
      </c>
      <c r="E51" s="88">
        <f t="shared" si="10"/>
        <v>5420.2420000000002</v>
      </c>
      <c r="F51" s="88">
        <f t="shared" si="10"/>
        <v>5423.5290000000005</v>
      </c>
      <c r="G51" s="88">
        <f t="shared" si="10"/>
        <v>5597.09</v>
      </c>
      <c r="H51" s="88">
        <f t="shared" si="10"/>
        <v>6383.3220000000001</v>
      </c>
      <c r="I51" s="88">
        <f t="shared" si="10"/>
        <v>7317.3550000000005</v>
      </c>
      <c r="J51" s="88">
        <f t="shared" si="10"/>
        <v>7320.003999999999</v>
      </c>
      <c r="K51" s="88">
        <f t="shared" si="10"/>
        <v>8260.5320000000011</v>
      </c>
      <c r="L51" s="88">
        <f t="shared" si="10"/>
        <v>8477.99</v>
      </c>
      <c r="M51" s="88">
        <f t="shared" si="10"/>
        <v>8816.8110000000015</v>
      </c>
      <c r="N51" s="88">
        <f t="shared" si="10"/>
        <v>8963.8170000000009</v>
      </c>
      <c r="O51" s="88">
        <f t="shared" si="10"/>
        <v>8779.7209999999995</v>
      </c>
      <c r="P51" s="88">
        <f t="shared" si="10"/>
        <v>8453.1090000000004</v>
      </c>
      <c r="Q51" s="88">
        <f t="shared" si="10"/>
        <v>8165.6359999999995</v>
      </c>
      <c r="R51" s="88">
        <f t="shared" si="10"/>
        <v>7995.0280000000002</v>
      </c>
      <c r="S51" s="88">
        <f t="shared" si="10"/>
        <v>8065.5169999999998</v>
      </c>
      <c r="T51" s="88">
        <f t="shared" si="10"/>
        <v>7678.8120000000008</v>
      </c>
      <c r="U51" s="88">
        <f t="shared" si="10"/>
        <v>7618.0009999999984</v>
      </c>
      <c r="V51" s="88">
        <f t="shared" si="10"/>
        <v>7534.6970000000019</v>
      </c>
      <c r="W51" s="88">
        <f t="shared" si="10"/>
        <v>7472.4759999999987</v>
      </c>
      <c r="X51" s="88">
        <f t="shared" si="10"/>
        <v>7131.1880000000001</v>
      </c>
      <c r="Y51" s="88">
        <f t="shared" si="10"/>
        <v>6536.6319999999996</v>
      </c>
      <c r="Z51" s="89">
        <f t="shared" si="10"/>
        <v>0</v>
      </c>
      <c r="AA51" s="104">
        <f>SUM(B51:Z51)</f>
        <v>174921.70300000004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-1333</v>
      </c>
      <c r="C4" s="18">
        <v>-1333</v>
      </c>
      <c r="D4" s="18">
        <v>-1327</v>
      </c>
      <c r="E4" s="18">
        <v>-1313</v>
      </c>
      <c r="F4" s="18">
        <v>-1246.9000000000001</v>
      </c>
      <c r="G4" s="18">
        <v>-998.6</v>
      </c>
      <c r="H4" s="18">
        <v>-443.4</v>
      </c>
      <c r="I4" s="18">
        <v>-345</v>
      </c>
      <c r="J4" s="18">
        <v>-830</v>
      </c>
      <c r="K4" s="18">
        <v>-474.2</v>
      </c>
      <c r="L4" s="18">
        <v>-443.1</v>
      </c>
      <c r="M4" s="18">
        <v>-338</v>
      </c>
      <c r="N4" s="18">
        <v>-374.7</v>
      </c>
      <c r="O4" s="18">
        <v>-485.6</v>
      </c>
      <c r="P4" s="18">
        <v>-686.5</v>
      </c>
      <c r="Q4" s="18">
        <v>-877.2</v>
      </c>
      <c r="R4" s="18">
        <v>-473.8</v>
      </c>
      <c r="S4" s="18">
        <v>-245</v>
      </c>
      <c r="T4" s="18">
        <v>-309.7</v>
      </c>
      <c r="U4" s="18">
        <v>-260.10000000000002</v>
      </c>
      <c r="V4" s="18">
        <v>-98</v>
      </c>
      <c r="W4" s="18">
        <v>-155</v>
      </c>
      <c r="X4" s="18">
        <v>-185.39999999999998</v>
      </c>
      <c r="Y4" s="18">
        <v>-291</v>
      </c>
      <c r="Z4" s="19"/>
      <c r="AA4" s="111">
        <f>SUM(B4:Z4)</f>
        <v>-14867.200000000003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98.86</v>
      </c>
      <c r="C7" s="117">
        <v>94.76</v>
      </c>
      <c r="D7" s="117">
        <v>94.38</v>
      </c>
      <c r="E7" s="117">
        <v>92.9</v>
      </c>
      <c r="F7" s="117">
        <v>87.55</v>
      </c>
      <c r="G7" s="117">
        <v>91.34</v>
      </c>
      <c r="H7" s="117">
        <v>95.42</v>
      </c>
      <c r="I7" s="117">
        <v>96.21</v>
      </c>
      <c r="J7" s="117">
        <v>95.03</v>
      </c>
      <c r="K7" s="117">
        <v>83.88</v>
      </c>
      <c r="L7" s="117">
        <v>80</v>
      </c>
      <c r="M7" s="117">
        <v>60.1</v>
      </c>
      <c r="N7" s="117">
        <v>50.09</v>
      </c>
      <c r="O7" s="117">
        <v>45.69</v>
      </c>
      <c r="P7" s="117">
        <v>48.9</v>
      </c>
      <c r="Q7" s="117">
        <v>50</v>
      </c>
      <c r="R7" s="117">
        <v>74.209999999999994</v>
      </c>
      <c r="S7" s="117">
        <v>85.17</v>
      </c>
      <c r="T7" s="117">
        <v>97</v>
      </c>
      <c r="U7" s="117">
        <v>100.75</v>
      </c>
      <c r="V7" s="117">
        <v>126.11</v>
      </c>
      <c r="W7" s="117">
        <v>109</v>
      </c>
      <c r="X7" s="117">
        <v>87.27</v>
      </c>
      <c r="Y7" s="117">
        <v>90.18</v>
      </c>
      <c r="Z7" s="118"/>
      <c r="AA7" s="119">
        <f>IF(SUM(B7:Z7)&lt;&gt;0,AVERAGEIF(B7:Z7,"&lt;&gt;"""),"")</f>
        <v>84.783333333333331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>
        <v>833</v>
      </c>
      <c r="C13" s="129">
        <v>833</v>
      </c>
      <c r="D13" s="129">
        <v>827</v>
      </c>
      <c r="E13" s="129">
        <v>813</v>
      </c>
      <c r="F13" s="129">
        <v>799</v>
      </c>
      <c r="G13" s="129">
        <v>786</v>
      </c>
      <c r="H13" s="129">
        <v>793</v>
      </c>
      <c r="I13" s="129">
        <v>845</v>
      </c>
      <c r="J13" s="129">
        <v>860</v>
      </c>
      <c r="K13" s="129">
        <v>883</v>
      </c>
      <c r="L13" s="129">
        <v>867</v>
      </c>
      <c r="M13" s="129">
        <v>838</v>
      </c>
      <c r="N13" s="129">
        <v>810</v>
      </c>
      <c r="O13" s="129">
        <v>809</v>
      </c>
      <c r="P13" s="129">
        <v>815</v>
      </c>
      <c r="Q13" s="129">
        <v>830</v>
      </c>
      <c r="R13" s="129">
        <v>851</v>
      </c>
      <c r="S13" s="129">
        <v>745</v>
      </c>
      <c r="T13" s="129">
        <v>452</v>
      </c>
      <c r="U13" s="129">
        <v>165.9</v>
      </c>
      <c r="V13" s="129">
        <v>97.5</v>
      </c>
      <c r="W13" s="129">
        <v>536</v>
      </c>
      <c r="X13" s="129">
        <v>685.4</v>
      </c>
      <c r="Y13" s="130">
        <v>791</v>
      </c>
      <c r="Z13" s="131"/>
      <c r="AA13" s="132">
        <f t="shared" si="0"/>
        <v>17564.8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447.9</v>
      </c>
      <c r="G15" s="133">
        <v>212.6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47.2</v>
      </c>
      <c r="R15" s="133"/>
      <c r="S15" s="133"/>
      <c r="T15" s="133"/>
      <c r="U15" s="133">
        <v>94.2</v>
      </c>
      <c r="V15" s="133">
        <v>0.5</v>
      </c>
      <c r="W15" s="133"/>
      <c r="X15" s="133"/>
      <c r="Y15" s="133"/>
      <c r="Z15" s="131"/>
      <c r="AA15" s="132">
        <f t="shared" si="0"/>
        <v>2802.3999999999996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1333</v>
      </c>
      <c r="C16" s="135">
        <f t="shared" si="1"/>
        <v>1333</v>
      </c>
      <c r="D16" s="135">
        <f t="shared" si="1"/>
        <v>1327</v>
      </c>
      <c r="E16" s="135">
        <f t="shared" si="1"/>
        <v>1313</v>
      </c>
      <c r="F16" s="135">
        <f t="shared" si="1"/>
        <v>1246.9000000000001</v>
      </c>
      <c r="G16" s="135">
        <f t="shared" si="1"/>
        <v>998.6</v>
      </c>
      <c r="H16" s="135">
        <f t="shared" si="1"/>
        <v>793</v>
      </c>
      <c r="I16" s="135">
        <f t="shared" si="1"/>
        <v>845</v>
      </c>
      <c r="J16" s="135">
        <f t="shared" si="1"/>
        <v>860</v>
      </c>
      <c r="K16" s="135">
        <f t="shared" si="1"/>
        <v>883</v>
      </c>
      <c r="L16" s="135">
        <f t="shared" si="1"/>
        <v>867</v>
      </c>
      <c r="M16" s="135">
        <f t="shared" si="1"/>
        <v>838</v>
      </c>
      <c r="N16" s="135">
        <f t="shared" si="1"/>
        <v>810</v>
      </c>
      <c r="O16" s="135">
        <f t="shared" si="1"/>
        <v>809</v>
      </c>
      <c r="P16" s="135">
        <f t="shared" si="1"/>
        <v>815</v>
      </c>
      <c r="Q16" s="135">
        <f t="shared" si="1"/>
        <v>877.2</v>
      </c>
      <c r="R16" s="135">
        <f t="shared" si="1"/>
        <v>851</v>
      </c>
      <c r="S16" s="135">
        <f t="shared" si="1"/>
        <v>745</v>
      </c>
      <c r="T16" s="135">
        <f t="shared" si="1"/>
        <v>452</v>
      </c>
      <c r="U16" s="135">
        <f t="shared" si="1"/>
        <v>260.10000000000002</v>
      </c>
      <c r="V16" s="135">
        <f t="shared" si="1"/>
        <v>98</v>
      </c>
      <c r="W16" s="135">
        <f t="shared" si="1"/>
        <v>536</v>
      </c>
      <c r="X16" s="135">
        <f t="shared" si="1"/>
        <v>685.4</v>
      </c>
      <c r="Y16" s="135">
        <f t="shared" si="1"/>
        <v>791</v>
      </c>
      <c r="Z16" s="136" t="str">
        <f t="shared" si="1"/>
        <v/>
      </c>
      <c r="AA16" s="90">
        <f t="shared" si="0"/>
        <v>20367.2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>
        <v>349.6</v>
      </c>
      <c r="I23" s="133">
        <v>500</v>
      </c>
      <c r="J23" s="133">
        <v>30</v>
      </c>
      <c r="K23" s="133">
        <v>408.8</v>
      </c>
      <c r="L23" s="133">
        <v>423.9</v>
      </c>
      <c r="M23" s="133">
        <v>500</v>
      </c>
      <c r="N23" s="133">
        <v>435.3</v>
      </c>
      <c r="O23" s="133">
        <v>323.39999999999998</v>
      </c>
      <c r="P23" s="133">
        <v>128.5</v>
      </c>
      <c r="Q23" s="133"/>
      <c r="R23" s="133">
        <v>377.2</v>
      </c>
      <c r="S23" s="133">
        <v>500</v>
      </c>
      <c r="T23" s="133">
        <v>142.30000000000001</v>
      </c>
      <c r="U23" s="133"/>
      <c r="V23" s="133"/>
      <c r="W23" s="133">
        <v>381</v>
      </c>
      <c r="X23" s="133">
        <v>500</v>
      </c>
      <c r="Y23" s="133">
        <v>500</v>
      </c>
      <c r="Z23" s="131"/>
      <c r="AA23" s="132">
        <f t="shared" si="2"/>
        <v>5500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349.6</v>
      </c>
      <c r="I24" s="135">
        <f t="shared" si="3"/>
        <v>500</v>
      </c>
      <c r="J24" s="135">
        <f t="shared" si="3"/>
        <v>30</v>
      </c>
      <c r="K24" s="135">
        <f t="shared" si="3"/>
        <v>408.8</v>
      </c>
      <c r="L24" s="135">
        <f t="shared" si="3"/>
        <v>423.9</v>
      </c>
      <c r="M24" s="135">
        <f t="shared" si="3"/>
        <v>500</v>
      </c>
      <c r="N24" s="135">
        <f t="shared" si="3"/>
        <v>435.3</v>
      </c>
      <c r="O24" s="135">
        <f t="shared" si="3"/>
        <v>323.39999999999998</v>
      </c>
      <c r="P24" s="135">
        <f t="shared" si="3"/>
        <v>128.5</v>
      </c>
      <c r="Q24" s="135">
        <f t="shared" si="3"/>
        <v>0</v>
      </c>
      <c r="R24" s="135">
        <f t="shared" si="3"/>
        <v>377.2</v>
      </c>
      <c r="S24" s="135">
        <f t="shared" si="3"/>
        <v>500</v>
      </c>
      <c r="T24" s="135">
        <f t="shared" si="3"/>
        <v>142.30000000000001</v>
      </c>
      <c r="U24" s="135">
        <f t="shared" si="3"/>
        <v>0</v>
      </c>
      <c r="V24" s="135">
        <f t="shared" si="3"/>
        <v>0</v>
      </c>
      <c r="W24" s="135">
        <f t="shared" si="3"/>
        <v>381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5500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2023-08-07T11:04:58Z</dcterms:created>
  <dcterms:modified xsi:type="dcterms:W3CDTF">2023-08-07T11:04:59Z</dcterms:modified>
</cp:coreProperties>
</file>