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<sst xmlns="http://schemas.openxmlformats.org/spreadsheetml/2006/main" count="117" uniqueCount="53">
  <si>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06/08/2023 14:34:11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</si>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</sst>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308</c:v>
                </c:pt>
                <c:pt idx="1">
                  <c:v>308</c:v>
                </c:pt>
                <c:pt idx="2">
                  <c:v>308</c:v>
                </c:pt>
                <c:pt idx="3">
                  <c:v>308</c:v>
                </c:pt>
                <c:pt idx="4">
                  <c:v>308</c:v>
                </c:pt>
                <c:pt idx="5">
                  <c:v>308</c:v>
                </c:pt>
                <c:pt idx="6">
                  <c:v>308</c:v>
                </c:pt>
                <c:pt idx="7">
                  <c:v>434</c:v>
                </c:pt>
                <c:pt idx="8">
                  <c:v>434</c:v>
                </c:pt>
                <c:pt idx="9">
                  <c:v>434</c:v>
                </c:pt>
                <c:pt idx="10">
                  <c:v>434</c:v>
                </c:pt>
                <c:pt idx="11">
                  <c:v>434</c:v>
                </c:pt>
                <c:pt idx="12">
                  <c:v>434</c:v>
                </c:pt>
                <c:pt idx="13">
                  <c:v>434</c:v>
                </c:pt>
                <c:pt idx="14">
                  <c:v>434</c:v>
                </c:pt>
                <c:pt idx="15">
                  <c:v>434</c:v>
                </c:pt>
                <c:pt idx="16">
                  <c:v>434</c:v>
                </c:pt>
                <c:pt idx="17">
                  <c:v>308</c:v>
                </c:pt>
                <c:pt idx="18">
                  <c:v>308</c:v>
                </c:pt>
                <c:pt idx="19">
                  <c:v>308</c:v>
                </c:pt>
                <c:pt idx="20">
                  <c:v>308</c:v>
                </c:pt>
                <c:pt idx="21">
                  <c:v>308</c:v>
                </c:pt>
                <c:pt idx="22">
                  <c:v>308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C1-4CF9-A791-F85B6D774D6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271</c:v>
                </c:pt>
                <c:pt idx="1">
                  <c:v>244</c:v>
                </c:pt>
                <c:pt idx="2">
                  <c:v>233</c:v>
                </c:pt>
                <c:pt idx="3">
                  <c:v>211</c:v>
                </c:pt>
                <c:pt idx="4">
                  <c:v>214</c:v>
                </c:pt>
                <c:pt idx="5">
                  <c:v>225</c:v>
                </c:pt>
                <c:pt idx="6">
                  <c:v>266</c:v>
                </c:pt>
                <c:pt idx="7">
                  <c:v>312</c:v>
                </c:pt>
                <c:pt idx="8">
                  <c:v>364</c:v>
                </c:pt>
                <c:pt idx="9">
                  <c:v>387</c:v>
                </c:pt>
                <c:pt idx="10">
                  <c:v>396</c:v>
                </c:pt>
                <c:pt idx="11">
                  <c:v>409</c:v>
                </c:pt>
                <c:pt idx="12">
                  <c:v>422</c:v>
                </c:pt>
                <c:pt idx="13">
                  <c:v>405</c:v>
                </c:pt>
                <c:pt idx="14">
                  <c:v>391</c:v>
                </c:pt>
                <c:pt idx="15">
                  <c:v>403</c:v>
                </c:pt>
                <c:pt idx="16">
                  <c:v>420</c:v>
                </c:pt>
                <c:pt idx="17">
                  <c:v>446</c:v>
                </c:pt>
                <c:pt idx="18">
                  <c:v>460</c:v>
                </c:pt>
                <c:pt idx="19">
                  <c:v>459</c:v>
                </c:pt>
                <c:pt idx="20">
                  <c:v>436</c:v>
                </c:pt>
                <c:pt idx="21">
                  <c:v>385</c:v>
                </c:pt>
                <c:pt idx="22">
                  <c:v>342</c:v>
                </c:pt>
                <c:pt idx="23">
                  <c:v>282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8C1-4CF9-A791-F85B6D774D6E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2909.0630000000001</c:v>
                </c:pt>
                <c:pt idx="1">
                  <c:v>2643.029</c:v>
                </c:pt>
                <c:pt idx="2">
                  <c:v>2330.7280000000001</c:v>
                </c:pt>
                <c:pt idx="3">
                  <c:v>2328.7220000000002</c:v>
                </c:pt>
                <c:pt idx="4">
                  <c:v>2278.4250000000002</c:v>
                </c:pt>
                <c:pt idx="5">
                  <c:v>2338.0030000000002</c:v>
                </c:pt>
                <c:pt idx="6">
                  <c:v>2524.7110000000002</c:v>
                </c:pt>
                <c:pt idx="7">
                  <c:v>2462.7080000000001</c:v>
                </c:pt>
                <c:pt idx="8">
                  <c:v>2255.4250000000002</c:v>
                </c:pt>
                <c:pt idx="9">
                  <c:v>1838.731</c:v>
                </c:pt>
                <c:pt idx="10">
                  <c:v>1283.6300000000001</c:v>
                </c:pt>
                <c:pt idx="11">
                  <c:v>1247.9000000000001</c:v>
                </c:pt>
                <c:pt idx="12">
                  <c:v>1247.9000000000001</c:v>
                </c:pt>
                <c:pt idx="13">
                  <c:v>1247.9000000000001</c:v>
                </c:pt>
                <c:pt idx="14">
                  <c:v>1247.9000000000001</c:v>
                </c:pt>
                <c:pt idx="15">
                  <c:v>1784.5989999999997</c:v>
                </c:pt>
                <c:pt idx="16">
                  <c:v>2264.107</c:v>
                </c:pt>
                <c:pt idx="17">
                  <c:v>2955.8160000000003</c:v>
                </c:pt>
                <c:pt idx="18">
                  <c:v>3402.5230000000001</c:v>
                </c:pt>
                <c:pt idx="19">
                  <c:v>3418.0720000000001</c:v>
                </c:pt>
                <c:pt idx="20">
                  <c:v>3452.8410000000003</c:v>
                </c:pt>
                <c:pt idx="21">
                  <c:v>3460.3810000000003</c:v>
                </c:pt>
                <c:pt idx="22">
                  <c:v>3305.1840000000002</c:v>
                </c:pt>
                <c:pt idx="23">
                  <c:v>3171.337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8C1-4CF9-A791-F85B6D774D6E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1669</c:v>
                </c:pt>
                <c:pt idx="1">
                  <c:v>1688</c:v>
                </c:pt>
                <c:pt idx="2">
                  <c:v>1722</c:v>
                </c:pt>
                <c:pt idx="3">
                  <c:v>1702</c:v>
                </c:pt>
                <c:pt idx="4">
                  <c:v>1711</c:v>
                </c:pt>
                <c:pt idx="5">
                  <c:v>1672</c:v>
                </c:pt>
                <c:pt idx="6">
                  <c:v>1674</c:v>
                </c:pt>
                <c:pt idx="7">
                  <c:v>1679</c:v>
                </c:pt>
                <c:pt idx="8">
                  <c:v>1650</c:v>
                </c:pt>
                <c:pt idx="9">
                  <c:v>1616</c:v>
                </c:pt>
                <c:pt idx="10">
                  <c:v>2126</c:v>
                </c:pt>
                <c:pt idx="11">
                  <c:v>2088.1999999999998</c:v>
                </c:pt>
                <c:pt idx="12">
                  <c:v>2070.9</c:v>
                </c:pt>
                <c:pt idx="13">
                  <c:v>2100</c:v>
                </c:pt>
                <c:pt idx="14">
                  <c:v>2109</c:v>
                </c:pt>
                <c:pt idx="15">
                  <c:v>1687.5</c:v>
                </c:pt>
                <c:pt idx="16">
                  <c:v>1556.3</c:v>
                </c:pt>
                <c:pt idx="17">
                  <c:v>1297</c:v>
                </c:pt>
                <c:pt idx="18">
                  <c:v>1317</c:v>
                </c:pt>
                <c:pt idx="19">
                  <c:v>1337</c:v>
                </c:pt>
                <c:pt idx="20">
                  <c:v>1339</c:v>
                </c:pt>
                <c:pt idx="21">
                  <c:v>1361.1</c:v>
                </c:pt>
                <c:pt idx="22">
                  <c:v>1387.6</c:v>
                </c:pt>
                <c:pt idx="23">
                  <c:v>1699.8999999999999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8C1-4CF9-A791-F85B6D774D6E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1096.7350000000001</c:v>
                </c:pt>
                <c:pt idx="1">
                  <c:v>1031.875</c:v>
                </c:pt>
                <c:pt idx="2">
                  <c:v>938.06799999999964</c:v>
                </c:pt>
                <c:pt idx="3">
                  <c:v>869.27399999999977</c:v>
                </c:pt>
                <c:pt idx="4">
                  <c:v>821.81299999999999</c:v>
                </c:pt>
                <c:pt idx="5">
                  <c:v>779.64099999999974</c:v>
                </c:pt>
                <c:pt idx="6">
                  <c:v>909.43399999999986</c:v>
                </c:pt>
                <c:pt idx="7">
                  <c:v>1495.729</c:v>
                </c:pt>
                <c:pt idx="8">
                  <c:v>2364.2780000000007</c:v>
                </c:pt>
                <c:pt idx="9">
                  <c:v>2897.5189999999998</c:v>
                </c:pt>
                <c:pt idx="10">
                  <c:v>3473.804000000001</c:v>
                </c:pt>
                <c:pt idx="11">
                  <c:v>3799.3589999999995</c:v>
                </c:pt>
                <c:pt idx="12">
                  <c:v>4012.3030000000008</c:v>
                </c:pt>
                <c:pt idx="13">
                  <c:v>4000.6000000000004</c:v>
                </c:pt>
                <c:pt idx="14">
                  <c:v>3846.9240000000004</c:v>
                </c:pt>
                <c:pt idx="15">
                  <c:v>3391.8030000000003</c:v>
                </c:pt>
                <c:pt idx="16">
                  <c:v>2618.7460000000005</c:v>
                </c:pt>
                <c:pt idx="17">
                  <c:v>2027.6110000000008</c:v>
                </c:pt>
                <c:pt idx="18">
                  <c:v>1248.3259999999998</c:v>
                </c:pt>
                <c:pt idx="19">
                  <c:v>946.89499999999987</c:v>
                </c:pt>
                <c:pt idx="20">
                  <c:v>902.51999999999975</c:v>
                </c:pt>
                <c:pt idx="21">
                  <c:v>868.49399999999991</c:v>
                </c:pt>
                <c:pt idx="22">
                  <c:v>854.4559999999999</c:v>
                </c:pt>
                <c:pt idx="23">
                  <c:v>827.72699999999998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8C1-4CF9-A791-F85B6D774D6E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36</c:v>
                </c:pt>
                <c:pt idx="1">
                  <c:v>35</c:v>
                </c:pt>
                <c:pt idx="2">
                  <c:v>36</c:v>
                </c:pt>
                <c:pt idx="3">
                  <c:v>37</c:v>
                </c:pt>
                <c:pt idx="4">
                  <c:v>36</c:v>
                </c:pt>
                <c:pt idx="5">
                  <c:v>33</c:v>
                </c:pt>
                <c:pt idx="6">
                  <c:v>41</c:v>
                </c:pt>
                <c:pt idx="7">
                  <c:v>62</c:v>
                </c:pt>
                <c:pt idx="8">
                  <c:v>76</c:v>
                </c:pt>
                <c:pt idx="9">
                  <c:v>86</c:v>
                </c:pt>
                <c:pt idx="10">
                  <c:v>92</c:v>
                </c:pt>
                <c:pt idx="11">
                  <c:v>96</c:v>
                </c:pt>
                <c:pt idx="12">
                  <c:v>98</c:v>
                </c:pt>
                <c:pt idx="13">
                  <c:v>97</c:v>
                </c:pt>
                <c:pt idx="14">
                  <c:v>93</c:v>
                </c:pt>
                <c:pt idx="15">
                  <c:v>84</c:v>
                </c:pt>
                <c:pt idx="16">
                  <c:v>74</c:v>
                </c:pt>
                <c:pt idx="17">
                  <c:v>57</c:v>
                </c:pt>
                <c:pt idx="18">
                  <c:v>39</c:v>
                </c:pt>
                <c:pt idx="19">
                  <c:v>33</c:v>
                </c:pt>
                <c:pt idx="20">
                  <c:v>38</c:v>
                </c:pt>
                <c:pt idx="21">
                  <c:v>43</c:v>
                </c:pt>
                <c:pt idx="22">
                  <c:v>44</c:v>
                </c:pt>
                <c:pt idx="23">
                  <c:v>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8C1-4CF9-A791-F85B6D774D6E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76</c:v>
                </c:pt>
                <c:pt idx="1">
                  <c:v>76</c:v>
                </c:pt>
                <c:pt idx="2">
                  <c:v>76</c:v>
                </c:pt>
                <c:pt idx="3">
                  <c:v>76</c:v>
                </c:pt>
                <c:pt idx="4">
                  <c:v>180</c:v>
                </c:pt>
                <c:pt idx="5">
                  <c:v>364</c:v>
                </c:pt>
                <c:pt idx="6">
                  <c:v>694</c:v>
                </c:pt>
                <c:pt idx="7">
                  <c:v>764</c:v>
                </c:pt>
                <c:pt idx="8">
                  <c:v>685</c:v>
                </c:pt>
                <c:pt idx="9">
                  <c:v>650</c:v>
                </c:pt>
                <c:pt idx="10">
                  <c:v>164</c:v>
                </c:pt>
                <c:pt idx="11">
                  <c:v>130</c:v>
                </c:pt>
                <c:pt idx="12">
                  <c:v>130</c:v>
                </c:pt>
                <c:pt idx="13">
                  <c:v>106</c:v>
                </c:pt>
                <c:pt idx="14">
                  <c:v>106</c:v>
                </c:pt>
                <c:pt idx="15">
                  <c:v>106</c:v>
                </c:pt>
                <c:pt idx="16">
                  <c:v>391</c:v>
                </c:pt>
                <c:pt idx="17">
                  <c:v>908</c:v>
                </c:pt>
                <c:pt idx="18">
                  <c:v>1125.973</c:v>
                </c:pt>
                <c:pt idx="19">
                  <c:v>1685</c:v>
                </c:pt>
                <c:pt idx="20">
                  <c:v>1916.943</c:v>
                </c:pt>
                <c:pt idx="21">
                  <c:v>1182</c:v>
                </c:pt>
                <c:pt idx="22">
                  <c:v>974</c:v>
                </c:pt>
                <c:pt idx="23">
                  <c:v>387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8C1-4CF9-A791-F85B6D774D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6365.8470000000007</c:v>
                </c:pt>
                <c:pt idx="1">
                  <c:v>6025.8990000000003</c:v>
                </c:pt>
                <c:pt idx="2">
                  <c:v>5643.8239999999996</c:v>
                </c:pt>
                <c:pt idx="3">
                  <c:v>5531.9669999999987</c:v>
                </c:pt>
                <c:pt idx="4">
                  <c:v>5549.189000000003</c:v>
                </c:pt>
                <c:pt idx="5">
                  <c:v>5719.6580000000004</c:v>
                </c:pt>
                <c:pt idx="6">
                  <c:v>6417.1740000000009</c:v>
                </c:pt>
                <c:pt idx="7">
                  <c:v>7209.4370000000008</c:v>
                </c:pt>
                <c:pt idx="8">
                  <c:v>7828.7029999999986</c:v>
                </c:pt>
                <c:pt idx="9">
                  <c:v>7909.273000000001</c:v>
                </c:pt>
                <c:pt idx="10">
                  <c:v>7969.4340000000011</c:v>
                </c:pt>
                <c:pt idx="11">
                  <c:v>8204.4160000000011</c:v>
                </c:pt>
                <c:pt idx="12">
                  <c:v>8415.1170000000002</c:v>
                </c:pt>
                <c:pt idx="13">
                  <c:v>8390.5</c:v>
                </c:pt>
                <c:pt idx="14">
                  <c:v>8227.8240000000005</c:v>
                </c:pt>
                <c:pt idx="15">
                  <c:v>7890.9009999999989</c:v>
                </c:pt>
                <c:pt idx="16">
                  <c:v>7758.1800000000012</c:v>
                </c:pt>
                <c:pt idx="17">
                  <c:v>7999.398000000002</c:v>
                </c:pt>
                <c:pt idx="18">
                  <c:v>7900.83</c:v>
                </c:pt>
                <c:pt idx="19">
                  <c:v>8186.9409999999989</c:v>
                </c:pt>
                <c:pt idx="20">
                  <c:v>8393.3349999999973</c:v>
                </c:pt>
                <c:pt idx="21">
                  <c:v>7607.9809999999979</c:v>
                </c:pt>
                <c:pt idx="22">
                  <c:v>7215.1490000000003</c:v>
                </c:pt>
                <c:pt idx="23">
                  <c:v>6719.010000000002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8C1-4CF9-A791-F85B6D774D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98.71</c:v>
                </c:pt>
                <c:pt idx="1">
                  <c:v>96.57</c:v>
                </c:pt>
                <c:pt idx="2">
                  <c:v>95.45</c:v>
                </c:pt>
                <c:pt idx="3">
                  <c:v>95</c:v>
                </c:pt>
                <c:pt idx="4">
                  <c:v>93.44</c:v>
                </c:pt>
                <c:pt idx="5">
                  <c:v>95</c:v>
                </c:pt>
                <c:pt idx="6">
                  <c:v>95.57</c:v>
                </c:pt>
                <c:pt idx="7">
                  <c:v>91.25</c:v>
                </c:pt>
                <c:pt idx="8">
                  <c:v>89.93</c:v>
                </c:pt>
                <c:pt idx="9">
                  <c:v>90.8</c:v>
                </c:pt>
                <c:pt idx="10">
                  <c:v>82.42</c:v>
                </c:pt>
                <c:pt idx="11">
                  <c:v>75</c:v>
                </c:pt>
                <c:pt idx="12">
                  <c:v>75</c:v>
                </c:pt>
                <c:pt idx="13">
                  <c:v>73.59</c:v>
                </c:pt>
                <c:pt idx="14">
                  <c:v>76.44</c:v>
                </c:pt>
                <c:pt idx="15">
                  <c:v>98.52</c:v>
                </c:pt>
                <c:pt idx="16">
                  <c:v>121.36</c:v>
                </c:pt>
                <c:pt idx="17">
                  <c:v>111.1</c:v>
                </c:pt>
                <c:pt idx="18">
                  <c:v>154.07</c:v>
                </c:pt>
                <c:pt idx="19">
                  <c:v>163.19999999999999</c:v>
                </c:pt>
                <c:pt idx="20">
                  <c:v>192.8</c:v>
                </c:pt>
                <c:pt idx="21">
                  <c:v>148.16999999999999</c:v>
                </c:pt>
                <c:pt idx="22">
                  <c:v>110.8</c:v>
                </c:pt>
                <c:pt idx="23">
                  <c:v>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8C1-4CF9-A791-F85B6D774D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6365.7979999999989</v>
      </c>
      <c r="C4" s="18">
        <v>6025.9039999999986</v>
      </c>
      <c r="D4" s="18">
        <v>5643.7960000000003</v>
      </c>
      <c r="E4" s="18">
        <v>5531.996000000001</v>
      </c>
      <c r="F4" s="18">
        <v>5549.2379999999994</v>
      </c>
      <c r="G4" s="18">
        <v>5719.6440000000021</v>
      </c>
      <c r="H4" s="18">
        <v>6417.1449999999995</v>
      </c>
      <c r="I4" s="18">
        <v>7209.4369999999972</v>
      </c>
      <c r="J4" s="18">
        <v>7828.7029999999986</v>
      </c>
      <c r="K4" s="18">
        <v>7909.2499999999991</v>
      </c>
      <c r="L4" s="18">
        <v>7969.4339999999984</v>
      </c>
      <c r="M4" s="18">
        <v>8204.4589999999989</v>
      </c>
      <c r="N4" s="18">
        <v>8415.1029999999973</v>
      </c>
      <c r="O4" s="18">
        <v>8390.5</v>
      </c>
      <c r="P4" s="18">
        <v>8227.8240000000005</v>
      </c>
      <c r="Q4" s="18">
        <v>7890.902</v>
      </c>
      <c r="R4" s="18">
        <v>7758.1530000000012</v>
      </c>
      <c r="S4" s="18">
        <v>7999.426999999997</v>
      </c>
      <c r="T4" s="18">
        <v>7900.8220000000001</v>
      </c>
      <c r="U4" s="18">
        <v>8186.9669999999978</v>
      </c>
      <c r="V4" s="18">
        <v>8393.3040000000001</v>
      </c>
      <c r="W4" s="18">
        <v>7607.9749999999995</v>
      </c>
      <c r="X4" s="18">
        <v>7215.2400000000007</v>
      </c>
      <c r="Y4" s="18">
        <v>6718.963999999999</v>
      </c>
      <c r="Z4" s="19"/>
      <c r="AA4" s="20">
        <f>SUM(B4:Z4)</f>
        <v>175079.98500000002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98.71</v>
      </c>
      <c r="C7" s="28">
        <v>96.57</v>
      </c>
      <c r="D7" s="28">
        <v>95.45</v>
      </c>
      <c r="E7" s="28">
        <v>95</v>
      </c>
      <c r="F7" s="28">
        <v>93.44</v>
      </c>
      <c r="G7" s="28">
        <v>95</v>
      </c>
      <c r="H7" s="28">
        <v>95.57</v>
      </c>
      <c r="I7" s="28">
        <v>91.25</v>
      </c>
      <c r="J7" s="28">
        <v>89.93</v>
      </c>
      <c r="K7" s="28">
        <v>90.8</v>
      </c>
      <c r="L7" s="28">
        <v>82.42</v>
      </c>
      <c r="M7" s="28">
        <v>75</v>
      </c>
      <c r="N7" s="28">
        <v>75</v>
      </c>
      <c r="O7" s="28">
        <v>73.59</v>
      </c>
      <c r="P7" s="28">
        <v>76.44</v>
      </c>
      <c r="Q7" s="28">
        <v>98.52</v>
      </c>
      <c r="R7" s="28">
        <v>121.36</v>
      </c>
      <c r="S7" s="28">
        <v>111.1</v>
      </c>
      <c r="T7" s="28">
        <v>154.07</v>
      </c>
      <c r="U7" s="28">
        <v>163.19999999999999</v>
      </c>
      <c r="V7" s="28">
        <v>192.8</v>
      </c>
      <c r="W7" s="28">
        <v>148.16999999999999</v>
      </c>
      <c r="X7" s="28">
        <v>110.8</v>
      </c>
      <c r="Y7" s="28">
        <v>100</v>
      </c>
      <c r="Z7" s="29"/>
      <c r="AA7" s="30">
        <f>IF(SUM(B7:Z7)&lt;&gt;0,AVERAGEIF(B7:Z7,"&lt;&gt;"""),"")</f>
        <v>105.17458333333333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308</v>
      </c>
      <c r="C10" s="42">
        <v>308</v>
      </c>
      <c r="D10" s="42">
        <v>308</v>
      </c>
      <c r="E10" s="42">
        <v>308</v>
      </c>
      <c r="F10" s="42">
        <v>308</v>
      </c>
      <c r="G10" s="42">
        <v>308</v>
      </c>
      <c r="H10" s="42">
        <v>308</v>
      </c>
      <c r="I10" s="42">
        <v>434</v>
      </c>
      <c r="J10" s="42">
        <v>434</v>
      </c>
      <c r="K10" s="42">
        <v>434</v>
      </c>
      <c r="L10" s="42">
        <v>434</v>
      </c>
      <c r="M10" s="42">
        <v>434</v>
      </c>
      <c r="N10" s="42">
        <v>434</v>
      </c>
      <c r="O10" s="42">
        <v>434</v>
      </c>
      <c r="P10" s="42">
        <v>434</v>
      </c>
      <c r="Q10" s="42">
        <v>434</v>
      </c>
      <c r="R10" s="42">
        <v>434</v>
      </c>
      <c r="S10" s="42">
        <v>308</v>
      </c>
      <c r="T10" s="42">
        <v>308</v>
      </c>
      <c r="U10" s="42">
        <v>308</v>
      </c>
      <c r="V10" s="42">
        <v>308</v>
      </c>
      <c r="W10" s="42">
        <v>308</v>
      </c>
      <c r="X10" s="42">
        <v>308</v>
      </c>
      <c r="Y10" s="42">
        <v>308</v>
      </c>
      <c r="Z10" s="43"/>
      <c r="AA10" s="44">
        <f t="shared" ref="AA10:AA15" si="0">SUM(B10:Z10)</f>
        <v>8652</v>
      </c>
    </row>
    <row r="11" spans="1:27" ht="24.95" customHeight="1" x14ac:dyDescent="0.2">
      <c r="A11" s="45" t="s">
        <v>7</v>
      </c>
      <c r="B11" s="46">
        <v>271</v>
      </c>
      <c r="C11" s="47">
        <v>244</v>
      </c>
      <c r="D11" s="47">
        <v>233</v>
      </c>
      <c r="E11" s="47">
        <v>211</v>
      </c>
      <c r="F11" s="47">
        <v>214</v>
      </c>
      <c r="G11" s="47">
        <v>225</v>
      </c>
      <c r="H11" s="47">
        <v>266</v>
      </c>
      <c r="I11" s="47">
        <v>312</v>
      </c>
      <c r="J11" s="47">
        <v>364</v>
      </c>
      <c r="K11" s="47">
        <v>387</v>
      </c>
      <c r="L11" s="47">
        <v>396</v>
      </c>
      <c r="M11" s="47">
        <v>409</v>
      </c>
      <c r="N11" s="47">
        <v>422</v>
      </c>
      <c r="O11" s="47">
        <v>405</v>
      </c>
      <c r="P11" s="47">
        <v>391</v>
      </c>
      <c r="Q11" s="47">
        <v>403</v>
      </c>
      <c r="R11" s="47">
        <v>420</v>
      </c>
      <c r="S11" s="47">
        <v>446</v>
      </c>
      <c r="T11" s="47">
        <v>460</v>
      </c>
      <c r="U11" s="47">
        <v>459</v>
      </c>
      <c r="V11" s="47">
        <v>436</v>
      </c>
      <c r="W11" s="47">
        <v>385</v>
      </c>
      <c r="X11" s="47">
        <v>342</v>
      </c>
      <c r="Y11" s="47">
        <v>282</v>
      </c>
      <c r="Z11" s="48"/>
      <c r="AA11" s="49">
        <f t="shared" si="0"/>
        <v>8383</v>
      </c>
    </row>
    <row r="12" spans="1:27" ht="24.95" customHeight="1" x14ac:dyDescent="0.2">
      <c r="A12" s="50" t="s">
        <v>8</v>
      </c>
      <c r="B12" s="51">
        <v>2909.0630000000001</v>
      </c>
      <c r="C12" s="52">
        <v>2643.029</v>
      </c>
      <c r="D12" s="52">
        <v>2330.7280000000001</v>
      </c>
      <c r="E12" s="52">
        <v>2328.7220000000002</v>
      </c>
      <c r="F12" s="52">
        <v>2278.4250000000002</v>
      </c>
      <c r="G12" s="52">
        <v>2338.0030000000002</v>
      </c>
      <c r="H12" s="52">
        <v>2524.7110000000002</v>
      </c>
      <c r="I12" s="52">
        <v>2462.7080000000001</v>
      </c>
      <c r="J12" s="52">
        <v>2255.4250000000002</v>
      </c>
      <c r="K12" s="52">
        <v>1838.731</v>
      </c>
      <c r="L12" s="52">
        <v>1283.6300000000001</v>
      </c>
      <c r="M12" s="52">
        <v>1247.9000000000001</v>
      </c>
      <c r="N12" s="52">
        <v>1247.9000000000001</v>
      </c>
      <c r="O12" s="52">
        <v>1247.9000000000001</v>
      </c>
      <c r="P12" s="52">
        <v>1247.9000000000001</v>
      </c>
      <c r="Q12" s="52">
        <v>1784.5989999999997</v>
      </c>
      <c r="R12" s="52">
        <v>2264.107</v>
      </c>
      <c r="S12" s="52">
        <v>2955.8160000000003</v>
      </c>
      <c r="T12" s="52">
        <v>3402.5230000000001</v>
      </c>
      <c r="U12" s="52">
        <v>3418.0720000000001</v>
      </c>
      <c r="V12" s="52">
        <v>3452.8410000000003</v>
      </c>
      <c r="W12" s="52">
        <v>3460.3810000000003</v>
      </c>
      <c r="X12" s="52">
        <v>3305.1840000000002</v>
      </c>
      <c r="Y12" s="52">
        <v>3171.337</v>
      </c>
      <c r="Z12" s="53"/>
      <c r="AA12" s="54">
        <f t="shared" si="0"/>
        <v>57399.635000000002</v>
      </c>
    </row>
    <row r="13" spans="1:27" ht="24.95" customHeight="1" x14ac:dyDescent="0.2">
      <c r="A13" s="50" t="s">
        <v>9</v>
      </c>
      <c r="B13" s="51">
        <v>76</v>
      </c>
      <c r="C13" s="52">
        <v>76</v>
      </c>
      <c r="D13" s="52">
        <v>76</v>
      </c>
      <c r="E13" s="52">
        <v>76</v>
      </c>
      <c r="F13" s="52">
        <v>180</v>
      </c>
      <c r="G13" s="52">
        <v>364</v>
      </c>
      <c r="H13" s="52">
        <v>694</v>
      </c>
      <c r="I13" s="52">
        <v>764</v>
      </c>
      <c r="J13" s="52">
        <v>685</v>
      </c>
      <c r="K13" s="52">
        <v>650</v>
      </c>
      <c r="L13" s="52">
        <v>164</v>
      </c>
      <c r="M13" s="52">
        <v>130</v>
      </c>
      <c r="N13" s="52">
        <v>130</v>
      </c>
      <c r="O13" s="52">
        <v>106</v>
      </c>
      <c r="P13" s="52">
        <v>106</v>
      </c>
      <c r="Q13" s="52">
        <v>106</v>
      </c>
      <c r="R13" s="52">
        <v>391</v>
      </c>
      <c r="S13" s="52">
        <v>908</v>
      </c>
      <c r="T13" s="52">
        <v>1125.973</v>
      </c>
      <c r="U13" s="52">
        <v>1685</v>
      </c>
      <c r="V13" s="52">
        <v>1916.943</v>
      </c>
      <c r="W13" s="52">
        <v>1182</v>
      </c>
      <c r="X13" s="52">
        <v>974</v>
      </c>
      <c r="Y13" s="52">
        <v>387</v>
      </c>
      <c r="Z13" s="53"/>
      <c r="AA13" s="54">
        <f t="shared" si="0"/>
        <v>12952.915999999999</v>
      </c>
    </row>
    <row r="14" spans="1:27" ht="24.95" customHeight="1" x14ac:dyDescent="0.2">
      <c r="A14" s="55" t="s">
        <v>10</v>
      </c>
      <c r="B14" s="56">
        <v>1096.7350000000001</v>
      </c>
      <c r="C14" s="57">
        <v>1031.875</v>
      </c>
      <c r="D14" s="57">
        <v>938.06799999999964</v>
      </c>
      <c r="E14" s="57">
        <v>869.27399999999977</v>
      </c>
      <c r="F14" s="57">
        <v>821.81299999999999</v>
      </c>
      <c r="G14" s="57">
        <v>779.64099999999974</v>
      </c>
      <c r="H14" s="57">
        <v>909.43399999999986</v>
      </c>
      <c r="I14" s="57">
        <v>1495.729</v>
      </c>
      <c r="J14" s="57">
        <v>2364.2780000000007</v>
      </c>
      <c r="K14" s="57">
        <v>2897.5189999999998</v>
      </c>
      <c r="L14" s="57">
        <v>3473.804000000001</v>
      </c>
      <c r="M14" s="57">
        <v>3799.3589999999995</v>
      </c>
      <c r="N14" s="57">
        <v>4012.3030000000008</v>
      </c>
      <c r="O14" s="57">
        <v>4000.6000000000004</v>
      </c>
      <c r="P14" s="57">
        <v>3846.9240000000004</v>
      </c>
      <c r="Q14" s="57">
        <v>3391.8030000000003</v>
      </c>
      <c r="R14" s="57">
        <v>2618.7460000000005</v>
      </c>
      <c r="S14" s="57">
        <v>2027.6110000000008</v>
      </c>
      <c r="T14" s="57">
        <v>1248.3259999999998</v>
      </c>
      <c r="U14" s="57">
        <v>946.89499999999987</v>
      </c>
      <c r="V14" s="57">
        <v>902.51999999999975</v>
      </c>
      <c r="W14" s="57">
        <v>868.49399999999991</v>
      </c>
      <c r="X14" s="57">
        <v>854.4559999999999</v>
      </c>
      <c r="Y14" s="57">
        <v>827.72699999999998</v>
      </c>
      <c r="Z14" s="58"/>
      <c r="AA14" s="59">
        <f t="shared" si="0"/>
        <v>46023.933999999994</v>
      </c>
    </row>
    <row r="15" spans="1:27" ht="24.95" customHeight="1" x14ac:dyDescent="0.2">
      <c r="A15" s="55" t="s">
        <v>11</v>
      </c>
      <c r="B15" s="56">
        <v>36</v>
      </c>
      <c r="C15" s="57">
        <v>35</v>
      </c>
      <c r="D15" s="57">
        <v>36</v>
      </c>
      <c r="E15" s="57">
        <v>37</v>
      </c>
      <c r="F15" s="57">
        <v>36</v>
      </c>
      <c r="G15" s="57">
        <v>33</v>
      </c>
      <c r="H15" s="57">
        <v>41</v>
      </c>
      <c r="I15" s="57">
        <v>62</v>
      </c>
      <c r="J15" s="57">
        <v>76</v>
      </c>
      <c r="K15" s="57">
        <v>86</v>
      </c>
      <c r="L15" s="57">
        <v>92</v>
      </c>
      <c r="M15" s="57">
        <v>96</v>
      </c>
      <c r="N15" s="57">
        <v>98</v>
      </c>
      <c r="O15" s="57">
        <v>97</v>
      </c>
      <c r="P15" s="57">
        <v>93</v>
      </c>
      <c r="Q15" s="57">
        <v>84</v>
      </c>
      <c r="R15" s="57">
        <v>74</v>
      </c>
      <c r="S15" s="57">
        <v>57</v>
      </c>
      <c r="T15" s="57">
        <v>39</v>
      </c>
      <c r="U15" s="57">
        <v>33</v>
      </c>
      <c r="V15" s="57">
        <v>38</v>
      </c>
      <c r="W15" s="57">
        <v>43</v>
      </c>
      <c r="X15" s="57">
        <v>44</v>
      </c>
      <c r="Y15" s="57">
        <v>43</v>
      </c>
      <c r="Z15" s="58"/>
      <c r="AA15" s="59">
        <f t="shared" si="0"/>
        <v>1409</v>
      </c>
    </row>
    <row r="16" spans="1:27" ht="30" customHeight="1" thickBot="1" x14ac:dyDescent="0.25">
      <c r="A16" s="60" t="s">
        <v>12</v>
      </c>
      <c r="B16" s="61">
        <f>IF(LEN(B$2)&gt;0,SUM(B10:B15),"")</f>
        <v>4696.7980000000007</v>
      </c>
      <c r="C16" s="62">
        <f t="shared" ref="C16:Z16" si="1">IF(LEN(C$2)&gt;0,SUM(C10:C15),"")</f>
        <v>4337.9040000000005</v>
      </c>
      <c r="D16" s="62">
        <f t="shared" si="1"/>
        <v>3921.7959999999998</v>
      </c>
      <c r="E16" s="62">
        <f t="shared" si="1"/>
        <v>3829.9960000000001</v>
      </c>
      <c r="F16" s="62">
        <f t="shared" si="1"/>
        <v>3838.2380000000003</v>
      </c>
      <c r="G16" s="62">
        <f t="shared" si="1"/>
        <v>4047.6439999999998</v>
      </c>
      <c r="H16" s="62">
        <f t="shared" si="1"/>
        <v>4743.1450000000004</v>
      </c>
      <c r="I16" s="62">
        <f t="shared" si="1"/>
        <v>5530.4369999999999</v>
      </c>
      <c r="J16" s="62">
        <f t="shared" si="1"/>
        <v>6178.7030000000013</v>
      </c>
      <c r="K16" s="62">
        <f t="shared" si="1"/>
        <v>6293.25</v>
      </c>
      <c r="L16" s="62">
        <f t="shared" si="1"/>
        <v>5843.4340000000011</v>
      </c>
      <c r="M16" s="62">
        <f t="shared" si="1"/>
        <v>6116.259</v>
      </c>
      <c r="N16" s="62">
        <f t="shared" si="1"/>
        <v>6344.2030000000013</v>
      </c>
      <c r="O16" s="62">
        <f t="shared" si="1"/>
        <v>6290.5</v>
      </c>
      <c r="P16" s="62">
        <f t="shared" si="1"/>
        <v>6118.8240000000005</v>
      </c>
      <c r="Q16" s="62">
        <f t="shared" si="1"/>
        <v>6203.402</v>
      </c>
      <c r="R16" s="62">
        <f t="shared" si="1"/>
        <v>6201.853000000001</v>
      </c>
      <c r="S16" s="62">
        <f t="shared" si="1"/>
        <v>6702.4270000000015</v>
      </c>
      <c r="T16" s="62">
        <f t="shared" si="1"/>
        <v>6583.8220000000001</v>
      </c>
      <c r="U16" s="62">
        <f t="shared" si="1"/>
        <v>6849.9669999999996</v>
      </c>
      <c r="V16" s="62">
        <f t="shared" si="1"/>
        <v>7054.3040000000001</v>
      </c>
      <c r="W16" s="62">
        <f t="shared" si="1"/>
        <v>6246.875</v>
      </c>
      <c r="X16" s="62">
        <f t="shared" si="1"/>
        <v>5827.64</v>
      </c>
      <c r="Y16" s="62">
        <f t="shared" si="1"/>
        <v>5019.0639999999994</v>
      </c>
      <c r="Z16" s="63" t="str">
        <f t="shared" si="1"/>
        <v/>
      </c>
      <c r="AA16" s="64">
        <f>SUM(AA10:AA15)</f>
        <v>134820.48499999999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1995.9</v>
      </c>
      <c r="C28" s="72">
        <v>1934.9</v>
      </c>
      <c r="D28" s="72">
        <v>1890.9</v>
      </c>
      <c r="E28" s="72">
        <v>1838.9</v>
      </c>
      <c r="F28" s="72">
        <v>1916.9</v>
      </c>
      <c r="G28" s="72">
        <v>2069.92</v>
      </c>
      <c r="H28" s="72">
        <v>2495.9699999999998</v>
      </c>
      <c r="I28" s="72">
        <v>3079.86</v>
      </c>
      <c r="J28" s="72">
        <v>3515.52</v>
      </c>
      <c r="K28" s="72">
        <v>3909.95</v>
      </c>
      <c r="L28" s="72">
        <v>3724.82</v>
      </c>
      <c r="M28" s="72">
        <v>3888.96</v>
      </c>
      <c r="N28" s="72">
        <v>4012.45</v>
      </c>
      <c r="O28" s="72">
        <v>4011.02</v>
      </c>
      <c r="P28" s="72">
        <v>3921.04</v>
      </c>
      <c r="Q28" s="72">
        <v>3729.45</v>
      </c>
      <c r="R28" s="72">
        <v>3661.74</v>
      </c>
      <c r="S28" s="72">
        <v>3507.67</v>
      </c>
      <c r="T28" s="72">
        <v>3172.24</v>
      </c>
      <c r="U28" s="72">
        <v>3484.98</v>
      </c>
      <c r="V28" s="72">
        <v>3380.9</v>
      </c>
      <c r="W28" s="72">
        <v>2960.9</v>
      </c>
      <c r="X28" s="72">
        <v>2645.9</v>
      </c>
      <c r="Y28" s="72">
        <v>2118.9</v>
      </c>
      <c r="Z28" s="73"/>
      <c r="AA28" s="74">
        <f>SUM(B28:Z28)</f>
        <v>72869.689999999973</v>
      </c>
    </row>
    <row r="29" spans="1:27" ht="24.95" customHeight="1" x14ac:dyDescent="0.2">
      <c r="A29" s="75" t="s">
        <v>23</v>
      </c>
      <c r="B29" s="76">
        <v>1294.8979999999999</v>
      </c>
      <c r="C29" s="77">
        <v>1177.0039999999999</v>
      </c>
      <c r="D29" s="77">
        <v>1119.896</v>
      </c>
      <c r="E29" s="77">
        <v>1058.096</v>
      </c>
      <c r="F29" s="77">
        <v>1010.338</v>
      </c>
      <c r="G29" s="77">
        <v>1026.7239999999999</v>
      </c>
      <c r="H29" s="77">
        <v>1051.175</v>
      </c>
      <c r="I29" s="77">
        <v>1174.577</v>
      </c>
      <c r="J29" s="77">
        <v>1605.183</v>
      </c>
      <c r="K29" s="77">
        <v>1746.3</v>
      </c>
      <c r="L29" s="77">
        <v>1823.614</v>
      </c>
      <c r="M29" s="77">
        <v>1932.299</v>
      </c>
      <c r="N29" s="77">
        <v>2034.7529999999999</v>
      </c>
      <c r="O29" s="77">
        <v>1997.48</v>
      </c>
      <c r="P29" s="77">
        <v>1915.7840000000001</v>
      </c>
      <c r="Q29" s="77">
        <v>2158.9520000000002</v>
      </c>
      <c r="R29" s="77">
        <v>1853.1130000000001</v>
      </c>
      <c r="S29" s="77">
        <v>1487.7570000000001</v>
      </c>
      <c r="T29" s="77">
        <v>957.58199999999999</v>
      </c>
      <c r="U29" s="77">
        <v>917.98699999999997</v>
      </c>
      <c r="V29" s="77">
        <v>1194.404</v>
      </c>
      <c r="W29" s="77">
        <v>814.97500000000002</v>
      </c>
      <c r="X29" s="77">
        <v>911.74</v>
      </c>
      <c r="Y29" s="77">
        <v>801.16399999999999</v>
      </c>
      <c r="Z29" s="78"/>
      <c r="AA29" s="79">
        <f>SUM(B29:Z29)</f>
        <v>33065.794999999998</v>
      </c>
    </row>
    <row r="30" spans="1:27" ht="24.95" customHeight="1" x14ac:dyDescent="0.2">
      <c r="A30" s="82" t="s">
        <v>24</v>
      </c>
      <c r="B30" s="80">
        <v>2241</v>
      </c>
      <c r="C30" s="81">
        <v>2081</v>
      </c>
      <c r="D30" s="81">
        <v>1771</v>
      </c>
      <c r="E30" s="81">
        <v>1771</v>
      </c>
      <c r="F30" s="81">
        <v>1771</v>
      </c>
      <c r="G30" s="81">
        <v>1801</v>
      </c>
      <c r="H30" s="81">
        <v>2051</v>
      </c>
      <c r="I30" s="81">
        <v>2121</v>
      </c>
      <c r="J30" s="81">
        <v>1866</v>
      </c>
      <c r="K30" s="81">
        <v>1388</v>
      </c>
      <c r="L30" s="81">
        <v>1026</v>
      </c>
      <c r="M30" s="81">
        <v>1026</v>
      </c>
      <c r="N30" s="81">
        <v>1026</v>
      </c>
      <c r="O30" s="81">
        <v>1026</v>
      </c>
      <c r="P30" s="81">
        <v>1026</v>
      </c>
      <c r="Q30" s="81">
        <v>1086</v>
      </c>
      <c r="R30" s="81">
        <v>1495</v>
      </c>
      <c r="S30" s="81">
        <v>2504</v>
      </c>
      <c r="T30" s="81">
        <v>3271</v>
      </c>
      <c r="U30" s="81">
        <v>3284</v>
      </c>
      <c r="V30" s="81">
        <v>3318</v>
      </c>
      <c r="W30" s="81">
        <v>3327</v>
      </c>
      <c r="X30" s="81">
        <v>3114</v>
      </c>
      <c r="Y30" s="81">
        <v>2949</v>
      </c>
      <c r="Z30" s="83"/>
      <c r="AA30" s="84">
        <f>SUM(B30:Z30)</f>
        <v>48340</v>
      </c>
    </row>
    <row r="31" spans="1:27" ht="30" customHeight="1" thickBot="1" x14ac:dyDescent="0.25">
      <c r="A31" s="60" t="s">
        <v>25</v>
      </c>
      <c r="B31" s="61">
        <f>IF(LEN(B$2)&gt;0,SUM(B28:B30),"")</f>
        <v>5531.7979999999998</v>
      </c>
      <c r="C31" s="62">
        <f t="shared" ref="C31:Z31" si="4">IF(LEN(C$2)&gt;0,SUM(C28:C30),"")</f>
        <v>5192.9040000000005</v>
      </c>
      <c r="D31" s="62">
        <f t="shared" si="4"/>
        <v>4781.7960000000003</v>
      </c>
      <c r="E31" s="62">
        <f t="shared" si="4"/>
        <v>4667.9960000000001</v>
      </c>
      <c r="F31" s="62">
        <f t="shared" si="4"/>
        <v>4698.2380000000003</v>
      </c>
      <c r="G31" s="62">
        <f t="shared" si="4"/>
        <v>4897.6440000000002</v>
      </c>
      <c r="H31" s="62">
        <f t="shared" si="4"/>
        <v>5598.1449999999995</v>
      </c>
      <c r="I31" s="62">
        <f t="shared" si="4"/>
        <v>6375.4369999999999</v>
      </c>
      <c r="J31" s="62">
        <f t="shared" si="4"/>
        <v>6986.7029999999995</v>
      </c>
      <c r="K31" s="62">
        <f t="shared" si="4"/>
        <v>7044.25</v>
      </c>
      <c r="L31" s="62">
        <f t="shared" si="4"/>
        <v>6574.4340000000002</v>
      </c>
      <c r="M31" s="62">
        <f t="shared" si="4"/>
        <v>6847.259</v>
      </c>
      <c r="N31" s="62">
        <f t="shared" si="4"/>
        <v>7073.2029999999995</v>
      </c>
      <c r="O31" s="62">
        <f t="shared" si="4"/>
        <v>7034.5</v>
      </c>
      <c r="P31" s="62">
        <f t="shared" si="4"/>
        <v>6862.8240000000005</v>
      </c>
      <c r="Q31" s="62">
        <f t="shared" si="4"/>
        <v>6974.402</v>
      </c>
      <c r="R31" s="62">
        <f t="shared" si="4"/>
        <v>7009.8530000000001</v>
      </c>
      <c r="S31" s="62">
        <f t="shared" si="4"/>
        <v>7499.4269999999997</v>
      </c>
      <c r="T31" s="62">
        <f t="shared" si="4"/>
        <v>7400.8220000000001</v>
      </c>
      <c r="U31" s="62">
        <f t="shared" si="4"/>
        <v>7686.9669999999996</v>
      </c>
      <c r="V31" s="62">
        <f t="shared" si="4"/>
        <v>7893.3040000000001</v>
      </c>
      <c r="W31" s="62">
        <f t="shared" si="4"/>
        <v>7102.875</v>
      </c>
      <c r="X31" s="62">
        <f t="shared" si="4"/>
        <v>6671.64</v>
      </c>
      <c r="Y31" s="62">
        <f t="shared" si="4"/>
        <v>5869.0640000000003</v>
      </c>
      <c r="Z31" s="63" t="str">
        <f t="shared" si="4"/>
        <v/>
      </c>
      <c r="AA31" s="64">
        <f>SUM(AA28:AA30)</f>
        <v>154275.48499999999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375</v>
      </c>
      <c r="C34" s="95">
        <v>395</v>
      </c>
      <c r="D34" s="95">
        <v>400</v>
      </c>
      <c r="E34" s="95">
        <v>378</v>
      </c>
      <c r="F34" s="95">
        <v>400</v>
      </c>
      <c r="G34" s="95">
        <v>390</v>
      </c>
      <c r="H34" s="95">
        <v>395</v>
      </c>
      <c r="I34" s="95">
        <v>390</v>
      </c>
      <c r="J34" s="95">
        <v>353</v>
      </c>
      <c r="K34" s="95">
        <v>291</v>
      </c>
      <c r="L34" s="95">
        <v>276</v>
      </c>
      <c r="M34" s="95">
        <v>276</v>
      </c>
      <c r="N34" s="95">
        <v>276</v>
      </c>
      <c r="O34" s="95">
        <v>291</v>
      </c>
      <c r="P34" s="95">
        <v>291</v>
      </c>
      <c r="Q34" s="95">
        <v>311</v>
      </c>
      <c r="R34" s="95">
        <v>348</v>
      </c>
      <c r="S34" s="95">
        <v>337</v>
      </c>
      <c r="T34" s="95">
        <v>357</v>
      </c>
      <c r="U34" s="95">
        <v>377</v>
      </c>
      <c r="V34" s="95">
        <v>379</v>
      </c>
      <c r="W34" s="95">
        <v>396</v>
      </c>
      <c r="X34" s="95">
        <v>384</v>
      </c>
      <c r="Y34" s="95">
        <v>390</v>
      </c>
      <c r="Z34" s="96"/>
      <c r="AA34" s="74">
        <f t="shared" ref="AA34:AA39" si="5">SUM(B34:Z34)</f>
        <v>8456</v>
      </c>
    </row>
    <row r="35" spans="1:27" ht="24.95" customHeight="1" x14ac:dyDescent="0.2">
      <c r="A35" s="97" t="s">
        <v>28</v>
      </c>
      <c r="B35" s="98">
        <v>400</v>
      </c>
      <c r="C35" s="99">
        <v>400</v>
      </c>
      <c r="D35" s="99">
        <v>400</v>
      </c>
      <c r="E35" s="99">
        <v>400</v>
      </c>
      <c r="F35" s="99">
        <v>400</v>
      </c>
      <c r="G35" s="99">
        <v>400</v>
      </c>
      <c r="H35" s="99">
        <v>400</v>
      </c>
      <c r="I35" s="99">
        <v>400</v>
      </c>
      <c r="J35" s="99">
        <v>400</v>
      </c>
      <c r="K35" s="99">
        <v>400</v>
      </c>
      <c r="L35" s="99">
        <v>400</v>
      </c>
      <c r="M35" s="99">
        <v>400</v>
      </c>
      <c r="N35" s="99">
        <v>400</v>
      </c>
      <c r="O35" s="99">
        <v>400</v>
      </c>
      <c r="P35" s="99">
        <v>400</v>
      </c>
      <c r="Q35" s="99">
        <v>400</v>
      </c>
      <c r="R35" s="99">
        <v>400</v>
      </c>
      <c r="S35" s="99">
        <v>400</v>
      </c>
      <c r="T35" s="99">
        <v>400</v>
      </c>
      <c r="U35" s="99">
        <v>400</v>
      </c>
      <c r="V35" s="99">
        <v>400</v>
      </c>
      <c r="W35" s="99">
        <v>400</v>
      </c>
      <c r="X35" s="99">
        <v>400</v>
      </c>
      <c r="Y35" s="99">
        <v>400</v>
      </c>
      <c r="Z35" s="100"/>
      <c r="AA35" s="79">
        <f t="shared" si="5"/>
        <v>9600</v>
      </c>
    </row>
    <row r="36" spans="1:27" ht="24.95" customHeight="1" x14ac:dyDescent="0.2">
      <c r="A36" s="97" t="s">
        <v>29</v>
      </c>
      <c r="B36" s="98">
        <v>844</v>
      </c>
      <c r="C36" s="99">
        <v>843</v>
      </c>
      <c r="D36" s="99">
        <v>872</v>
      </c>
      <c r="E36" s="99">
        <v>874</v>
      </c>
      <c r="F36" s="99">
        <v>861</v>
      </c>
      <c r="G36" s="99">
        <v>832</v>
      </c>
      <c r="H36" s="99">
        <v>829</v>
      </c>
      <c r="I36" s="99">
        <v>844</v>
      </c>
      <c r="J36" s="99">
        <v>852</v>
      </c>
      <c r="K36" s="99">
        <v>875</v>
      </c>
      <c r="L36" s="99">
        <v>905</v>
      </c>
      <c r="M36" s="99">
        <v>896</v>
      </c>
      <c r="N36" s="99">
        <v>876</v>
      </c>
      <c r="O36" s="99">
        <v>866</v>
      </c>
      <c r="P36" s="99">
        <v>875</v>
      </c>
      <c r="Q36" s="99">
        <v>426.5</v>
      </c>
      <c r="R36" s="99">
        <v>258.3</v>
      </c>
      <c r="S36" s="99">
        <v>10</v>
      </c>
      <c r="T36" s="99">
        <v>10</v>
      </c>
      <c r="U36" s="99">
        <v>10</v>
      </c>
      <c r="V36" s="99">
        <v>10</v>
      </c>
      <c r="W36" s="99">
        <v>15.1</v>
      </c>
      <c r="X36" s="99">
        <v>234.2</v>
      </c>
      <c r="Y36" s="99">
        <v>706.8</v>
      </c>
      <c r="Z36" s="100"/>
      <c r="AA36" s="79">
        <f t="shared" si="5"/>
        <v>14624.9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45</v>
      </c>
      <c r="J37" s="99">
        <v>45</v>
      </c>
      <c r="K37" s="99">
        <v>50</v>
      </c>
      <c r="L37" s="99">
        <v>45</v>
      </c>
      <c r="M37" s="99">
        <v>45</v>
      </c>
      <c r="N37" s="99">
        <v>43</v>
      </c>
      <c r="O37" s="99">
        <v>43</v>
      </c>
      <c r="P37" s="99">
        <v>43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1159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500</v>
      </c>
      <c r="M38" s="99">
        <v>471.2</v>
      </c>
      <c r="N38" s="99">
        <v>475.9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319.39999999999998</v>
      </c>
      <c r="Y38" s="99">
        <v>153.1</v>
      </c>
      <c r="Z38" s="100"/>
      <c r="AA38" s="79">
        <f t="shared" si="5"/>
        <v>6419.6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1669</v>
      </c>
      <c r="C39" s="88">
        <f t="shared" si="6"/>
        <v>1688</v>
      </c>
      <c r="D39" s="88">
        <f t="shared" si="6"/>
        <v>1722</v>
      </c>
      <c r="E39" s="88">
        <f t="shared" si="6"/>
        <v>1702</v>
      </c>
      <c r="F39" s="88">
        <f t="shared" si="6"/>
        <v>1711</v>
      </c>
      <c r="G39" s="88">
        <f t="shared" si="6"/>
        <v>1672</v>
      </c>
      <c r="H39" s="88">
        <f t="shared" si="6"/>
        <v>1674</v>
      </c>
      <c r="I39" s="88">
        <f t="shared" si="6"/>
        <v>1679</v>
      </c>
      <c r="J39" s="88">
        <f t="shared" si="6"/>
        <v>1650</v>
      </c>
      <c r="K39" s="88">
        <f t="shared" si="6"/>
        <v>1616</v>
      </c>
      <c r="L39" s="88">
        <f t="shared" si="6"/>
        <v>2126</v>
      </c>
      <c r="M39" s="88">
        <f t="shared" si="6"/>
        <v>2088.1999999999998</v>
      </c>
      <c r="N39" s="88">
        <f t="shared" si="6"/>
        <v>2070.9</v>
      </c>
      <c r="O39" s="88">
        <f t="shared" si="6"/>
        <v>2100</v>
      </c>
      <c r="P39" s="88">
        <f t="shared" si="6"/>
        <v>2109</v>
      </c>
      <c r="Q39" s="88">
        <f t="shared" si="6"/>
        <v>1687.5</v>
      </c>
      <c r="R39" s="88">
        <f t="shared" si="6"/>
        <v>1556.3</v>
      </c>
      <c r="S39" s="88">
        <f t="shared" si="6"/>
        <v>1297</v>
      </c>
      <c r="T39" s="88">
        <f t="shared" si="6"/>
        <v>1317</v>
      </c>
      <c r="U39" s="88">
        <f t="shared" si="6"/>
        <v>1337</v>
      </c>
      <c r="V39" s="88">
        <f t="shared" si="6"/>
        <v>1339</v>
      </c>
      <c r="W39" s="88">
        <f t="shared" si="6"/>
        <v>1361.1</v>
      </c>
      <c r="X39" s="88">
        <f t="shared" si="6"/>
        <v>1387.6</v>
      </c>
      <c r="Y39" s="88">
        <f t="shared" si="6"/>
        <v>1699.8999999999999</v>
      </c>
      <c r="Z39" s="89" t="str">
        <f t="shared" si="6"/>
        <v/>
      </c>
      <c r="AA39" s="90">
        <f t="shared" si="5"/>
        <v>40259.5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834</v>
      </c>
      <c r="C44" s="99">
        <v>833</v>
      </c>
      <c r="D44" s="99">
        <v>862</v>
      </c>
      <c r="E44" s="99">
        <v>864</v>
      </c>
      <c r="F44" s="99">
        <v>851</v>
      </c>
      <c r="G44" s="99">
        <v>822</v>
      </c>
      <c r="H44" s="99">
        <v>819</v>
      </c>
      <c r="I44" s="99">
        <v>834</v>
      </c>
      <c r="J44" s="99">
        <v>842</v>
      </c>
      <c r="K44" s="99">
        <v>865</v>
      </c>
      <c r="L44" s="99">
        <v>895</v>
      </c>
      <c r="M44" s="99">
        <v>886</v>
      </c>
      <c r="N44" s="99">
        <v>866</v>
      </c>
      <c r="O44" s="99">
        <v>856</v>
      </c>
      <c r="P44" s="99">
        <v>865</v>
      </c>
      <c r="Q44" s="99">
        <v>416.5</v>
      </c>
      <c r="R44" s="99">
        <v>248.3</v>
      </c>
      <c r="S44" s="99"/>
      <c r="T44" s="99"/>
      <c r="U44" s="99"/>
      <c r="V44" s="99"/>
      <c r="W44" s="99">
        <v>5.0999999999999996</v>
      </c>
      <c r="X44" s="99">
        <v>224.2</v>
      </c>
      <c r="Y44" s="99">
        <v>696.8</v>
      </c>
      <c r="Z44" s="100"/>
      <c r="AA44" s="79">
        <f t="shared" si="7"/>
        <v>14384.9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>
        <v>500</v>
      </c>
      <c r="M46" s="99">
        <v>471.2</v>
      </c>
      <c r="N46" s="99">
        <v>475.9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319.39999999999998</v>
      </c>
      <c r="Y46" s="99">
        <v>153.1</v>
      </c>
      <c r="Z46" s="100"/>
      <c r="AA46" s="79">
        <f t="shared" si="7"/>
        <v>6419.6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834</v>
      </c>
      <c r="C48" s="88">
        <f t="shared" ref="C48:Z48" si="8">IF(LEN(C$2)&gt;0,SUM(C42:C47),"")</f>
        <v>833</v>
      </c>
      <c r="D48" s="88">
        <f t="shared" si="8"/>
        <v>862</v>
      </c>
      <c r="E48" s="88">
        <f t="shared" si="8"/>
        <v>864</v>
      </c>
      <c r="F48" s="88">
        <f t="shared" si="8"/>
        <v>851</v>
      </c>
      <c r="G48" s="88">
        <f t="shared" si="8"/>
        <v>822</v>
      </c>
      <c r="H48" s="88">
        <f t="shared" si="8"/>
        <v>819</v>
      </c>
      <c r="I48" s="88">
        <f t="shared" si="8"/>
        <v>834</v>
      </c>
      <c r="J48" s="88">
        <f t="shared" si="8"/>
        <v>842</v>
      </c>
      <c r="K48" s="88">
        <f t="shared" si="8"/>
        <v>865</v>
      </c>
      <c r="L48" s="88">
        <f t="shared" si="8"/>
        <v>1395</v>
      </c>
      <c r="M48" s="88">
        <f t="shared" si="8"/>
        <v>1357.2</v>
      </c>
      <c r="N48" s="88">
        <f t="shared" si="8"/>
        <v>1341.9</v>
      </c>
      <c r="O48" s="88">
        <f t="shared" si="8"/>
        <v>1356</v>
      </c>
      <c r="P48" s="88">
        <f t="shared" si="8"/>
        <v>1365</v>
      </c>
      <c r="Q48" s="88">
        <f t="shared" si="8"/>
        <v>916.5</v>
      </c>
      <c r="R48" s="88">
        <f t="shared" si="8"/>
        <v>748.3</v>
      </c>
      <c r="S48" s="88">
        <f t="shared" si="8"/>
        <v>500</v>
      </c>
      <c r="T48" s="88">
        <f t="shared" si="8"/>
        <v>500</v>
      </c>
      <c r="U48" s="88">
        <f t="shared" si="8"/>
        <v>500</v>
      </c>
      <c r="V48" s="88">
        <f t="shared" si="8"/>
        <v>500</v>
      </c>
      <c r="W48" s="88">
        <f t="shared" si="8"/>
        <v>505.1</v>
      </c>
      <c r="X48" s="88">
        <f t="shared" si="8"/>
        <v>543.59999999999991</v>
      </c>
      <c r="Y48" s="88">
        <f t="shared" si="8"/>
        <v>849.9</v>
      </c>
      <c r="Z48" s="89" t="str">
        <f t="shared" si="8"/>
        <v/>
      </c>
      <c r="AA48" s="90">
        <f t="shared" si="7"/>
        <v>20804.5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6365.7980000000007</v>
      </c>
      <c r="C51" s="88">
        <f t="shared" si="10"/>
        <v>6025.9040000000005</v>
      </c>
      <c r="D51" s="88">
        <f t="shared" si="10"/>
        <v>5643.7960000000003</v>
      </c>
      <c r="E51" s="88">
        <f t="shared" si="10"/>
        <v>5531.9960000000001</v>
      </c>
      <c r="F51" s="88">
        <f t="shared" si="10"/>
        <v>5549.2380000000003</v>
      </c>
      <c r="G51" s="88">
        <f t="shared" si="10"/>
        <v>5719.6440000000002</v>
      </c>
      <c r="H51" s="88">
        <f t="shared" si="10"/>
        <v>6417.1450000000004</v>
      </c>
      <c r="I51" s="88">
        <f t="shared" si="10"/>
        <v>7209.4369999999999</v>
      </c>
      <c r="J51" s="88">
        <f t="shared" si="10"/>
        <v>7828.7030000000013</v>
      </c>
      <c r="K51" s="88">
        <f t="shared" si="10"/>
        <v>7909.25</v>
      </c>
      <c r="L51" s="88">
        <f t="shared" si="10"/>
        <v>7969.4340000000011</v>
      </c>
      <c r="M51" s="88">
        <f t="shared" si="10"/>
        <v>8204.4589999999989</v>
      </c>
      <c r="N51" s="88">
        <f t="shared" si="10"/>
        <v>8415.103000000001</v>
      </c>
      <c r="O51" s="88">
        <f t="shared" si="10"/>
        <v>8390.5</v>
      </c>
      <c r="P51" s="88">
        <f t="shared" si="10"/>
        <v>8227.8240000000005</v>
      </c>
      <c r="Q51" s="88">
        <f t="shared" si="10"/>
        <v>7890.902</v>
      </c>
      <c r="R51" s="88">
        <f t="shared" si="10"/>
        <v>7758.1530000000012</v>
      </c>
      <c r="S51" s="88">
        <f t="shared" si="10"/>
        <v>7999.4270000000015</v>
      </c>
      <c r="T51" s="88">
        <f t="shared" si="10"/>
        <v>7900.8220000000001</v>
      </c>
      <c r="U51" s="88">
        <f t="shared" si="10"/>
        <v>8186.9669999999996</v>
      </c>
      <c r="V51" s="88">
        <f t="shared" si="10"/>
        <v>8393.3040000000001</v>
      </c>
      <c r="W51" s="88">
        <f t="shared" si="10"/>
        <v>7607.9750000000004</v>
      </c>
      <c r="X51" s="88">
        <f t="shared" si="10"/>
        <v>7215.24</v>
      </c>
      <c r="Y51" s="88">
        <f t="shared" si="10"/>
        <v>6718.963999999999</v>
      </c>
      <c r="Z51" s="89" t="str">
        <f t="shared" si="10"/>
        <v/>
      </c>
      <c r="AA51" s="104">
        <f>SUM(B51:Z51)</f>
        <v>175079.98500000002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45145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6365.8470000000007</v>
      </c>
      <c r="C4" s="18">
        <v>6025.8990000000003</v>
      </c>
      <c r="D4" s="18">
        <v>5643.8239999999996</v>
      </c>
      <c r="E4" s="18">
        <v>5531.9669999999987</v>
      </c>
      <c r="F4" s="18">
        <v>5549.189000000003</v>
      </c>
      <c r="G4" s="18">
        <v>5719.6580000000004</v>
      </c>
      <c r="H4" s="18">
        <v>6417.1740000000009</v>
      </c>
      <c r="I4" s="18">
        <v>7209.4370000000008</v>
      </c>
      <c r="J4" s="18">
        <v>7828.7029999999986</v>
      </c>
      <c r="K4" s="18">
        <v>7909.273000000001</v>
      </c>
      <c r="L4" s="18">
        <v>7969.4340000000011</v>
      </c>
      <c r="M4" s="18">
        <v>8204.4160000000011</v>
      </c>
      <c r="N4" s="18">
        <v>8415.1170000000002</v>
      </c>
      <c r="O4" s="18">
        <v>8390.5</v>
      </c>
      <c r="P4" s="18">
        <v>8227.8240000000005</v>
      </c>
      <c r="Q4" s="18">
        <v>7890.9009999999989</v>
      </c>
      <c r="R4" s="18">
        <v>7758.1800000000012</v>
      </c>
      <c r="S4" s="18">
        <v>7999.398000000002</v>
      </c>
      <c r="T4" s="18">
        <v>7900.83</v>
      </c>
      <c r="U4" s="18">
        <v>8186.9409999999989</v>
      </c>
      <c r="V4" s="18">
        <v>8393.3349999999973</v>
      </c>
      <c r="W4" s="18">
        <v>7607.9809999999979</v>
      </c>
      <c r="X4" s="18">
        <v>7215.1490000000003</v>
      </c>
      <c r="Y4" s="18">
        <v>6719.010000000002</v>
      </c>
      <c r="Z4" s="19"/>
      <c r="AA4" s="20">
        <f>SUM(B4:Z4)</f>
        <v>175079.98699999999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98.71</v>
      </c>
      <c r="C7" s="28">
        <v>96.57</v>
      </c>
      <c r="D7" s="28">
        <v>95.45</v>
      </c>
      <c r="E7" s="28">
        <v>95</v>
      </c>
      <c r="F7" s="28">
        <v>93.44</v>
      </c>
      <c r="G7" s="28">
        <v>95</v>
      </c>
      <c r="H7" s="28">
        <v>95.57</v>
      </c>
      <c r="I7" s="28">
        <v>91.25</v>
      </c>
      <c r="J7" s="28">
        <v>89.93</v>
      </c>
      <c r="K7" s="28">
        <v>90.8</v>
      </c>
      <c r="L7" s="28">
        <v>82.42</v>
      </c>
      <c r="M7" s="28">
        <v>75</v>
      </c>
      <c r="N7" s="28">
        <v>75</v>
      </c>
      <c r="O7" s="28">
        <v>73.59</v>
      </c>
      <c r="P7" s="28">
        <v>76.44</v>
      </c>
      <c r="Q7" s="28">
        <v>98.52</v>
      </c>
      <c r="R7" s="28">
        <v>121.36</v>
      </c>
      <c r="S7" s="28">
        <v>111.1</v>
      </c>
      <c r="T7" s="28">
        <v>154.07</v>
      </c>
      <c r="U7" s="28">
        <v>163.19999999999999</v>
      </c>
      <c r="V7" s="28">
        <v>192.8</v>
      </c>
      <c r="W7" s="28">
        <v>148.16999999999999</v>
      </c>
      <c r="X7" s="28">
        <v>110.8</v>
      </c>
      <c r="Y7" s="28">
        <v>100</v>
      </c>
      <c r="Z7" s="29"/>
      <c r="AA7" s="30">
        <f>IF(SUM(B7:Z7)&lt;&gt;0,AVERAGEIF(B7:Z7,"&lt;&gt;"""),"")</f>
        <v>105.17458333333333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715.64200000000005</v>
      </c>
      <c r="C19" s="72">
        <v>725.6049999999999</v>
      </c>
      <c r="D19" s="72">
        <v>749.03</v>
      </c>
      <c r="E19" s="72">
        <v>747.76099999999997</v>
      </c>
      <c r="F19" s="72">
        <v>740.99799999999993</v>
      </c>
      <c r="G19" s="72">
        <v>742.322</v>
      </c>
      <c r="H19" s="72">
        <v>743.73099999999999</v>
      </c>
      <c r="I19" s="72">
        <v>726.5</v>
      </c>
      <c r="J19" s="72">
        <v>724.83300000000008</v>
      </c>
      <c r="K19" s="72">
        <v>713.12599999999998</v>
      </c>
      <c r="L19" s="72">
        <v>711.48599999999999</v>
      </c>
      <c r="M19" s="72">
        <v>715.07400000000007</v>
      </c>
      <c r="N19" s="72">
        <v>738.46500000000003</v>
      </c>
      <c r="O19" s="72">
        <v>748.93299999999999</v>
      </c>
      <c r="P19" s="72">
        <v>750.82900000000006</v>
      </c>
      <c r="Q19" s="72">
        <v>758.596</v>
      </c>
      <c r="R19" s="72">
        <v>760.5680000000001</v>
      </c>
      <c r="S19" s="72">
        <v>760.04099999999994</v>
      </c>
      <c r="T19" s="72">
        <v>749.46600000000001</v>
      </c>
      <c r="U19" s="72">
        <v>734.35299999999995</v>
      </c>
      <c r="V19" s="72">
        <v>727.66799999999989</v>
      </c>
      <c r="W19" s="72">
        <v>725.37199999999996</v>
      </c>
      <c r="X19" s="72">
        <v>729.452</v>
      </c>
      <c r="Y19" s="72">
        <v>726.94399999999996</v>
      </c>
      <c r="Z19" s="73"/>
      <c r="AA19" s="74">
        <f t="shared" ref="AA19:AA24" si="2">SUM(B19:Z19)</f>
        <v>17666.794999999998</v>
      </c>
    </row>
    <row r="20" spans="1:27" ht="24.95" customHeight="1" x14ac:dyDescent="0.2">
      <c r="A20" s="75" t="s">
        <v>15</v>
      </c>
      <c r="B20" s="76">
        <v>1091.1449999999998</v>
      </c>
      <c r="C20" s="77">
        <v>1081.3840000000002</v>
      </c>
      <c r="D20" s="77">
        <v>1072.9940000000001</v>
      </c>
      <c r="E20" s="77">
        <v>1073.9869999999999</v>
      </c>
      <c r="F20" s="77">
        <v>1122.0889999999997</v>
      </c>
      <c r="G20" s="77">
        <v>1263.0790000000002</v>
      </c>
      <c r="H20" s="77">
        <v>1460.557</v>
      </c>
      <c r="I20" s="77">
        <v>1608.953</v>
      </c>
      <c r="J20" s="77">
        <v>1727.9009999999998</v>
      </c>
      <c r="K20" s="77">
        <v>1662.0720000000001</v>
      </c>
      <c r="L20" s="77">
        <v>1728.7750000000001</v>
      </c>
      <c r="M20" s="77">
        <v>1752.443</v>
      </c>
      <c r="N20" s="77">
        <v>1758.385</v>
      </c>
      <c r="O20" s="77">
        <v>1740.4929999999999</v>
      </c>
      <c r="P20" s="77">
        <v>1714.2479999999998</v>
      </c>
      <c r="Q20" s="77">
        <v>1626.8120000000001</v>
      </c>
      <c r="R20" s="77">
        <v>1603.9320000000002</v>
      </c>
      <c r="S20" s="77">
        <v>1679.53</v>
      </c>
      <c r="T20" s="77">
        <v>1610.5149999999999</v>
      </c>
      <c r="U20" s="77">
        <v>1586.5519999999999</v>
      </c>
      <c r="V20" s="77">
        <v>1501.3920000000001</v>
      </c>
      <c r="W20" s="77">
        <v>1369.787</v>
      </c>
      <c r="X20" s="77">
        <v>1306.6480000000001</v>
      </c>
      <c r="Y20" s="77">
        <v>1283.4529999999997</v>
      </c>
      <c r="Z20" s="78"/>
      <c r="AA20" s="79">
        <f t="shared" si="2"/>
        <v>35427.125999999997</v>
      </c>
    </row>
    <row r="21" spans="1:27" ht="24.95" customHeight="1" x14ac:dyDescent="0.2">
      <c r="A21" s="75" t="s">
        <v>16</v>
      </c>
      <c r="B21" s="80">
        <v>3764.2599999999993</v>
      </c>
      <c r="C21" s="81">
        <v>3469.6099999999997</v>
      </c>
      <c r="D21" s="81">
        <v>3231.5</v>
      </c>
      <c r="E21" s="81">
        <v>3073.6190000000001</v>
      </c>
      <c r="F21" s="81">
        <v>3019.9020000000005</v>
      </c>
      <c r="G21" s="81">
        <v>3042.7569999999996</v>
      </c>
      <c r="H21" s="81">
        <v>3246.8859999999995</v>
      </c>
      <c r="I21" s="81">
        <v>3665.9839999999995</v>
      </c>
      <c r="J21" s="81">
        <v>4084.4689999999996</v>
      </c>
      <c r="K21" s="81">
        <v>4306.5749999999998</v>
      </c>
      <c r="L21" s="81">
        <v>4558.1730000000007</v>
      </c>
      <c r="M21" s="81">
        <v>4759.8990000000013</v>
      </c>
      <c r="N21" s="81">
        <v>4883.7670000000007</v>
      </c>
      <c r="O21" s="81">
        <v>4884.799</v>
      </c>
      <c r="P21" s="81">
        <v>4769.7520000000013</v>
      </c>
      <c r="Q21" s="81">
        <v>4597.4930000000004</v>
      </c>
      <c r="R21" s="81">
        <v>4548.6800000000012</v>
      </c>
      <c r="S21" s="81">
        <v>4674.3270000000011</v>
      </c>
      <c r="T21" s="81">
        <v>4589.6490000000003</v>
      </c>
      <c r="U21" s="81">
        <v>4705.5360000000001</v>
      </c>
      <c r="V21" s="81">
        <v>4876.9750000000004</v>
      </c>
      <c r="W21" s="81">
        <v>4724.8219999999992</v>
      </c>
      <c r="X21" s="81">
        <v>4460.5490000000009</v>
      </c>
      <c r="Y21" s="81">
        <v>4072.6130000000003</v>
      </c>
      <c r="Z21" s="78"/>
      <c r="AA21" s="79">
        <f t="shared" si="2"/>
        <v>100012.59600000002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141</v>
      </c>
      <c r="C23" s="77">
        <v>134.5</v>
      </c>
      <c r="D23" s="77">
        <v>129</v>
      </c>
      <c r="E23" s="77">
        <v>126</v>
      </c>
      <c r="F23" s="77">
        <v>126</v>
      </c>
      <c r="G23" s="77">
        <v>130.5</v>
      </c>
      <c r="H23" s="77">
        <v>136</v>
      </c>
      <c r="I23" s="77">
        <v>134</v>
      </c>
      <c r="J23" s="77">
        <v>125.5</v>
      </c>
      <c r="K23" s="77">
        <v>115.5</v>
      </c>
      <c r="L23" s="77">
        <v>108</v>
      </c>
      <c r="M23" s="77">
        <v>106</v>
      </c>
      <c r="N23" s="77">
        <v>108.5</v>
      </c>
      <c r="O23" s="77">
        <v>110.5</v>
      </c>
      <c r="P23" s="77">
        <v>112.5</v>
      </c>
      <c r="Q23" s="77">
        <v>120</v>
      </c>
      <c r="R23" s="77">
        <v>136</v>
      </c>
      <c r="S23" s="77">
        <v>155.5</v>
      </c>
      <c r="T23" s="77">
        <v>171</v>
      </c>
      <c r="U23" s="77">
        <v>179</v>
      </c>
      <c r="V23" s="77">
        <v>182</v>
      </c>
      <c r="W23" s="77">
        <v>173</v>
      </c>
      <c r="X23" s="77">
        <v>165.5</v>
      </c>
      <c r="Y23" s="77">
        <v>154</v>
      </c>
      <c r="Z23" s="77"/>
      <c r="AA23" s="79">
        <f t="shared" si="2"/>
        <v>3279.5</v>
      </c>
    </row>
    <row r="24" spans="1:27" ht="24.95" customHeight="1" x14ac:dyDescent="0.2">
      <c r="A24" s="85" t="s">
        <v>19</v>
      </c>
      <c r="B24" s="77">
        <v>457</v>
      </c>
      <c r="C24" s="77">
        <v>429</v>
      </c>
      <c r="D24" s="77">
        <v>411.00000000000011</v>
      </c>
      <c r="E24" s="77">
        <v>398.00000000000006</v>
      </c>
      <c r="F24" s="77">
        <v>399.99999999999994</v>
      </c>
      <c r="G24" s="77">
        <v>408.00000000000006</v>
      </c>
      <c r="H24" s="77">
        <v>457</v>
      </c>
      <c r="I24" s="77">
        <v>524</v>
      </c>
      <c r="J24" s="77">
        <v>590</v>
      </c>
      <c r="K24" s="77">
        <v>623.00000000000011</v>
      </c>
      <c r="L24" s="77">
        <v>638</v>
      </c>
      <c r="M24" s="77">
        <v>655</v>
      </c>
      <c r="N24" s="77">
        <v>670.00000000000011</v>
      </c>
      <c r="O24" s="77">
        <v>652.00000000000011</v>
      </c>
      <c r="P24" s="77">
        <v>633.99999999999977</v>
      </c>
      <c r="Q24" s="77">
        <v>636.99999999999989</v>
      </c>
      <c r="R24" s="77">
        <v>644</v>
      </c>
      <c r="S24" s="77">
        <v>652.99999999999989</v>
      </c>
      <c r="T24" s="77">
        <v>649.00000000000011</v>
      </c>
      <c r="U24" s="77">
        <v>642</v>
      </c>
      <c r="V24" s="77">
        <v>624</v>
      </c>
      <c r="W24" s="77">
        <v>578</v>
      </c>
      <c r="X24" s="77">
        <v>536</v>
      </c>
      <c r="Y24" s="77">
        <v>474.99999999999994</v>
      </c>
      <c r="Z24" s="77"/>
      <c r="AA24" s="79">
        <f t="shared" si="2"/>
        <v>13384</v>
      </c>
    </row>
    <row r="25" spans="1:27" ht="30" customHeight="1" thickBot="1" x14ac:dyDescent="0.25">
      <c r="A25" s="86" t="s">
        <v>20</v>
      </c>
      <c r="B25" s="87">
        <f t="shared" ref="B25:AA25" si="3">SUM(B19:B24)</f>
        <v>6169.0469999999987</v>
      </c>
      <c r="C25" s="88">
        <f t="shared" si="3"/>
        <v>5840.0990000000002</v>
      </c>
      <c r="D25" s="88">
        <f t="shared" si="3"/>
        <v>5593.5240000000003</v>
      </c>
      <c r="E25" s="88">
        <f t="shared" si="3"/>
        <v>5419.3670000000002</v>
      </c>
      <c r="F25" s="88">
        <f t="shared" si="3"/>
        <v>5408.9889999999996</v>
      </c>
      <c r="G25" s="88">
        <f t="shared" si="3"/>
        <v>5586.6579999999994</v>
      </c>
      <c r="H25" s="88">
        <f t="shared" si="3"/>
        <v>6044.1739999999991</v>
      </c>
      <c r="I25" s="88">
        <f t="shared" si="3"/>
        <v>6659.4369999999999</v>
      </c>
      <c r="J25" s="88">
        <f t="shared" si="3"/>
        <v>7252.7029999999995</v>
      </c>
      <c r="K25" s="88">
        <f t="shared" si="3"/>
        <v>7420.2730000000001</v>
      </c>
      <c r="L25" s="88">
        <f t="shared" si="3"/>
        <v>7744.4340000000011</v>
      </c>
      <c r="M25" s="88">
        <f t="shared" si="3"/>
        <v>7988.4160000000011</v>
      </c>
      <c r="N25" s="88">
        <f t="shared" si="3"/>
        <v>8159.1170000000002</v>
      </c>
      <c r="O25" s="88">
        <f t="shared" si="3"/>
        <v>8136.7250000000004</v>
      </c>
      <c r="P25" s="88">
        <f t="shared" si="3"/>
        <v>7981.3290000000015</v>
      </c>
      <c r="Q25" s="88">
        <f t="shared" si="3"/>
        <v>7739.9010000000007</v>
      </c>
      <c r="R25" s="88">
        <f t="shared" si="3"/>
        <v>7693.1800000000021</v>
      </c>
      <c r="S25" s="88">
        <f t="shared" si="3"/>
        <v>7922.398000000001</v>
      </c>
      <c r="T25" s="88">
        <f t="shared" si="3"/>
        <v>7769.63</v>
      </c>
      <c r="U25" s="88">
        <f t="shared" si="3"/>
        <v>7847.4409999999998</v>
      </c>
      <c r="V25" s="88">
        <f t="shared" si="3"/>
        <v>7912.0349999999999</v>
      </c>
      <c r="W25" s="88">
        <f t="shared" si="3"/>
        <v>7570.9809999999998</v>
      </c>
      <c r="X25" s="88">
        <f t="shared" si="3"/>
        <v>7198.1490000000013</v>
      </c>
      <c r="Y25" s="88">
        <f t="shared" si="3"/>
        <v>6712.01</v>
      </c>
      <c r="Z25" s="89">
        <f t="shared" si="3"/>
        <v>0</v>
      </c>
      <c r="AA25" s="90">
        <f t="shared" si="3"/>
        <v>169770.01700000002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692</v>
      </c>
      <c r="C28" s="72">
        <v>657.5</v>
      </c>
      <c r="D28" s="72">
        <v>634</v>
      </c>
      <c r="E28" s="72">
        <v>618</v>
      </c>
      <c r="F28" s="72">
        <v>620</v>
      </c>
      <c r="G28" s="72">
        <v>632.52</v>
      </c>
      <c r="H28" s="72">
        <v>693.07</v>
      </c>
      <c r="I28" s="72">
        <v>761.96</v>
      </c>
      <c r="J28" s="72">
        <v>825.12</v>
      </c>
      <c r="K28" s="72">
        <v>853.55</v>
      </c>
      <c r="L28" s="72">
        <v>864.92</v>
      </c>
      <c r="M28" s="72">
        <v>882.06</v>
      </c>
      <c r="N28" s="72">
        <v>900.05</v>
      </c>
      <c r="O28" s="72">
        <v>883.62</v>
      </c>
      <c r="P28" s="72">
        <v>865.64</v>
      </c>
      <c r="Q28" s="72">
        <v>872.55</v>
      </c>
      <c r="R28" s="72">
        <v>889.84</v>
      </c>
      <c r="S28" s="72">
        <v>913.27</v>
      </c>
      <c r="T28" s="72">
        <v>920.34</v>
      </c>
      <c r="U28" s="72">
        <v>920.08</v>
      </c>
      <c r="V28" s="72">
        <v>900</v>
      </c>
      <c r="W28" s="72">
        <v>845</v>
      </c>
      <c r="X28" s="72">
        <v>795.5</v>
      </c>
      <c r="Y28" s="72">
        <v>723</v>
      </c>
      <c r="Z28" s="73"/>
      <c r="AA28" s="74">
        <f>SUM(B28:Z28)</f>
        <v>19163.59</v>
      </c>
    </row>
    <row r="29" spans="1:27" ht="24.95" customHeight="1" x14ac:dyDescent="0.2">
      <c r="A29" s="75" t="s">
        <v>23</v>
      </c>
      <c r="B29" s="76">
        <v>5477.0469999999996</v>
      </c>
      <c r="C29" s="77">
        <v>5182.5990000000002</v>
      </c>
      <c r="D29" s="77">
        <v>4959.5240000000003</v>
      </c>
      <c r="E29" s="77">
        <v>4801.3670000000002</v>
      </c>
      <c r="F29" s="77">
        <v>4788.9889999999996</v>
      </c>
      <c r="G29" s="77">
        <v>4954.1379999999999</v>
      </c>
      <c r="H29" s="77">
        <v>5351.1040000000003</v>
      </c>
      <c r="I29" s="77">
        <v>5947.4769999999999</v>
      </c>
      <c r="J29" s="77">
        <v>6503.5829999999996</v>
      </c>
      <c r="K29" s="77">
        <v>6685.723</v>
      </c>
      <c r="L29" s="77">
        <v>7104.5140000000001</v>
      </c>
      <c r="M29" s="77">
        <v>7322.3559999999998</v>
      </c>
      <c r="N29" s="77">
        <v>7515.067</v>
      </c>
      <c r="O29" s="77">
        <v>7506.88</v>
      </c>
      <c r="P29" s="77">
        <v>7362.1840000000002</v>
      </c>
      <c r="Q29" s="77">
        <v>7018.3509999999997</v>
      </c>
      <c r="R29" s="77">
        <v>6868.34</v>
      </c>
      <c r="S29" s="77">
        <v>7061.1279999999997</v>
      </c>
      <c r="T29" s="77">
        <v>6902.29</v>
      </c>
      <c r="U29" s="77">
        <v>6979.3609999999999</v>
      </c>
      <c r="V29" s="77">
        <v>7068.0349999999999</v>
      </c>
      <c r="W29" s="77">
        <v>6762.9809999999998</v>
      </c>
      <c r="X29" s="77">
        <v>6419.6490000000003</v>
      </c>
      <c r="Y29" s="77">
        <v>5996.01</v>
      </c>
      <c r="Z29" s="78"/>
      <c r="AA29" s="79">
        <f>SUM(B29:Z29)</f>
        <v>152538.69699999999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6169.0469999999996</v>
      </c>
      <c r="C31" s="62">
        <f t="shared" si="4"/>
        <v>5840.0990000000002</v>
      </c>
      <c r="D31" s="62">
        <f t="shared" si="4"/>
        <v>5593.5240000000003</v>
      </c>
      <c r="E31" s="62">
        <f t="shared" si="4"/>
        <v>5419.3670000000002</v>
      </c>
      <c r="F31" s="62">
        <f t="shared" si="4"/>
        <v>5408.9889999999996</v>
      </c>
      <c r="G31" s="62">
        <f t="shared" si="4"/>
        <v>5586.6579999999994</v>
      </c>
      <c r="H31" s="62">
        <f t="shared" si="4"/>
        <v>6044.174</v>
      </c>
      <c r="I31" s="62">
        <f t="shared" si="4"/>
        <v>6709.4369999999999</v>
      </c>
      <c r="J31" s="62">
        <f t="shared" si="4"/>
        <v>7328.7029999999995</v>
      </c>
      <c r="K31" s="62">
        <f t="shared" si="4"/>
        <v>7539.2730000000001</v>
      </c>
      <c r="L31" s="62">
        <f t="shared" si="4"/>
        <v>7969.4340000000002</v>
      </c>
      <c r="M31" s="62">
        <f t="shared" si="4"/>
        <v>8204.4159999999993</v>
      </c>
      <c r="N31" s="62">
        <f t="shared" si="4"/>
        <v>8415.1170000000002</v>
      </c>
      <c r="O31" s="62">
        <f t="shared" si="4"/>
        <v>8390.5</v>
      </c>
      <c r="P31" s="62">
        <f t="shared" si="4"/>
        <v>8227.8240000000005</v>
      </c>
      <c r="Q31" s="62">
        <f t="shared" si="4"/>
        <v>7890.9009999999998</v>
      </c>
      <c r="R31" s="62">
        <f t="shared" si="4"/>
        <v>7758.18</v>
      </c>
      <c r="S31" s="62">
        <f t="shared" si="4"/>
        <v>7974.3979999999992</v>
      </c>
      <c r="T31" s="62">
        <f t="shared" si="4"/>
        <v>7822.63</v>
      </c>
      <c r="U31" s="62">
        <f t="shared" si="4"/>
        <v>7899.4409999999998</v>
      </c>
      <c r="V31" s="62">
        <f t="shared" si="4"/>
        <v>7968.0349999999999</v>
      </c>
      <c r="W31" s="62">
        <f t="shared" si="4"/>
        <v>7607.9809999999998</v>
      </c>
      <c r="X31" s="62">
        <f t="shared" si="4"/>
        <v>7215.1490000000003</v>
      </c>
      <c r="Y31" s="62">
        <f t="shared" si="4"/>
        <v>6719.01</v>
      </c>
      <c r="Z31" s="63">
        <f t="shared" si="4"/>
        <v>0</v>
      </c>
      <c r="AA31" s="64">
        <f t="shared" si="4"/>
        <v>171702.28699999998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>
        <v>26</v>
      </c>
      <c r="K34" s="95">
        <v>69</v>
      </c>
      <c r="L34" s="95">
        <v>115</v>
      </c>
      <c r="M34" s="95">
        <v>121</v>
      </c>
      <c r="N34" s="95">
        <v>110</v>
      </c>
      <c r="O34" s="95">
        <v>97</v>
      </c>
      <c r="P34" s="95">
        <v>80</v>
      </c>
      <c r="Q34" s="95">
        <v>61</v>
      </c>
      <c r="R34" s="95">
        <v>65</v>
      </c>
      <c r="S34" s="95">
        <v>51</v>
      </c>
      <c r="T34" s="95">
        <v>35</v>
      </c>
      <c r="U34" s="95">
        <v>27</v>
      </c>
      <c r="V34" s="95">
        <v>30</v>
      </c>
      <c r="W34" s="95">
        <v>15</v>
      </c>
      <c r="X34" s="95">
        <v>6</v>
      </c>
      <c r="Y34" s="95"/>
      <c r="Z34" s="96"/>
      <c r="AA34" s="74">
        <f t="shared" ref="AA34:AA39" si="5">SUM(B34:Z34)</f>
        <v>908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>
        <v>20</v>
      </c>
      <c r="M35" s="99">
        <v>5</v>
      </c>
      <c r="N35" s="99">
        <v>6</v>
      </c>
      <c r="O35" s="99">
        <v>7</v>
      </c>
      <c r="P35" s="99">
        <v>8</v>
      </c>
      <c r="Q35" s="99"/>
      <c r="R35" s="99"/>
      <c r="S35" s="99">
        <v>1</v>
      </c>
      <c r="T35" s="99">
        <v>18</v>
      </c>
      <c r="U35" s="99">
        <v>25</v>
      </c>
      <c r="V35" s="99">
        <v>26</v>
      </c>
      <c r="W35" s="99">
        <v>22</v>
      </c>
      <c r="X35" s="99">
        <v>11</v>
      </c>
      <c r="Y35" s="99">
        <v>7</v>
      </c>
      <c r="Z35" s="100"/>
      <c r="AA35" s="79">
        <f t="shared" si="5"/>
        <v>156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>
        <v>25</v>
      </c>
      <c r="T36" s="99">
        <v>78.2</v>
      </c>
      <c r="U36" s="99">
        <v>287.5</v>
      </c>
      <c r="V36" s="99">
        <v>425.3</v>
      </c>
      <c r="W36" s="99"/>
      <c r="X36" s="99"/>
      <c r="Y36" s="99"/>
      <c r="Z36" s="100"/>
      <c r="AA36" s="79">
        <f t="shared" si="5"/>
        <v>816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>
        <v>50</v>
      </c>
      <c r="J37" s="99">
        <v>50</v>
      </c>
      <c r="K37" s="99">
        <v>50</v>
      </c>
      <c r="L37" s="99">
        <v>90</v>
      </c>
      <c r="M37" s="99">
        <v>90</v>
      </c>
      <c r="N37" s="99">
        <v>140</v>
      </c>
      <c r="O37" s="99">
        <v>149.77500000000001</v>
      </c>
      <c r="P37" s="99">
        <v>158.495</v>
      </c>
      <c r="Q37" s="99">
        <v>90</v>
      </c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868.27</v>
      </c>
    </row>
    <row r="38" spans="1:27" ht="24.95" customHeight="1" x14ac:dyDescent="0.2">
      <c r="A38" s="97" t="s">
        <v>44</v>
      </c>
      <c r="B38" s="98">
        <v>196.8</v>
      </c>
      <c r="C38" s="99">
        <v>185.8</v>
      </c>
      <c r="D38" s="99">
        <v>50.3</v>
      </c>
      <c r="E38" s="99">
        <v>112.6</v>
      </c>
      <c r="F38" s="99">
        <v>140.19999999999999</v>
      </c>
      <c r="G38" s="99">
        <v>133</v>
      </c>
      <c r="H38" s="99">
        <v>373</v>
      </c>
      <c r="I38" s="99">
        <v>500</v>
      </c>
      <c r="J38" s="99">
        <v>500</v>
      </c>
      <c r="K38" s="99">
        <v>370</v>
      </c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2561.6999999999998</v>
      </c>
    </row>
    <row r="39" spans="1:27" ht="30" customHeight="1" thickBot="1" x14ac:dyDescent="0.25">
      <c r="A39" s="86" t="s">
        <v>45</v>
      </c>
      <c r="B39" s="87">
        <f t="shared" ref="B39:Z39" si="6">SUM(B34:B38)</f>
        <v>196.8</v>
      </c>
      <c r="C39" s="88">
        <f t="shared" si="6"/>
        <v>185.8</v>
      </c>
      <c r="D39" s="88">
        <f t="shared" si="6"/>
        <v>50.3</v>
      </c>
      <c r="E39" s="88">
        <f t="shared" si="6"/>
        <v>112.6</v>
      </c>
      <c r="F39" s="88">
        <f t="shared" si="6"/>
        <v>140.19999999999999</v>
      </c>
      <c r="G39" s="88">
        <f t="shared" si="6"/>
        <v>133</v>
      </c>
      <c r="H39" s="88">
        <f t="shared" si="6"/>
        <v>373</v>
      </c>
      <c r="I39" s="88">
        <f t="shared" si="6"/>
        <v>550</v>
      </c>
      <c r="J39" s="88">
        <f t="shared" si="6"/>
        <v>576</v>
      </c>
      <c r="K39" s="88">
        <f t="shared" si="6"/>
        <v>489</v>
      </c>
      <c r="L39" s="88">
        <f t="shared" si="6"/>
        <v>225</v>
      </c>
      <c r="M39" s="88">
        <f t="shared" si="6"/>
        <v>216</v>
      </c>
      <c r="N39" s="88">
        <f t="shared" si="6"/>
        <v>256</v>
      </c>
      <c r="O39" s="88">
        <f t="shared" si="6"/>
        <v>253.77500000000001</v>
      </c>
      <c r="P39" s="88">
        <f t="shared" si="6"/>
        <v>246.495</v>
      </c>
      <c r="Q39" s="88">
        <f t="shared" si="6"/>
        <v>151</v>
      </c>
      <c r="R39" s="88">
        <f t="shared" si="6"/>
        <v>65</v>
      </c>
      <c r="S39" s="88">
        <f t="shared" si="6"/>
        <v>77</v>
      </c>
      <c r="T39" s="88">
        <f t="shared" si="6"/>
        <v>131.19999999999999</v>
      </c>
      <c r="U39" s="88">
        <f t="shared" si="6"/>
        <v>339.5</v>
      </c>
      <c r="V39" s="88">
        <f t="shared" si="6"/>
        <v>481.3</v>
      </c>
      <c r="W39" s="88">
        <f t="shared" si="6"/>
        <v>37</v>
      </c>
      <c r="X39" s="88">
        <f t="shared" si="6"/>
        <v>17</v>
      </c>
      <c r="Y39" s="88">
        <f t="shared" si="6"/>
        <v>7</v>
      </c>
      <c r="Z39" s="89">
        <f t="shared" si="6"/>
        <v>0</v>
      </c>
      <c r="AA39" s="90">
        <f t="shared" si="5"/>
        <v>5309.9699999999993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>
        <v>25</v>
      </c>
      <c r="T44" s="99">
        <v>78.2</v>
      </c>
      <c r="U44" s="99">
        <v>287.5</v>
      </c>
      <c r="V44" s="99">
        <v>425.3</v>
      </c>
      <c r="W44" s="99"/>
      <c r="X44" s="99"/>
      <c r="Y44" s="99"/>
      <c r="Z44" s="100"/>
      <c r="AA44" s="79">
        <f t="shared" si="7"/>
        <v>816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196.8</v>
      </c>
      <c r="C46" s="99">
        <v>185.8</v>
      </c>
      <c r="D46" s="99">
        <v>50.3</v>
      </c>
      <c r="E46" s="99">
        <v>112.6</v>
      </c>
      <c r="F46" s="99">
        <v>140.19999999999999</v>
      </c>
      <c r="G46" s="99">
        <v>133</v>
      </c>
      <c r="H46" s="99">
        <v>373</v>
      </c>
      <c r="I46" s="99">
        <v>500</v>
      </c>
      <c r="J46" s="99">
        <v>500</v>
      </c>
      <c r="K46" s="99">
        <v>370</v>
      </c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2561.6999999999998</v>
      </c>
    </row>
    <row r="47" spans="1:27" ht="24.95" customHeight="1" x14ac:dyDescent="0.2">
      <c r="A47" s="85" t="s">
        <v>47</v>
      </c>
      <c r="B47" s="98">
        <v>150</v>
      </c>
      <c r="C47" s="99">
        <v>150</v>
      </c>
      <c r="D47" s="99">
        <v>142</v>
      </c>
      <c r="E47" s="99">
        <v>150</v>
      </c>
      <c r="F47" s="99">
        <v>150</v>
      </c>
      <c r="G47" s="99">
        <v>150</v>
      </c>
      <c r="H47" s="99">
        <v>150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150</v>
      </c>
      <c r="Z47" s="100"/>
      <c r="AA47" s="79">
        <f t="shared" si="7"/>
        <v>3592</v>
      </c>
    </row>
    <row r="48" spans="1:27" ht="30" customHeight="1" thickBot="1" x14ac:dyDescent="0.25">
      <c r="A48" s="86" t="s">
        <v>48</v>
      </c>
      <c r="B48" s="87">
        <f>SUM(B42:B47)</f>
        <v>346.8</v>
      </c>
      <c r="C48" s="88">
        <f t="shared" ref="C48:Z48" si="8">SUM(C42:C47)</f>
        <v>335.8</v>
      </c>
      <c r="D48" s="88">
        <f t="shared" si="8"/>
        <v>192.3</v>
      </c>
      <c r="E48" s="88">
        <f t="shared" si="8"/>
        <v>262.60000000000002</v>
      </c>
      <c r="F48" s="88">
        <f t="shared" si="8"/>
        <v>290.2</v>
      </c>
      <c r="G48" s="88">
        <f t="shared" si="8"/>
        <v>283</v>
      </c>
      <c r="H48" s="88">
        <f t="shared" si="8"/>
        <v>523</v>
      </c>
      <c r="I48" s="88">
        <f t="shared" si="8"/>
        <v>650</v>
      </c>
      <c r="J48" s="88">
        <f t="shared" si="8"/>
        <v>650</v>
      </c>
      <c r="K48" s="88">
        <f t="shared" si="8"/>
        <v>520</v>
      </c>
      <c r="L48" s="88">
        <f t="shared" si="8"/>
        <v>150</v>
      </c>
      <c r="M48" s="88">
        <f t="shared" si="8"/>
        <v>150</v>
      </c>
      <c r="N48" s="88">
        <f t="shared" si="8"/>
        <v>150</v>
      </c>
      <c r="O48" s="88">
        <f t="shared" si="8"/>
        <v>150</v>
      </c>
      <c r="P48" s="88">
        <f t="shared" si="8"/>
        <v>150</v>
      </c>
      <c r="Q48" s="88">
        <f t="shared" si="8"/>
        <v>150</v>
      </c>
      <c r="R48" s="88">
        <f t="shared" si="8"/>
        <v>150</v>
      </c>
      <c r="S48" s="88">
        <f t="shared" si="8"/>
        <v>175</v>
      </c>
      <c r="T48" s="88">
        <f t="shared" si="8"/>
        <v>228.2</v>
      </c>
      <c r="U48" s="88">
        <f t="shared" si="8"/>
        <v>437.5</v>
      </c>
      <c r="V48" s="88">
        <f t="shared" si="8"/>
        <v>575.29999999999995</v>
      </c>
      <c r="W48" s="88">
        <f t="shared" si="8"/>
        <v>150</v>
      </c>
      <c r="X48" s="88">
        <f t="shared" si="8"/>
        <v>150</v>
      </c>
      <c r="Y48" s="88">
        <f t="shared" si="8"/>
        <v>150</v>
      </c>
      <c r="Z48" s="89">
        <f t="shared" si="8"/>
        <v>0</v>
      </c>
      <c r="AA48" s="90">
        <f t="shared" si="7"/>
        <v>6969.7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6365.8469999999988</v>
      </c>
      <c r="C51" s="88">
        <f t="shared" si="10"/>
        <v>6025.8990000000003</v>
      </c>
      <c r="D51" s="88">
        <f t="shared" si="10"/>
        <v>5643.8240000000005</v>
      </c>
      <c r="E51" s="88">
        <f t="shared" si="10"/>
        <v>5531.9670000000006</v>
      </c>
      <c r="F51" s="88">
        <f t="shared" si="10"/>
        <v>5549.1889999999994</v>
      </c>
      <c r="G51" s="88">
        <f t="shared" si="10"/>
        <v>5719.6579999999994</v>
      </c>
      <c r="H51" s="88">
        <f t="shared" si="10"/>
        <v>6417.1739999999991</v>
      </c>
      <c r="I51" s="88">
        <f t="shared" si="10"/>
        <v>7209.4369999999999</v>
      </c>
      <c r="J51" s="88">
        <f t="shared" si="10"/>
        <v>7828.7029999999995</v>
      </c>
      <c r="K51" s="88">
        <f t="shared" si="10"/>
        <v>7909.2730000000001</v>
      </c>
      <c r="L51" s="88">
        <f t="shared" si="10"/>
        <v>7969.4340000000011</v>
      </c>
      <c r="M51" s="88">
        <f t="shared" si="10"/>
        <v>8204.4160000000011</v>
      </c>
      <c r="N51" s="88">
        <f t="shared" si="10"/>
        <v>8415.1170000000002</v>
      </c>
      <c r="O51" s="88">
        <f t="shared" si="10"/>
        <v>8390.5</v>
      </c>
      <c r="P51" s="88">
        <f t="shared" si="10"/>
        <v>8227.8240000000023</v>
      </c>
      <c r="Q51" s="88">
        <f t="shared" si="10"/>
        <v>7890.9010000000007</v>
      </c>
      <c r="R51" s="88">
        <f t="shared" si="10"/>
        <v>7758.1800000000021</v>
      </c>
      <c r="S51" s="88">
        <f t="shared" si="10"/>
        <v>7999.398000000001</v>
      </c>
      <c r="T51" s="88">
        <f t="shared" si="10"/>
        <v>7900.83</v>
      </c>
      <c r="U51" s="88">
        <f t="shared" si="10"/>
        <v>8186.9409999999998</v>
      </c>
      <c r="V51" s="88">
        <f t="shared" si="10"/>
        <v>8393.3349999999991</v>
      </c>
      <c r="W51" s="88">
        <f t="shared" si="10"/>
        <v>7607.9809999999998</v>
      </c>
      <c r="X51" s="88">
        <f t="shared" si="10"/>
        <v>7215.1490000000013</v>
      </c>
      <c r="Y51" s="88">
        <f t="shared" si="10"/>
        <v>6719.01</v>
      </c>
      <c r="Z51" s="89">
        <f t="shared" si="10"/>
        <v>0</v>
      </c>
      <c r="AA51" s="104">
        <f>SUM(B51:Z51)</f>
        <v>175079.98699999999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S21" sqref="S2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-637.20000000000005</v>
      </c>
      <c r="C4" s="18">
        <v>-647.20000000000005</v>
      </c>
      <c r="D4" s="18">
        <v>-811.7</v>
      </c>
      <c r="E4" s="18">
        <v>-751.4</v>
      </c>
      <c r="F4" s="18">
        <v>-710.8</v>
      </c>
      <c r="G4" s="18">
        <v>-689</v>
      </c>
      <c r="H4" s="18">
        <v>-446</v>
      </c>
      <c r="I4" s="18">
        <v>-334</v>
      </c>
      <c r="J4" s="18">
        <v>-342</v>
      </c>
      <c r="K4" s="18">
        <v>-495</v>
      </c>
      <c r="L4" s="18">
        <v>-1395</v>
      </c>
      <c r="M4" s="18">
        <v>-1357.2</v>
      </c>
      <c r="N4" s="18">
        <v>-1341.9</v>
      </c>
      <c r="O4" s="18">
        <v>-1356</v>
      </c>
      <c r="P4" s="18">
        <v>-1365</v>
      </c>
      <c r="Q4" s="18">
        <v>-916.5</v>
      </c>
      <c r="R4" s="18">
        <v>-748.3</v>
      </c>
      <c r="S4" s="18">
        <v>-475</v>
      </c>
      <c r="T4" s="18">
        <v>-421.8</v>
      </c>
      <c r="U4" s="18">
        <v>-212.5</v>
      </c>
      <c r="V4" s="18">
        <v>-74.699999999999989</v>
      </c>
      <c r="W4" s="18">
        <v>-505.1</v>
      </c>
      <c r="X4" s="18">
        <v>-543.59999999999991</v>
      </c>
      <c r="Y4" s="18">
        <v>-849.9</v>
      </c>
      <c r="Z4" s="19"/>
      <c r="AA4" s="111">
        <f>SUM(B4:Z4)</f>
        <v>-17426.8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98.71</v>
      </c>
      <c r="C7" s="117">
        <v>96.57</v>
      </c>
      <c r="D7" s="117">
        <v>95.45</v>
      </c>
      <c r="E7" s="117">
        <v>95</v>
      </c>
      <c r="F7" s="117">
        <v>93.44</v>
      </c>
      <c r="G7" s="117">
        <v>95</v>
      </c>
      <c r="H7" s="117">
        <v>95.57</v>
      </c>
      <c r="I7" s="117">
        <v>91.25</v>
      </c>
      <c r="J7" s="117">
        <v>89.93</v>
      </c>
      <c r="K7" s="117">
        <v>90.8</v>
      </c>
      <c r="L7" s="117">
        <v>82.42</v>
      </c>
      <c r="M7" s="117">
        <v>75</v>
      </c>
      <c r="N7" s="117">
        <v>75</v>
      </c>
      <c r="O7" s="117">
        <v>73.59</v>
      </c>
      <c r="P7" s="117">
        <v>76.44</v>
      </c>
      <c r="Q7" s="117">
        <v>98.52</v>
      </c>
      <c r="R7" s="117">
        <v>121.36</v>
      </c>
      <c r="S7" s="117">
        <v>111.1</v>
      </c>
      <c r="T7" s="117">
        <v>154.07</v>
      </c>
      <c r="U7" s="117">
        <v>163.19999999999999</v>
      </c>
      <c r="V7" s="117">
        <v>192.8</v>
      </c>
      <c r="W7" s="117">
        <v>148.16999999999999</v>
      </c>
      <c r="X7" s="117">
        <v>110.8</v>
      </c>
      <c r="Y7" s="117">
        <v>100</v>
      </c>
      <c r="Z7" s="118"/>
      <c r="AA7" s="119">
        <f>IF(SUM(B7:Z7)&lt;&gt;0,AVERAGEIF(B7:Z7,"&lt;&gt;"""),"")</f>
        <v>105.17458333333333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834</v>
      </c>
      <c r="C13" s="129">
        <v>833</v>
      </c>
      <c r="D13" s="129">
        <v>862</v>
      </c>
      <c r="E13" s="129">
        <v>864</v>
      </c>
      <c r="F13" s="129">
        <v>851</v>
      </c>
      <c r="G13" s="129">
        <v>822</v>
      </c>
      <c r="H13" s="129">
        <v>819</v>
      </c>
      <c r="I13" s="129">
        <v>834</v>
      </c>
      <c r="J13" s="129">
        <v>842</v>
      </c>
      <c r="K13" s="129">
        <v>865</v>
      </c>
      <c r="L13" s="129">
        <v>895</v>
      </c>
      <c r="M13" s="129">
        <v>886</v>
      </c>
      <c r="N13" s="129">
        <v>866</v>
      </c>
      <c r="O13" s="129">
        <v>856</v>
      </c>
      <c r="P13" s="129">
        <v>865</v>
      </c>
      <c r="Q13" s="129">
        <v>416.5</v>
      </c>
      <c r="R13" s="129">
        <v>248.3</v>
      </c>
      <c r="S13" s="129"/>
      <c r="T13" s="129"/>
      <c r="U13" s="129"/>
      <c r="V13" s="129"/>
      <c r="W13" s="129">
        <v>5.0999999999999996</v>
      </c>
      <c r="X13" s="129">
        <v>224.2</v>
      </c>
      <c r="Y13" s="130">
        <v>696.8</v>
      </c>
      <c r="Z13" s="131"/>
      <c r="AA13" s="132">
        <f t="shared" si="0"/>
        <v>14384.9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>
        <v>500</v>
      </c>
      <c r="M15" s="133">
        <v>471.2</v>
      </c>
      <c r="N15" s="133">
        <v>475.9</v>
      </c>
      <c r="O15" s="133">
        <v>500</v>
      </c>
      <c r="P15" s="133">
        <v>500</v>
      </c>
      <c r="Q15" s="133">
        <v>500</v>
      </c>
      <c r="R15" s="133">
        <v>500</v>
      </c>
      <c r="S15" s="133">
        <v>500</v>
      </c>
      <c r="T15" s="133">
        <v>500</v>
      </c>
      <c r="U15" s="133">
        <v>500</v>
      </c>
      <c r="V15" s="133">
        <v>500</v>
      </c>
      <c r="W15" s="133">
        <v>500</v>
      </c>
      <c r="X15" s="133">
        <v>319.39999999999998</v>
      </c>
      <c r="Y15" s="133">
        <v>153.1</v>
      </c>
      <c r="Z15" s="131"/>
      <c r="AA15" s="132">
        <f t="shared" si="0"/>
        <v>6419.6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834</v>
      </c>
      <c r="C16" s="135">
        <f t="shared" si="1"/>
        <v>833</v>
      </c>
      <c r="D16" s="135">
        <f t="shared" si="1"/>
        <v>862</v>
      </c>
      <c r="E16" s="135">
        <f t="shared" si="1"/>
        <v>864</v>
      </c>
      <c r="F16" s="135">
        <f t="shared" si="1"/>
        <v>851</v>
      </c>
      <c r="G16" s="135">
        <f t="shared" si="1"/>
        <v>822</v>
      </c>
      <c r="H16" s="135">
        <f t="shared" si="1"/>
        <v>819</v>
      </c>
      <c r="I16" s="135">
        <f t="shared" si="1"/>
        <v>834</v>
      </c>
      <c r="J16" s="135">
        <f t="shared" si="1"/>
        <v>842</v>
      </c>
      <c r="K16" s="135">
        <f t="shared" si="1"/>
        <v>865</v>
      </c>
      <c r="L16" s="135">
        <f t="shared" si="1"/>
        <v>1395</v>
      </c>
      <c r="M16" s="135">
        <f t="shared" si="1"/>
        <v>1357.2</v>
      </c>
      <c r="N16" s="135">
        <f t="shared" si="1"/>
        <v>1341.9</v>
      </c>
      <c r="O16" s="135">
        <f t="shared" si="1"/>
        <v>1356</v>
      </c>
      <c r="P16" s="135">
        <f t="shared" si="1"/>
        <v>1365</v>
      </c>
      <c r="Q16" s="135">
        <f t="shared" si="1"/>
        <v>916.5</v>
      </c>
      <c r="R16" s="135">
        <f t="shared" si="1"/>
        <v>748.3</v>
      </c>
      <c r="S16" s="135">
        <f t="shared" si="1"/>
        <v>500</v>
      </c>
      <c r="T16" s="135">
        <f t="shared" si="1"/>
        <v>500</v>
      </c>
      <c r="U16" s="135">
        <f t="shared" si="1"/>
        <v>500</v>
      </c>
      <c r="V16" s="135">
        <f t="shared" si="1"/>
        <v>500</v>
      </c>
      <c r="W16" s="135">
        <f t="shared" si="1"/>
        <v>505.1</v>
      </c>
      <c r="X16" s="135">
        <f t="shared" si="1"/>
        <v>543.59999999999991</v>
      </c>
      <c r="Y16" s="135">
        <f t="shared" si="1"/>
        <v>849.9</v>
      </c>
      <c r="Z16" s="136" t="str">
        <f t="shared" si="1"/>
        <v/>
      </c>
      <c r="AA16" s="90">
        <f t="shared" si="0"/>
        <v>20804.5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>
        <v>25</v>
      </c>
      <c r="T21" s="129">
        <v>78.2</v>
      </c>
      <c r="U21" s="129">
        <v>287.5</v>
      </c>
      <c r="V21" s="129">
        <v>425.3</v>
      </c>
      <c r="W21" s="129"/>
      <c r="X21" s="129"/>
      <c r="Y21" s="130"/>
      <c r="Z21" s="131"/>
      <c r="AA21" s="132">
        <f t="shared" si="2"/>
        <v>816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196.8</v>
      </c>
      <c r="C23" s="133">
        <v>185.8</v>
      </c>
      <c r="D23" s="133">
        <v>50.3</v>
      </c>
      <c r="E23" s="133">
        <v>112.6</v>
      </c>
      <c r="F23" s="133">
        <v>140.19999999999999</v>
      </c>
      <c r="G23" s="133">
        <v>133</v>
      </c>
      <c r="H23" s="133">
        <v>373</v>
      </c>
      <c r="I23" s="133">
        <v>500</v>
      </c>
      <c r="J23" s="133">
        <v>500</v>
      </c>
      <c r="K23" s="133">
        <v>370</v>
      </c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2561.6999999999998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196.8</v>
      </c>
      <c r="C24" s="135">
        <f t="shared" si="3"/>
        <v>185.8</v>
      </c>
      <c r="D24" s="135">
        <f t="shared" si="3"/>
        <v>50.3</v>
      </c>
      <c r="E24" s="135">
        <f t="shared" si="3"/>
        <v>112.6</v>
      </c>
      <c r="F24" s="135">
        <f t="shared" si="3"/>
        <v>140.19999999999999</v>
      </c>
      <c r="G24" s="135">
        <f t="shared" si="3"/>
        <v>133</v>
      </c>
      <c r="H24" s="135">
        <f t="shared" si="3"/>
        <v>373</v>
      </c>
      <c r="I24" s="135">
        <f t="shared" si="3"/>
        <v>500</v>
      </c>
      <c r="J24" s="135">
        <f t="shared" si="3"/>
        <v>500</v>
      </c>
      <c r="K24" s="135">
        <f t="shared" si="3"/>
        <v>370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25</v>
      </c>
      <c r="T24" s="135">
        <f t="shared" si="3"/>
        <v>78.2</v>
      </c>
      <c r="U24" s="135">
        <f t="shared" si="3"/>
        <v>287.5</v>
      </c>
      <c r="V24" s="135">
        <f t="shared" si="3"/>
        <v>425.3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3377.7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2023-08-06T11:34:11Z</dcterms:created>
  <dcterms:modified xsi:type="dcterms:W3CDTF">2023-08-06T11:34:12Z</dcterms:modified>
</cp:coreProperties>
</file>