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<sst xmlns="http://schemas.openxmlformats.org/spreadsheetml/2006/main" count="117" uniqueCount="53">
  <si>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05/08/2023 14:13:44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</si>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</sst>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496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8-4F60-84C1-19D0F1209C2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245</c:v>
                </c:pt>
                <c:pt idx="1">
                  <c:v>209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212</c:v>
                </c:pt>
                <c:pt idx="7">
                  <c:v>245</c:v>
                </c:pt>
                <c:pt idx="8">
                  <c:v>273</c:v>
                </c:pt>
                <c:pt idx="9">
                  <c:v>288</c:v>
                </c:pt>
                <c:pt idx="10">
                  <c:v>287</c:v>
                </c:pt>
                <c:pt idx="11">
                  <c:v>292</c:v>
                </c:pt>
                <c:pt idx="12">
                  <c:v>296</c:v>
                </c:pt>
                <c:pt idx="13">
                  <c:v>283</c:v>
                </c:pt>
                <c:pt idx="14">
                  <c:v>269</c:v>
                </c:pt>
                <c:pt idx="15">
                  <c:v>267</c:v>
                </c:pt>
                <c:pt idx="16">
                  <c:v>283</c:v>
                </c:pt>
                <c:pt idx="17">
                  <c:v>306</c:v>
                </c:pt>
                <c:pt idx="18">
                  <c:v>321</c:v>
                </c:pt>
                <c:pt idx="19">
                  <c:v>323</c:v>
                </c:pt>
                <c:pt idx="20">
                  <c:v>320</c:v>
                </c:pt>
                <c:pt idx="21">
                  <c:v>290</c:v>
                </c:pt>
                <c:pt idx="22">
                  <c:v>260</c:v>
                </c:pt>
                <c:pt idx="23">
                  <c:v>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E8-4F60-84C1-19D0F1209C2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2778.2270000000003</c:v>
                </c:pt>
                <c:pt idx="1">
                  <c:v>2505.172</c:v>
                </c:pt>
                <c:pt idx="2">
                  <c:v>1947.3430000000001</c:v>
                </c:pt>
                <c:pt idx="3">
                  <c:v>1803.742</c:v>
                </c:pt>
                <c:pt idx="4">
                  <c:v>1559.0419999999999</c:v>
                </c:pt>
                <c:pt idx="5">
                  <c:v>1410.9</c:v>
                </c:pt>
                <c:pt idx="6">
                  <c:v>1266.9000000000001</c:v>
                </c:pt>
                <c:pt idx="7">
                  <c:v>760.9</c:v>
                </c:pt>
                <c:pt idx="8">
                  <c:v>407.9</c:v>
                </c:pt>
                <c:pt idx="9">
                  <c:v>407.9</c:v>
                </c:pt>
                <c:pt idx="10">
                  <c:v>407.9</c:v>
                </c:pt>
                <c:pt idx="11">
                  <c:v>407.9</c:v>
                </c:pt>
                <c:pt idx="12">
                  <c:v>407.9</c:v>
                </c:pt>
                <c:pt idx="13">
                  <c:v>407.9</c:v>
                </c:pt>
                <c:pt idx="14">
                  <c:v>407.9</c:v>
                </c:pt>
                <c:pt idx="15">
                  <c:v>407.9</c:v>
                </c:pt>
                <c:pt idx="16">
                  <c:v>569.9</c:v>
                </c:pt>
                <c:pt idx="17">
                  <c:v>1142.9000000000001</c:v>
                </c:pt>
                <c:pt idx="18">
                  <c:v>2405.9</c:v>
                </c:pt>
                <c:pt idx="19">
                  <c:v>2623.8720000000003</c:v>
                </c:pt>
                <c:pt idx="20">
                  <c:v>2689.643</c:v>
                </c:pt>
                <c:pt idx="21">
                  <c:v>2705.9390000000003</c:v>
                </c:pt>
                <c:pt idx="22">
                  <c:v>2756.5039999999999</c:v>
                </c:pt>
                <c:pt idx="23">
                  <c:v>2787.6280000000002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E8-4F60-84C1-19D0F1209C2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1570</c:v>
                </c:pt>
                <c:pt idx="1">
                  <c:v>1583</c:v>
                </c:pt>
                <c:pt idx="2">
                  <c:v>1597</c:v>
                </c:pt>
                <c:pt idx="3">
                  <c:v>1578</c:v>
                </c:pt>
                <c:pt idx="4">
                  <c:v>1587</c:v>
                </c:pt>
                <c:pt idx="5">
                  <c:v>1543</c:v>
                </c:pt>
                <c:pt idx="6">
                  <c:v>1565</c:v>
                </c:pt>
                <c:pt idx="7">
                  <c:v>1583</c:v>
                </c:pt>
                <c:pt idx="8">
                  <c:v>1564</c:v>
                </c:pt>
                <c:pt idx="9">
                  <c:v>1234.0999999999999</c:v>
                </c:pt>
                <c:pt idx="10">
                  <c:v>1400.4</c:v>
                </c:pt>
                <c:pt idx="11">
                  <c:v>1163.4000000000001</c:v>
                </c:pt>
                <c:pt idx="12">
                  <c:v>1036.2</c:v>
                </c:pt>
                <c:pt idx="13">
                  <c:v>1311</c:v>
                </c:pt>
                <c:pt idx="14">
                  <c:v>1384.0509999999999</c:v>
                </c:pt>
                <c:pt idx="15">
                  <c:v>1413</c:v>
                </c:pt>
                <c:pt idx="16">
                  <c:v>1483</c:v>
                </c:pt>
                <c:pt idx="17">
                  <c:v>1626.1</c:v>
                </c:pt>
                <c:pt idx="18">
                  <c:v>1473</c:v>
                </c:pt>
                <c:pt idx="19">
                  <c:v>1483</c:v>
                </c:pt>
                <c:pt idx="20">
                  <c:v>1395.6</c:v>
                </c:pt>
                <c:pt idx="21">
                  <c:v>1632.8</c:v>
                </c:pt>
                <c:pt idx="22">
                  <c:v>1625.1</c:v>
                </c:pt>
                <c:pt idx="23">
                  <c:v>1638.5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E8-4F60-84C1-19D0F1209C2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1575.7740000000001</c:v>
                </c:pt>
                <c:pt idx="1">
                  <c:v>1583.4279999999994</c:v>
                </c:pt>
                <c:pt idx="2">
                  <c:v>1579.4550000000006</c:v>
                </c:pt>
                <c:pt idx="3">
                  <c:v>1586.3380000000004</c:v>
                </c:pt>
                <c:pt idx="4">
                  <c:v>1588.5340000000003</c:v>
                </c:pt>
                <c:pt idx="5">
                  <c:v>1552.1500000000008</c:v>
                </c:pt>
                <c:pt idx="6">
                  <c:v>1749.7050000000002</c:v>
                </c:pt>
                <c:pt idx="7">
                  <c:v>2471.3430000000003</c:v>
                </c:pt>
                <c:pt idx="8">
                  <c:v>3682.0560000000028</c:v>
                </c:pt>
                <c:pt idx="9">
                  <c:v>4576.6500000000005</c:v>
                </c:pt>
                <c:pt idx="10">
                  <c:v>5298.0889999999999</c:v>
                </c:pt>
                <c:pt idx="11">
                  <c:v>5802.0969999999998</c:v>
                </c:pt>
                <c:pt idx="12">
                  <c:v>6003.8859999999995</c:v>
                </c:pt>
                <c:pt idx="13">
                  <c:v>5965.3710000000001</c:v>
                </c:pt>
                <c:pt idx="14">
                  <c:v>5707.6859999999997</c:v>
                </c:pt>
                <c:pt idx="15">
                  <c:v>5182.1370000000015</c:v>
                </c:pt>
                <c:pt idx="16">
                  <c:v>4403.1050000000005</c:v>
                </c:pt>
                <c:pt idx="17">
                  <c:v>2843.9560000000001</c:v>
                </c:pt>
                <c:pt idx="18">
                  <c:v>1881.1359999999997</c:v>
                </c:pt>
                <c:pt idx="19">
                  <c:v>1456.0419999999999</c:v>
                </c:pt>
                <c:pt idx="20">
                  <c:v>1258.9619999999995</c:v>
                </c:pt>
                <c:pt idx="21">
                  <c:v>1148.412</c:v>
                </c:pt>
                <c:pt idx="22">
                  <c:v>1083.0709999999999</c:v>
                </c:pt>
                <c:pt idx="23">
                  <c:v>1023.5910000000001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E8-4F60-84C1-19D0F1209C2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27</c:v>
                </c:pt>
                <c:pt idx="2">
                  <c:v>29</c:v>
                </c:pt>
                <c:pt idx="3">
                  <c:v>28</c:v>
                </c:pt>
                <c:pt idx="4">
                  <c:v>26</c:v>
                </c:pt>
                <c:pt idx="5">
                  <c:v>24</c:v>
                </c:pt>
                <c:pt idx="6">
                  <c:v>33</c:v>
                </c:pt>
                <c:pt idx="7">
                  <c:v>54</c:v>
                </c:pt>
                <c:pt idx="8">
                  <c:v>69</c:v>
                </c:pt>
                <c:pt idx="9">
                  <c:v>81</c:v>
                </c:pt>
                <c:pt idx="10">
                  <c:v>93</c:v>
                </c:pt>
                <c:pt idx="11">
                  <c:v>104</c:v>
                </c:pt>
                <c:pt idx="12">
                  <c:v>111</c:v>
                </c:pt>
                <c:pt idx="13">
                  <c:v>114</c:v>
                </c:pt>
                <c:pt idx="14">
                  <c:v>114</c:v>
                </c:pt>
                <c:pt idx="15">
                  <c:v>106</c:v>
                </c:pt>
                <c:pt idx="16">
                  <c:v>93</c:v>
                </c:pt>
                <c:pt idx="17">
                  <c:v>75</c:v>
                </c:pt>
                <c:pt idx="18">
                  <c:v>53</c:v>
                </c:pt>
                <c:pt idx="19">
                  <c:v>42</c:v>
                </c:pt>
                <c:pt idx="20">
                  <c:v>39</c:v>
                </c:pt>
                <c:pt idx="21">
                  <c:v>35</c:v>
                </c:pt>
                <c:pt idx="22">
                  <c:v>33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E8-4F60-84C1-19D0F1209C2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218</c:v>
                </c:pt>
                <c:pt idx="5">
                  <c:v>402</c:v>
                </c:pt>
                <c:pt idx="6">
                  <c:v>732</c:v>
                </c:pt>
                <c:pt idx="7">
                  <c:v>802</c:v>
                </c:pt>
                <c:pt idx="8">
                  <c:v>685</c:v>
                </c:pt>
                <c:pt idx="9">
                  <c:v>650</c:v>
                </c:pt>
                <c:pt idx="10">
                  <c:v>164</c:v>
                </c:pt>
                <c:pt idx="11">
                  <c:v>139</c:v>
                </c:pt>
                <c:pt idx="12">
                  <c:v>139</c:v>
                </c:pt>
                <c:pt idx="13">
                  <c:v>106</c:v>
                </c:pt>
                <c:pt idx="14">
                  <c:v>115</c:v>
                </c:pt>
                <c:pt idx="15">
                  <c:v>138</c:v>
                </c:pt>
                <c:pt idx="16">
                  <c:v>408</c:v>
                </c:pt>
                <c:pt idx="17">
                  <c:v>808</c:v>
                </c:pt>
                <c:pt idx="18">
                  <c:v>921</c:v>
                </c:pt>
                <c:pt idx="19">
                  <c:v>1433</c:v>
                </c:pt>
                <c:pt idx="20">
                  <c:v>1379</c:v>
                </c:pt>
                <c:pt idx="21">
                  <c:v>1079</c:v>
                </c:pt>
                <c:pt idx="22">
                  <c:v>865</c:v>
                </c:pt>
                <c:pt idx="23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E8-4F60-84C1-19D0F1209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6803.0010000000002</c:v>
                </c:pt>
                <c:pt idx="1">
                  <c:v>6329.5519999999997</c:v>
                </c:pt>
                <c:pt idx="2">
                  <c:v>5774.81</c:v>
                </c:pt>
                <c:pt idx="3">
                  <c:v>5618.0780000000013</c:v>
                </c:pt>
                <c:pt idx="4">
                  <c:v>5486.6029999999992</c:v>
                </c:pt>
                <c:pt idx="5">
                  <c:v>5440.0290000000005</c:v>
                </c:pt>
                <c:pt idx="6">
                  <c:v>5866.6229999999996</c:v>
                </c:pt>
                <c:pt idx="7">
                  <c:v>6224.2080000000042</c:v>
                </c:pt>
                <c:pt idx="8">
                  <c:v>6988.9330000000009</c:v>
                </c:pt>
                <c:pt idx="9">
                  <c:v>7545.6180000000022</c:v>
                </c:pt>
                <c:pt idx="10">
                  <c:v>7958.367000000002</c:v>
                </c:pt>
                <c:pt idx="11">
                  <c:v>8216.4289999999983</c:v>
                </c:pt>
                <c:pt idx="12">
                  <c:v>8301.9550000000017</c:v>
                </c:pt>
                <c:pt idx="13">
                  <c:v>8495.2710000000025</c:v>
                </c:pt>
                <c:pt idx="14">
                  <c:v>8305.6370000000006</c:v>
                </c:pt>
                <c:pt idx="15">
                  <c:v>7822.0810000000001</c:v>
                </c:pt>
                <c:pt idx="16">
                  <c:v>7548.0339999999997</c:v>
                </c:pt>
                <c:pt idx="17">
                  <c:v>7109.9290000000001</c:v>
                </c:pt>
                <c:pt idx="18">
                  <c:v>7363.0559999999996</c:v>
                </c:pt>
                <c:pt idx="19">
                  <c:v>7668.9139999999998</c:v>
                </c:pt>
                <c:pt idx="20">
                  <c:v>7390.1550000000016</c:v>
                </c:pt>
                <c:pt idx="21">
                  <c:v>7199.1399999999994</c:v>
                </c:pt>
                <c:pt idx="22">
                  <c:v>6930.719000000001</c:v>
                </c:pt>
                <c:pt idx="23">
                  <c:v>6425.6809999999996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E8-4F60-84C1-19D0F1209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96.36</c:v>
                </c:pt>
                <c:pt idx="1">
                  <c:v>97</c:v>
                </c:pt>
                <c:pt idx="2">
                  <c:v>96.21</c:v>
                </c:pt>
                <c:pt idx="3">
                  <c:v>95.68</c:v>
                </c:pt>
                <c:pt idx="4">
                  <c:v>95.53</c:v>
                </c:pt>
                <c:pt idx="5">
                  <c:v>95.35</c:v>
                </c:pt>
                <c:pt idx="6">
                  <c:v>94.84</c:v>
                </c:pt>
                <c:pt idx="7">
                  <c:v>95.6</c:v>
                </c:pt>
                <c:pt idx="8">
                  <c:v>93.92</c:v>
                </c:pt>
                <c:pt idx="9">
                  <c:v>45.18</c:v>
                </c:pt>
                <c:pt idx="10">
                  <c:v>43.67</c:v>
                </c:pt>
                <c:pt idx="11">
                  <c:v>38.450000000000003</c:v>
                </c:pt>
                <c:pt idx="12">
                  <c:v>39.99</c:v>
                </c:pt>
                <c:pt idx="13">
                  <c:v>20.93</c:v>
                </c:pt>
                <c:pt idx="14">
                  <c:v>29.9</c:v>
                </c:pt>
                <c:pt idx="15">
                  <c:v>40</c:v>
                </c:pt>
                <c:pt idx="16">
                  <c:v>60</c:v>
                </c:pt>
                <c:pt idx="17">
                  <c:v>81.010000000000005</c:v>
                </c:pt>
                <c:pt idx="18">
                  <c:v>81.8</c:v>
                </c:pt>
                <c:pt idx="19">
                  <c:v>90</c:v>
                </c:pt>
                <c:pt idx="20">
                  <c:v>98.74</c:v>
                </c:pt>
                <c:pt idx="21">
                  <c:v>103</c:v>
                </c:pt>
                <c:pt idx="22">
                  <c:v>100.07</c:v>
                </c:pt>
                <c:pt idx="23">
                  <c:v>98.15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E8-4F60-84C1-19D0F1209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6803.0010000000011</v>
      </c>
      <c r="C4" s="18">
        <v>6329.6</v>
      </c>
      <c r="D4" s="18">
        <v>5774.7979999999989</v>
      </c>
      <c r="E4" s="18">
        <v>5618.08</v>
      </c>
      <c r="F4" s="18">
        <v>5486.576</v>
      </c>
      <c r="G4" s="18">
        <v>5440.05</v>
      </c>
      <c r="H4" s="18">
        <v>5866.6049999999996</v>
      </c>
      <c r="I4" s="18">
        <v>6224.2430000000004</v>
      </c>
      <c r="J4" s="18">
        <v>6988.9559999999992</v>
      </c>
      <c r="K4" s="18">
        <v>7545.6499999999987</v>
      </c>
      <c r="L4" s="18">
        <v>7958.3890000000019</v>
      </c>
      <c r="M4" s="18">
        <v>8216.396999999999</v>
      </c>
      <c r="N4" s="18">
        <v>8301.985999999999</v>
      </c>
      <c r="O4" s="18">
        <v>8495.2710000000025</v>
      </c>
      <c r="P4" s="18">
        <v>8305.6370000000006</v>
      </c>
      <c r="Q4" s="18">
        <v>7822.0370000000021</v>
      </c>
      <c r="R4" s="18">
        <v>7548.0050000000001</v>
      </c>
      <c r="S4" s="18">
        <v>7109.9560000000001</v>
      </c>
      <c r="T4" s="18">
        <v>7363.0359999999991</v>
      </c>
      <c r="U4" s="18">
        <v>7668.9140000000007</v>
      </c>
      <c r="V4" s="18">
        <v>7390.2050000000008</v>
      </c>
      <c r="W4" s="18">
        <v>7199.1510000000007</v>
      </c>
      <c r="X4" s="18">
        <v>6930.6750000000011</v>
      </c>
      <c r="Y4" s="18">
        <v>6425.719000000001</v>
      </c>
      <c r="Z4" s="19"/>
      <c r="AA4" s="20">
        <f>SUM(B4:Z4)</f>
        <v>168812.93700000001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96.36</v>
      </c>
      <c r="C7" s="28">
        <v>97</v>
      </c>
      <c r="D7" s="28">
        <v>96.21</v>
      </c>
      <c r="E7" s="28">
        <v>95.68</v>
      </c>
      <c r="F7" s="28">
        <v>95.53</v>
      </c>
      <c r="G7" s="28">
        <v>95.35</v>
      </c>
      <c r="H7" s="28">
        <v>94.84</v>
      </c>
      <c r="I7" s="28">
        <v>95.6</v>
      </c>
      <c r="J7" s="28">
        <v>93.92</v>
      </c>
      <c r="K7" s="28">
        <v>45.18</v>
      </c>
      <c r="L7" s="28">
        <v>43.67</v>
      </c>
      <c r="M7" s="28">
        <v>38.450000000000003</v>
      </c>
      <c r="N7" s="28">
        <v>39.99</v>
      </c>
      <c r="O7" s="28">
        <v>20.93</v>
      </c>
      <c r="P7" s="28">
        <v>29.9</v>
      </c>
      <c r="Q7" s="28">
        <v>40</v>
      </c>
      <c r="R7" s="28">
        <v>60</v>
      </c>
      <c r="S7" s="28">
        <v>81.010000000000005</v>
      </c>
      <c r="T7" s="28">
        <v>81.8</v>
      </c>
      <c r="U7" s="28">
        <v>90</v>
      </c>
      <c r="V7" s="28">
        <v>98.74</v>
      </c>
      <c r="W7" s="28">
        <v>103</v>
      </c>
      <c r="X7" s="28">
        <v>100.07</v>
      </c>
      <c r="Y7" s="28">
        <v>98.15</v>
      </c>
      <c r="Z7" s="29"/>
      <c r="AA7" s="30">
        <f>IF(SUM(B7:Z7)&lt;&gt;0,AVERAGEIF(B7:Z7,"&lt;&gt;"""),"")</f>
        <v>76.307500000000005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496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7580</v>
      </c>
    </row>
    <row r="11" spans="1:27" ht="25.15" customHeight="1" x14ac:dyDescent="0.2">
      <c r="A11" s="45" t="s">
        <v>7</v>
      </c>
      <c r="B11" s="46">
        <v>245</v>
      </c>
      <c r="C11" s="47">
        <v>209</v>
      </c>
      <c r="D11" s="47">
        <v>200</v>
      </c>
      <c r="E11" s="47">
        <v>200</v>
      </c>
      <c r="F11" s="47">
        <v>200</v>
      </c>
      <c r="G11" s="47">
        <v>200</v>
      </c>
      <c r="H11" s="47">
        <v>212</v>
      </c>
      <c r="I11" s="47">
        <v>245</v>
      </c>
      <c r="J11" s="47">
        <v>273</v>
      </c>
      <c r="K11" s="47">
        <v>288</v>
      </c>
      <c r="L11" s="47">
        <v>287</v>
      </c>
      <c r="M11" s="47">
        <v>292</v>
      </c>
      <c r="N11" s="47">
        <v>296</v>
      </c>
      <c r="O11" s="47">
        <v>283</v>
      </c>
      <c r="P11" s="47">
        <v>269</v>
      </c>
      <c r="Q11" s="47">
        <v>267</v>
      </c>
      <c r="R11" s="47">
        <v>283</v>
      </c>
      <c r="S11" s="47">
        <v>306</v>
      </c>
      <c r="T11" s="47">
        <v>321</v>
      </c>
      <c r="U11" s="47">
        <v>323</v>
      </c>
      <c r="V11" s="47">
        <v>320</v>
      </c>
      <c r="W11" s="47">
        <v>290</v>
      </c>
      <c r="X11" s="47">
        <v>260</v>
      </c>
      <c r="Y11" s="47">
        <v>213</v>
      </c>
      <c r="Z11" s="48"/>
      <c r="AA11" s="49">
        <f t="shared" si="0"/>
        <v>6282</v>
      </c>
    </row>
    <row r="12" spans="1:27" ht="25.15" customHeight="1" x14ac:dyDescent="0.2">
      <c r="A12" s="50" t="s">
        <v>8</v>
      </c>
      <c r="B12" s="51">
        <v>2778.2270000000003</v>
      </c>
      <c r="C12" s="52">
        <v>2505.172</v>
      </c>
      <c r="D12" s="52">
        <v>1947.3430000000001</v>
      </c>
      <c r="E12" s="52">
        <v>1803.742</v>
      </c>
      <c r="F12" s="52">
        <v>1559.0419999999999</v>
      </c>
      <c r="G12" s="52">
        <v>1410.9</v>
      </c>
      <c r="H12" s="52">
        <v>1266.9000000000001</v>
      </c>
      <c r="I12" s="52">
        <v>760.9</v>
      </c>
      <c r="J12" s="52">
        <v>407.9</v>
      </c>
      <c r="K12" s="52">
        <v>407.9</v>
      </c>
      <c r="L12" s="52">
        <v>407.9</v>
      </c>
      <c r="M12" s="52">
        <v>407.9</v>
      </c>
      <c r="N12" s="52">
        <v>407.9</v>
      </c>
      <c r="O12" s="52">
        <v>407.9</v>
      </c>
      <c r="P12" s="52">
        <v>407.9</v>
      </c>
      <c r="Q12" s="52">
        <v>407.9</v>
      </c>
      <c r="R12" s="52">
        <v>569.9</v>
      </c>
      <c r="S12" s="52">
        <v>1142.9000000000001</v>
      </c>
      <c r="T12" s="52">
        <v>2405.9</v>
      </c>
      <c r="U12" s="52">
        <v>2623.8720000000003</v>
      </c>
      <c r="V12" s="52">
        <v>2689.643</v>
      </c>
      <c r="W12" s="52">
        <v>2705.9390000000003</v>
      </c>
      <c r="X12" s="52">
        <v>2756.5039999999999</v>
      </c>
      <c r="Y12" s="52">
        <v>2787.6280000000002</v>
      </c>
      <c r="Z12" s="53"/>
      <c r="AA12" s="54">
        <f t="shared" si="0"/>
        <v>34977.712</v>
      </c>
    </row>
    <row r="13" spans="1:27" ht="25.1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218</v>
      </c>
      <c r="G13" s="52">
        <v>402</v>
      </c>
      <c r="H13" s="52">
        <v>732</v>
      </c>
      <c r="I13" s="52">
        <v>802</v>
      </c>
      <c r="J13" s="52">
        <v>685</v>
      </c>
      <c r="K13" s="52">
        <v>650</v>
      </c>
      <c r="L13" s="52">
        <v>164</v>
      </c>
      <c r="M13" s="52">
        <v>139</v>
      </c>
      <c r="N13" s="52">
        <v>139</v>
      </c>
      <c r="O13" s="52">
        <v>106</v>
      </c>
      <c r="P13" s="52">
        <v>115</v>
      </c>
      <c r="Q13" s="52">
        <v>138</v>
      </c>
      <c r="R13" s="52">
        <v>408</v>
      </c>
      <c r="S13" s="52">
        <v>808</v>
      </c>
      <c r="T13" s="52">
        <v>921</v>
      </c>
      <c r="U13" s="52">
        <v>1433</v>
      </c>
      <c r="V13" s="52">
        <v>1379</v>
      </c>
      <c r="W13" s="52">
        <v>1079</v>
      </c>
      <c r="X13" s="52">
        <v>865</v>
      </c>
      <c r="Y13" s="52">
        <v>425</v>
      </c>
      <c r="Z13" s="53"/>
      <c r="AA13" s="54">
        <f t="shared" si="0"/>
        <v>12064</v>
      </c>
    </row>
    <row r="14" spans="1:27" ht="25.15" customHeight="1" x14ac:dyDescent="0.2">
      <c r="A14" s="55" t="s">
        <v>10</v>
      </c>
      <c r="B14" s="56">
        <v>1575.7740000000001</v>
      </c>
      <c r="C14" s="57">
        <v>1583.4279999999994</v>
      </c>
      <c r="D14" s="57">
        <v>1579.4550000000006</v>
      </c>
      <c r="E14" s="57">
        <v>1586.3380000000004</v>
      </c>
      <c r="F14" s="57">
        <v>1588.5340000000003</v>
      </c>
      <c r="G14" s="57">
        <v>1552.1500000000008</v>
      </c>
      <c r="H14" s="57">
        <v>1749.7050000000002</v>
      </c>
      <c r="I14" s="57">
        <v>2471.3430000000003</v>
      </c>
      <c r="J14" s="57">
        <v>3682.0560000000028</v>
      </c>
      <c r="K14" s="57">
        <v>4576.6500000000005</v>
      </c>
      <c r="L14" s="57">
        <v>5298.0889999999999</v>
      </c>
      <c r="M14" s="57">
        <v>5802.0969999999998</v>
      </c>
      <c r="N14" s="57">
        <v>6003.8859999999995</v>
      </c>
      <c r="O14" s="57">
        <v>5965.3710000000001</v>
      </c>
      <c r="P14" s="57">
        <v>5707.6859999999997</v>
      </c>
      <c r="Q14" s="57">
        <v>5182.1370000000015</v>
      </c>
      <c r="R14" s="57">
        <v>4403.1050000000005</v>
      </c>
      <c r="S14" s="57">
        <v>2843.9560000000001</v>
      </c>
      <c r="T14" s="57">
        <v>1881.1359999999997</v>
      </c>
      <c r="U14" s="57">
        <v>1456.0419999999999</v>
      </c>
      <c r="V14" s="57">
        <v>1258.9619999999995</v>
      </c>
      <c r="W14" s="57">
        <v>1148.412</v>
      </c>
      <c r="X14" s="57">
        <v>1083.0709999999999</v>
      </c>
      <c r="Y14" s="57">
        <v>1023.5910000000001</v>
      </c>
      <c r="Z14" s="58"/>
      <c r="AA14" s="59">
        <f t="shared" si="0"/>
        <v>71002.974000000002</v>
      </c>
    </row>
    <row r="15" spans="1:27" ht="25.15" customHeight="1" x14ac:dyDescent="0.2">
      <c r="A15" s="55" t="s">
        <v>11</v>
      </c>
      <c r="B15" s="56">
        <v>24</v>
      </c>
      <c r="C15" s="57">
        <v>27</v>
      </c>
      <c r="D15" s="57">
        <v>29</v>
      </c>
      <c r="E15" s="57">
        <v>28</v>
      </c>
      <c r="F15" s="57">
        <v>26</v>
      </c>
      <c r="G15" s="57">
        <v>24</v>
      </c>
      <c r="H15" s="57">
        <v>33</v>
      </c>
      <c r="I15" s="57">
        <v>54</v>
      </c>
      <c r="J15" s="57">
        <v>69</v>
      </c>
      <c r="K15" s="57">
        <v>81</v>
      </c>
      <c r="L15" s="57">
        <v>93</v>
      </c>
      <c r="M15" s="57">
        <v>104</v>
      </c>
      <c r="N15" s="57">
        <v>111</v>
      </c>
      <c r="O15" s="57">
        <v>114</v>
      </c>
      <c r="P15" s="57">
        <v>114</v>
      </c>
      <c r="Q15" s="57">
        <v>106</v>
      </c>
      <c r="R15" s="57">
        <v>93</v>
      </c>
      <c r="S15" s="57">
        <v>75</v>
      </c>
      <c r="T15" s="57">
        <v>53</v>
      </c>
      <c r="U15" s="57">
        <v>42</v>
      </c>
      <c r="V15" s="57">
        <v>39</v>
      </c>
      <c r="W15" s="57">
        <v>35</v>
      </c>
      <c r="X15" s="57">
        <v>33</v>
      </c>
      <c r="Y15" s="57">
        <v>30</v>
      </c>
      <c r="Z15" s="58"/>
      <c r="AA15" s="59">
        <f t="shared" si="0"/>
        <v>1437</v>
      </c>
    </row>
    <row r="16" spans="1:27" ht="30" customHeight="1" thickBot="1" x14ac:dyDescent="0.25">
      <c r="A16" s="60" t="s">
        <v>12</v>
      </c>
      <c r="B16" s="61">
        <f>IF(LEN(B$2)&gt;0,SUM(B10:B15),"")</f>
        <v>5233.0010000000002</v>
      </c>
      <c r="C16" s="62">
        <f t="shared" ref="C16:Z16" si="1">IF(LEN(C$2)&gt;0,SUM(C10:C15),"")</f>
        <v>4746.5999999999995</v>
      </c>
      <c r="D16" s="62">
        <f t="shared" si="1"/>
        <v>4177.7980000000007</v>
      </c>
      <c r="E16" s="62">
        <f t="shared" si="1"/>
        <v>4040.0800000000008</v>
      </c>
      <c r="F16" s="62">
        <f t="shared" si="1"/>
        <v>3899.576</v>
      </c>
      <c r="G16" s="62">
        <f t="shared" si="1"/>
        <v>3897.0500000000011</v>
      </c>
      <c r="H16" s="62">
        <f t="shared" si="1"/>
        <v>4301.6050000000005</v>
      </c>
      <c r="I16" s="62">
        <f t="shared" si="1"/>
        <v>4641.2430000000004</v>
      </c>
      <c r="J16" s="62">
        <f t="shared" si="1"/>
        <v>5424.9560000000029</v>
      </c>
      <c r="K16" s="62">
        <f t="shared" si="1"/>
        <v>6311.5500000000011</v>
      </c>
      <c r="L16" s="62">
        <f t="shared" si="1"/>
        <v>6557.9889999999996</v>
      </c>
      <c r="M16" s="62">
        <f t="shared" si="1"/>
        <v>7052.9969999999994</v>
      </c>
      <c r="N16" s="62">
        <f t="shared" si="1"/>
        <v>7265.7860000000001</v>
      </c>
      <c r="O16" s="62">
        <f t="shared" si="1"/>
        <v>7184.2710000000006</v>
      </c>
      <c r="P16" s="62">
        <f t="shared" si="1"/>
        <v>6921.5859999999993</v>
      </c>
      <c r="Q16" s="62">
        <f t="shared" si="1"/>
        <v>6409.0370000000021</v>
      </c>
      <c r="R16" s="62">
        <f t="shared" si="1"/>
        <v>6065.005000000001</v>
      </c>
      <c r="S16" s="62">
        <f t="shared" si="1"/>
        <v>5483.8559999999998</v>
      </c>
      <c r="T16" s="62">
        <f t="shared" si="1"/>
        <v>5890.0360000000001</v>
      </c>
      <c r="U16" s="62">
        <f t="shared" si="1"/>
        <v>6185.9140000000007</v>
      </c>
      <c r="V16" s="62">
        <f t="shared" si="1"/>
        <v>5994.6049999999996</v>
      </c>
      <c r="W16" s="62">
        <f t="shared" si="1"/>
        <v>5566.3510000000006</v>
      </c>
      <c r="X16" s="62">
        <f t="shared" si="1"/>
        <v>5305.5749999999998</v>
      </c>
      <c r="Y16" s="62">
        <f t="shared" si="1"/>
        <v>4787.2190000000001</v>
      </c>
      <c r="Z16" s="63" t="str">
        <f t="shared" si="1"/>
        <v/>
      </c>
      <c r="AA16" s="64">
        <f>SUM(AA10:AA15)</f>
        <v>133343.68599999999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2386.9</v>
      </c>
      <c r="C28" s="72">
        <v>2346.9</v>
      </c>
      <c r="D28" s="72">
        <v>2337.9</v>
      </c>
      <c r="E28" s="72">
        <v>2340.9</v>
      </c>
      <c r="F28" s="72">
        <v>2436.9</v>
      </c>
      <c r="G28" s="72">
        <v>2588.92</v>
      </c>
      <c r="H28" s="72">
        <v>3023.97</v>
      </c>
      <c r="I28" s="72">
        <v>3482.84</v>
      </c>
      <c r="J28" s="72">
        <v>3871.48</v>
      </c>
      <c r="K28" s="72">
        <v>4309.8999999999996</v>
      </c>
      <c r="L28" s="72">
        <v>4191.75</v>
      </c>
      <c r="M28" s="72">
        <v>4371.88</v>
      </c>
      <c r="N28" s="72">
        <v>4488.37</v>
      </c>
      <c r="O28" s="72">
        <v>4432.9399999999996</v>
      </c>
      <c r="P28" s="72">
        <v>4314.97</v>
      </c>
      <c r="Q28" s="72">
        <v>4062.4</v>
      </c>
      <c r="R28" s="72">
        <v>3954.7</v>
      </c>
      <c r="S28" s="72">
        <v>3837.65</v>
      </c>
      <c r="T28" s="72">
        <v>3407.23</v>
      </c>
      <c r="U28" s="72">
        <v>3634.98</v>
      </c>
      <c r="V28" s="72">
        <v>3469.9</v>
      </c>
      <c r="W28" s="72">
        <v>3070.9</v>
      </c>
      <c r="X28" s="72">
        <v>2738.9</v>
      </c>
      <c r="Y28" s="72">
        <v>2252.9</v>
      </c>
      <c r="Z28" s="73"/>
      <c r="AA28" s="74">
        <f>SUM(B28:Z28)</f>
        <v>81356.079999999973</v>
      </c>
    </row>
    <row r="29" spans="1:27" ht="25.15" customHeight="1" x14ac:dyDescent="0.2">
      <c r="A29" s="75" t="s">
        <v>23</v>
      </c>
      <c r="B29" s="76">
        <v>1132.1010000000001</v>
      </c>
      <c r="C29" s="77">
        <v>1223.7</v>
      </c>
      <c r="D29" s="77">
        <v>1214.8979999999999</v>
      </c>
      <c r="E29" s="77">
        <v>1188.18</v>
      </c>
      <c r="F29" s="77">
        <v>1112.6759999999999</v>
      </c>
      <c r="G29" s="77">
        <v>1001.13</v>
      </c>
      <c r="H29" s="77">
        <v>1133.635</v>
      </c>
      <c r="I29" s="77">
        <v>1390.403</v>
      </c>
      <c r="J29" s="77">
        <v>2097.4760000000001</v>
      </c>
      <c r="K29" s="77">
        <v>2493.65</v>
      </c>
      <c r="L29" s="77">
        <v>2858.239</v>
      </c>
      <c r="M29" s="77">
        <v>3087.1170000000002</v>
      </c>
      <c r="N29" s="77">
        <v>3214.4160000000002</v>
      </c>
      <c r="O29" s="77">
        <v>3108.3310000000001</v>
      </c>
      <c r="P29" s="77">
        <v>3036.6669999999999</v>
      </c>
      <c r="Q29" s="77">
        <v>2812.6370000000002</v>
      </c>
      <c r="R29" s="77">
        <v>2477.3049999999998</v>
      </c>
      <c r="S29" s="77">
        <v>1470.2059999999999</v>
      </c>
      <c r="T29" s="77">
        <v>1026.806</v>
      </c>
      <c r="U29" s="77">
        <v>962.93399999999997</v>
      </c>
      <c r="V29" s="77">
        <v>908.70500000000004</v>
      </c>
      <c r="W29" s="77">
        <v>878.45100000000002</v>
      </c>
      <c r="X29" s="77">
        <v>1024.675</v>
      </c>
      <c r="Y29" s="77">
        <v>1055.319</v>
      </c>
      <c r="Z29" s="78"/>
      <c r="AA29" s="79">
        <f>SUM(B29:Z29)</f>
        <v>41909.657000000007</v>
      </c>
    </row>
    <row r="30" spans="1:27" ht="25.15" customHeight="1" x14ac:dyDescent="0.2">
      <c r="A30" s="82" t="s">
        <v>24</v>
      </c>
      <c r="B30" s="80">
        <v>2489</v>
      </c>
      <c r="C30" s="81">
        <v>1968</v>
      </c>
      <c r="D30" s="81">
        <v>1417</v>
      </c>
      <c r="E30" s="81">
        <v>1303</v>
      </c>
      <c r="F30" s="81">
        <v>1143</v>
      </c>
      <c r="G30" s="81">
        <v>1061</v>
      </c>
      <c r="H30" s="81">
        <v>918</v>
      </c>
      <c r="I30" s="81">
        <v>539</v>
      </c>
      <c r="J30" s="81">
        <v>186</v>
      </c>
      <c r="K30" s="81">
        <v>186</v>
      </c>
      <c r="L30" s="81">
        <v>186</v>
      </c>
      <c r="M30" s="81">
        <v>186</v>
      </c>
      <c r="N30" s="81">
        <v>186</v>
      </c>
      <c r="O30" s="81">
        <v>186</v>
      </c>
      <c r="P30" s="81">
        <v>186</v>
      </c>
      <c r="Q30" s="81">
        <v>186</v>
      </c>
      <c r="R30" s="81">
        <v>348</v>
      </c>
      <c r="S30" s="81">
        <v>921</v>
      </c>
      <c r="T30" s="81">
        <v>2184</v>
      </c>
      <c r="U30" s="81">
        <v>2339</v>
      </c>
      <c r="V30" s="81">
        <v>2364</v>
      </c>
      <c r="W30" s="81">
        <v>2366</v>
      </c>
      <c r="X30" s="81">
        <v>2262</v>
      </c>
      <c r="Y30" s="81">
        <v>2195</v>
      </c>
      <c r="Z30" s="83"/>
      <c r="AA30" s="84">
        <f>SUM(B30:Z30)</f>
        <v>27305</v>
      </c>
    </row>
    <row r="31" spans="1:27" ht="30" customHeight="1" thickBot="1" x14ac:dyDescent="0.25">
      <c r="A31" s="60" t="s">
        <v>25</v>
      </c>
      <c r="B31" s="61">
        <f>IF(LEN(B$2)&gt;0,SUM(B28:B30),"")</f>
        <v>6008.0010000000002</v>
      </c>
      <c r="C31" s="62">
        <f t="shared" ref="C31:Z31" si="4">IF(LEN(C$2)&gt;0,SUM(C28:C30),"")</f>
        <v>5538.6</v>
      </c>
      <c r="D31" s="62">
        <f t="shared" si="4"/>
        <v>4969.7979999999998</v>
      </c>
      <c r="E31" s="62">
        <f t="shared" si="4"/>
        <v>4832.08</v>
      </c>
      <c r="F31" s="62">
        <f t="shared" si="4"/>
        <v>4692.576</v>
      </c>
      <c r="G31" s="62">
        <f t="shared" si="4"/>
        <v>4651.05</v>
      </c>
      <c r="H31" s="62">
        <f t="shared" si="4"/>
        <v>5075.6049999999996</v>
      </c>
      <c r="I31" s="62">
        <f t="shared" si="4"/>
        <v>5412.2430000000004</v>
      </c>
      <c r="J31" s="62">
        <f t="shared" si="4"/>
        <v>6154.9560000000001</v>
      </c>
      <c r="K31" s="62">
        <f t="shared" si="4"/>
        <v>6989.5499999999993</v>
      </c>
      <c r="L31" s="62">
        <f t="shared" si="4"/>
        <v>7235.9889999999996</v>
      </c>
      <c r="M31" s="62">
        <f t="shared" si="4"/>
        <v>7644.9970000000003</v>
      </c>
      <c r="N31" s="62">
        <f t="shared" si="4"/>
        <v>7888.7860000000001</v>
      </c>
      <c r="O31" s="62">
        <f t="shared" si="4"/>
        <v>7727.2709999999997</v>
      </c>
      <c r="P31" s="62">
        <f t="shared" si="4"/>
        <v>7537.6370000000006</v>
      </c>
      <c r="Q31" s="62">
        <f t="shared" si="4"/>
        <v>7061.0370000000003</v>
      </c>
      <c r="R31" s="62">
        <f t="shared" si="4"/>
        <v>6780.0049999999992</v>
      </c>
      <c r="S31" s="62">
        <f t="shared" si="4"/>
        <v>6228.8559999999998</v>
      </c>
      <c r="T31" s="62">
        <f t="shared" si="4"/>
        <v>6618.0360000000001</v>
      </c>
      <c r="U31" s="62">
        <f t="shared" si="4"/>
        <v>6936.9139999999998</v>
      </c>
      <c r="V31" s="62">
        <f t="shared" si="4"/>
        <v>6742.6050000000005</v>
      </c>
      <c r="W31" s="62">
        <f t="shared" si="4"/>
        <v>6315.3510000000006</v>
      </c>
      <c r="X31" s="62">
        <f t="shared" si="4"/>
        <v>6025.5749999999998</v>
      </c>
      <c r="Y31" s="62">
        <f t="shared" si="4"/>
        <v>5503.2190000000001</v>
      </c>
      <c r="Z31" s="63" t="str">
        <f t="shared" si="4"/>
        <v/>
      </c>
      <c r="AA31" s="64">
        <f>SUM(AA28:AA30)</f>
        <v>150570.73699999996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315</v>
      </c>
      <c r="C34" s="95">
        <v>332</v>
      </c>
      <c r="D34" s="95">
        <v>332</v>
      </c>
      <c r="E34" s="95">
        <v>332</v>
      </c>
      <c r="F34" s="95">
        <v>333</v>
      </c>
      <c r="G34" s="95">
        <v>294</v>
      </c>
      <c r="H34" s="95">
        <v>332</v>
      </c>
      <c r="I34" s="95">
        <v>311</v>
      </c>
      <c r="J34" s="95">
        <v>270</v>
      </c>
      <c r="K34" s="95">
        <v>219</v>
      </c>
      <c r="L34" s="95">
        <v>219</v>
      </c>
      <c r="M34" s="95">
        <v>136</v>
      </c>
      <c r="N34" s="95">
        <v>186</v>
      </c>
      <c r="O34" s="95">
        <v>129</v>
      </c>
      <c r="P34" s="95">
        <v>163.05099999999999</v>
      </c>
      <c r="Q34" s="95">
        <v>199</v>
      </c>
      <c r="R34" s="95">
        <v>265</v>
      </c>
      <c r="S34" s="95">
        <v>286</v>
      </c>
      <c r="T34" s="95">
        <v>272</v>
      </c>
      <c r="U34" s="95">
        <v>298</v>
      </c>
      <c r="V34" s="95">
        <v>288</v>
      </c>
      <c r="W34" s="95">
        <v>292</v>
      </c>
      <c r="X34" s="95">
        <v>260</v>
      </c>
      <c r="Y34" s="95">
        <v>258</v>
      </c>
      <c r="Z34" s="96"/>
      <c r="AA34" s="74">
        <f t="shared" ref="AA34:AA39" si="5">SUM(B34:Z34)</f>
        <v>6321.0509999999995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382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377</v>
      </c>
      <c r="P35" s="99">
        <v>400</v>
      </c>
      <c r="Q35" s="99">
        <v>400</v>
      </c>
      <c r="R35" s="99">
        <v>397</v>
      </c>
      <c r="S35" s="99">
        <v>400</v>
      </c>
      <c r="T35" s="99">
        <v>400</v>
      </c>
      <c r="U35" s="99">
        <v>396</v>
      </c>
      <c r="V35" s="99">
        <v>400</v>
      </c>
      <c r="W35" s="99">
        <v>397</v>
      </c>
      <c r="X35" s="99">
        <v>400</v>
      </c>
      <c r="Y35" s="99">
        <v>398</v>
      </c>
      <c r="Z35" s="100"/>
      <c r="AA35" s="79">
        <f t="shared" si="5"/>
        <v>9547</v>
      </c>
    </row>
    <row r="36" spans="1:27" ht="25.15" customHeight="1" x14ac:dyDescent="0.2">
      <c r="A36" s="97" t="s">
        <v>29</v>
      </c>
      <c r="B36" s="98">
        <v>805</v>
      </c>
      <c r="C36" s="99">
        <v>801</v>
      </c>
      <c r="D36" s="99">
        <v>815</v>
      </c>
      <c r="E36" s="99">
        <v>796</v>
      </c>
      <c r="F36" s="99">
        <v>804</v>
      </c>
      <c r="G36" s="99">
        <v>799</v>
      </c>
      <c r="H36" s="99">
        <v>801</v>
      </c>
      <c r="I36" s="99">
        <v>822</v>
      </c>
      <c r="J36" s="99">
        <v>844</v>
      </c>
      <c r="K36" s="99">
        <v>566.1</v>
      </c>
      <c r="L36" s="99">
        <v>732.4</v>
      </c>
      <c r="M36" s="99">
        <v>581.4</v>
      </c>
      <c r="N36" s="99">
        <v>423.2</v>
      </c>
      <c r="O36" s="99">
        <v>778</v>
      </c>
      <c r="P36" s="99">
        <v>778</v>
      </c>
      <c r="Q36" s="99">
        <v>771</v>
      </c>
      <c r="R36" s="99">
        <v>778</v>
      </c>
      <c r="S36" s="99">
        <v>785</v>
      </c>
      <c r="T36" s="99">
        <v>755</v>
      </c>
      <c r="U36" s="99">
        <v>742</v>
      </c>
      <c r="V36" s="99">
        <v>178.8</v>
      </c>
      <c r="W36" s="99">
        <v>722.7</v>
      </c>
      <c r="X36" s="99">
        <v>777</v>
      </c>
      <c r="Y36" s="99">
        <v>799</v>
      </c>
      <c r="Z36" s="100"/>
      <c r="AA36" s="79">
        <f t="shared" si="5"/>
        <v>17454.599999999999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49</v>
      </c>
      <c r="L37" s="99">
        <v>49</v>
      </c>
      <c r="M37" s="99">
        <v>46</v>
      </c>
      <c r="N37" s="99">
        <v>27</v>
      </c>
      <c r="O37" s="99">
        <v>27</v>
      </c>
      <c r="P37" s="99">
        <v>43</v>
      </c>
      <c r="Q37" s="99">
        <v>43</v>
      </c>
      <c r="R37" s="99">
        <v>43</v>
      </c>
      <c r="S37" s="99">
        <v>49</v>
      </c>
      <c r="T37" s="99">
        <v>46</v>
      </c>
      <c r="U37" s="99">
        <v>47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1119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106.1</v>
      </c>
      <c r="T38" s="99"/>
      <c r="U38" s="99"/>
      <c r="V38" s="99">
        <v>478.8</v>
      </c>
      <c r="W38" s="99">
        <v>171.1</v>
      </c>
      <c r="X38" s="99">
        <v>138.1</v>
      </c>
      <c r="Y38" s="99">
        <v>133.5</v>
      </c>
      <c r="Z38" s="100"/>
      <c r="AA38" s="79">
        <f t="shared" si="5"/>
        <v>1027.5999999999999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1570</v>
      </c>
      <c r="C39" s="88">
        <f t="shared" si="6"/>
        <v>1583</v>
      </c>
      <c r="D39" s="88">
        <f t="shared" si="6"/>
        <v>1597</v>
      </c>
      <c r="E39" s="88">
        <f t="shared" si="6"/>
        <v>1578</v>
      </c>
      <c r="F39" s="88">
        <f t="shared" si="6"/>
        <v>1587</v>
      </c>
      <c r="G39" s="88">
        <f t="shared" si="6"/>
        <v>1543</v>
      </c>
      <c r="H39" s="88">
        <f t="shared" si="6"/>
        <v>1565</v>
      </c>
      <c r="I39" s="88">
        <f t="shared" si="6"/>
        <v>1583</v>
      </c>
      <c r="J39" s="88">
        <f t="shared" si="6"/>
        <v>1564</v>
      </c>
      <c r="K39" s="88">
        <f t="shared" si="6"/>
        <v>1234.0999999999999</v>
      </c>
      <c r="L39" s="88">
        <f t="shared" si="6"/>
        <v>1400.4</v>
      </c>
      <c r="M39" s="88">
        <f t="shared" si="6"/>
        <v>1163.4000000000001</v>
      </c>
      <c r="N39" s="88">
        <f t="shared" si="6"/>
        <v>1036.2</v>
      </c>
      <c r="O39" s="88">
        <f t="shared" si="6"/>
        <v>1311</v>
      </c>
      <c r="P39" s="88">
        <f t="shared" si="6"/>
        <v>1384.0509999999999</v>
      </c>
      <c r="Q39" s="88">
        <f t="shared" si="6"/>
        <v>1413</v>
      </c>
      <c r="R39" s="88">
        <f t="shared" si="6"/>
        <v>1483</v>
      </c>
      <c r="S39" s="88">
        <f t="shared" si="6"/>
        <v>1626.1</v>
      </c>
      <c r="T39" s="88">
        <f t="shared" si="6"/>
        <v>1473</v>
      </c>
      <c r="U39" s="88">
        <f t="shared" si="6"/>
        <v>1483</v>
      </c>
      <c r="V39" s="88">
        <f t="shared" si="6"/>
        <v>1395.6</v>
      </c>
      <c r="W39" s="88">
        <f t="shared" si="6"/>
        <v>1632.8</v>
      </c>
      <c r="X39" s="88">
        <f t="shared" si="6"/>
        <v>1625.1</v>
      </c>
      <c r="Y39" s="88">
        <f t="shared" si="6"/>
        <v>1638.5</v>
      </c>
      <c r="Z39" s="89" t="str">
        <f t="shared" si="6"/>
        <v/>
      </c>
      <c r="AA39" s="90">
        <f t="shared" si="5"/>
        <v>35469.250999999997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795</v>
      </c>
      <c r="C44" s="99">
        <v>791</v>
      </c>
      <c r="D44" s="99">
        <v>805</v>
      </c>
      <c r="E44" s="99">
        <v>786</v>
      </c>
      <c r="F44" s="99">
        <v>794</v>
      </c>
      <c r="G44" s="99">
        <v>789</v>
      </c>
      <c r="H44" s="99">
        <v>791</v>
      </c>
      <c r="I44" s="99">
        <v>812</v>
      </c>
      <c r="J44" s="99">
        <v>834</v>
      </c>
      <c r="K44" s="99">
        <v>556.1</v>
      </c>
      <c r="L44" s="99">
        <v>722.4</v>
      </c>
      <c r="M44" s="99">
        <v>571.4</v>
      </c>
      <c r="N44" s="99">
        <v>413.2</v>
      </c>
      <c r="O44" s="99">
        <v>768</v>
      </c>
      <c r="P44" s="99">
        <v>768</v>
      </c>
      <c r="Q44" s="99">
        <v>761</v>
      </c>
      <c r="R44" s="99">
        <v>768</v>
      </c>
      <c r="S44" s="99">
        <v>775</v>
      </c>
      <c r="T44" s="99">
        <v>745</v>
      </c>
      <c r="U44" s="99">
        <v>732</v>
      </c>
      <c r="V44" s="99">
        <v>168.8</v>
      </c>
      <c r="W44" s="99">
        <v>712.7</v>
      </c>
      <c r="X44" s="99">
        <v>767</v>
      </c>
      <c r="Y44" s="99">
        <v>789</v>
      </c>
      <c r="Z44" s="100"/>
      <c r="AA44" s="79">
        <f t="shared" si="7"/>
        <v>17214.599999999999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106.1</v>
      </c>
      <c r="T46" s="99"/>
      <c r="U46" s="99"/>
      <c r="V46" s="99">
        <v>478.8</v>
      </c>
      <c r="W46" s="99">
        <v>171.1</v>
      </c>
      <c r="X46" s="99">
        <v>138.1</v>
      </c>
      <c r="Y46" s="99">
        <v>133.5</v>
      </c>
      <c r="Z46" s="100"/>
      <c r="AA46" s="79">
        <f t="shared" si="7"/>
        <v>1027.5999999999999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795</v>
      </c>
      <c r="C48" s="88">
        <f t="shared" ref="C48:Z48" si="8">IF(LEN(C$2)&gt;0,SUM(C42:C47),"")</f>
        <v>791</v>
      </c>
      <c r="D48" s="88">
        <f t="shared" si="8"/>
        <v>805</v>
      </c>
      <c r="E48" s="88">
        <f t="shared" si="8"/>
        <v>786</v>
      </c>
      <c r="F48" s="88">
        <f t="shared" si="8"/>
        <v>794</v>
      </c>
      <c r="G48" s="88">
        <f t="shared" si="8"/>
        <v>789</v>
      </c>
      <c r="H48" s="88">
        <f t="shared" si="8"/>
        <v>791</v>
      </c>
      <c r="I48" s="88">
        <f t="shared" si="8"/>
        <v>812</v>
      </c>
      <c r="J48" s="88">
        <f t="shared" si="8"/>
        <v>834</v>
      </c>
      <c r="K48" s="88">
        <f t="shared" si="8"/>
        <v>556.1</v>
      </c>
      <c r="L48" s="88">
        <f t="shared" si="8"/>
        <v>722.4</v>
      </c>
      <c r="M48" s="88">
        <f t="shared" si="8"/>
        <v>571.4</v>
      </c>
      <c r="N48" s="88">
        <f t="shared" si="8"/>
        <v>413.2</v>
      </c>
      <c r="O48" s="88">
        <f t="shared" si="8"/>
        <v>768</v>
      </c>
      <c r="P48" s="88">
        <f t="shared" si="8"/>
        <v>768</v>
      </c>
      <c r="Q48" s="88">
        <f t="shared" si="8"/>
        <v>761</v>
      </c>
      <c r="R48" s="88">
        <f t="shared" si="8"/>
        <v>768</v>
      </c>
      <c r="S48" s="88">
        <f t="shared" si="8"/>
        <v>881.1</v>
      </c>
      <c r="T48" s="88">
        <f t="shared" si="8"/>
        <v>745</v>
      </c>
      <c r="U48" s="88">
        <f t="shared" si="8"/>
        <v>732</v>
      </c>
      <c r="V48" s="88">
        <f t="shared" si="8"/>
        <v>647.6</v>
      </c>
      <c r="W48" s="88">
        <f t="shared" si="8"/>
        <v>883.80000000000007</v>
      </c>
      <c r="X48" s="88">
        <f t="shared" si="8"/>
        <v>905.1</v>
      </c>
      <c r="Y48" s="88">
        <f t="shared" si="8"/>
        <v>922.5</v>
      </c>
      <c r="Z48" s="89" t="str">
        <f t="shared" si="8"/>
        <v/>
      </c>
      <c r="AA48" s="90">
        <f t="shared" si="7"/>
        <v>18242.2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6803.0010000000002</v>
      </c>
      <c r="C51" s="88">
        <f t="shared" si="10"/>
        <v>6329.5999999999995</v>
      </c>
      <c r="D51" s="88">
        <f t="shared" si="10"/>
        <v>5774.7980000000007</v>
      </c>
      <c r="E51" s="88">
        <f t="shared" si="10"/>
        <v>5618.0800000000008</v>
      </c>
      <c r="F51" s="88">
        <f t="shared" si="10"/>
        <v>5486.576</v>
      </c>
      <c r="G51" s="88">
        <f t="shared" si="10"/>
        <v>5440.0500000000011</v>
      </c>
      <c r="H51" s="88">
        <f t="shared" si="10"/>
        <v>5866.6050000000005</v>
      </c>
      <c r="I51" s="88">
        <f t="shared" si="10"/>
        <v>6224.2430000000004</v>
      </c>
      <c r="J51" s="88">
        <f t="shared" si="10"/>
        <v>6988.9560000000029</v>
      </c>
      <c r="K51" s="88">
        <f t="shared" si="10"/>
        <v>7545.6500000000015</v>
      </c>
      <c r="L51" s="88">
        <f t="shared" si="10"/>
        <v>7958.3889999999992</v>
      </c>
      <c r="M51" s="88">
        <f t="shared" si="10"/>
        <v>8216.396999999999</v>
      </c>
      <c r="N51" s="88">
        <f t="shared" si="10"/>
        <v>8301.9860000000008</v>
      </c>
      <c r="O51" s="88">
        <f t="shared" si="10"/>
        <v>8495.2710000000006</v>
      </c>
      <c r="P51" s="88">
        <f t="shared" si="10"/>
        <v>8305.6369999999988</v>
      </c>
      <c r="Q51" s="88">
        <f t="shared" si="10"/>
        <v>7822.0370000000021</v>
      </c>
      <c r="R51" s="88">
        <f t="shared" si="10"/>
        <v>7548.005000000001</v>
      </c>
      <c r="S51" s="88">
        <f t="shared" si="10"/>
        <v>7109.9560000000001</v>
      </c>
      <c r="T51" s="88">
        <f t="shared" si="10"/>
        <v>7363.0360000000001</v>
      </c>
      <c r="U51" s="88">
        <f t="shared" si="10"/>
        <v>7668.9140000000007</v>
      </c>
      <c r="V51" s="88">
        <f t="shared" si="10"/>
        <v>7390.2049999999999</v>
      </c>
      <c r="W51" s="88">
        <f t="shared" si="10"/>
        <v>7199.1510000000007</v>
      </c>
      <c r="X51" s="88">
        <f t="shared" si="10"/>
        <v>6930.6749999999993</v>
      </c>
      <c r="Y51" s="88">
        <f t="shared" si="10"/>
        <v>6425.7190000000001</v>
      </c>
      <c r="Z51" s="89" t="str">
        <f t="shared" si="10"/>
        <v/>
      </c>
      <c r="AA51" s="104">
        <f>SUM(B51:Z51)</f>
        <v>168812.93700000001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6803.0010000000002</v>
      </c>
      <c r="C4" s="18">
        <v>6329.5519999999997</v>
      </c>
      <c r="D4" s="18">
        <v>5774.81</v>
      </c>
      <c r="E4" s="18">
        <v>5618.0780000000013</v>
      </c>
      <c r="F4" s="18">
        <v>5486.6029999999992</v>
      </c>
      <c r="G4" s="18">
        <v>5440.0290000000005</v>
      </c>
      <c r="H4" s="18">
        <v>5866.6229999999996</v>
      </c>
      <c r="I4" s="18">
        <v>6224.2080000000042</v>
      </c>
      <c r="J4" s="18">
        <v>6988.9330000000009</v>
      </c>
      <c r="K4" s="18">
        <v>7545.6180000000022</v>
      </c>
      <c r="L4" s="18">
        <v>7958.367000000002</v>
      </c>
      <c r="M4" s="18">
        <v>8216.4289999999983</v>
      </c>
      <c r="N4" s="18">
        <v>8301.9550000000017</v>
      </c>
      <c r="O4" s="18">
        <v>8495.2710000000025</v>
      </c>
      <c r="P4" s="18">
        <v>8305.6370000000006</v>
      </c>
      <c r="Q4" s="18">
        <v>7822.0810000000001</v>
      </c>
      <c r="R4" s="18">
        <v>7548.0339999999997</v>
      </c>
      <c r="S4" s="18">
        <v>7109.9290000000001</v>
      </c>
      <c r="T4" s="18">
        <v>7363.0559999999996</v>
      </c>
      <c r="U4" s="18">
        <v>7668.9139999999998</v>
      </c>
      <c r="V4" s="18">
        <v>7390.1550000000016</v>
      </c>
      <c r="W4" s="18">
        <v>7199.1399999999994</v>
      </c>
      <c r="X4" s="18">
        <v>6930.719000000001</v>
      </c>
      <c r="Y4" s="18">
        <v>6425.6809999999996</v>
      </c>
      <c r="Z4" s="19"/>
      <c r="AA4" s="20">
        <f>SUM(B4:Z4)</f>
        <v>168812.82300000003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96.36</v>
      </c>
      <c r="C7" s="28">
        <v>97</v>
      </c>
      <c r="D7" s="28">
        <v>96.21</v>
      </c>
      <c r="E7" s="28">
        <v>95.68</v>
      </c>
      <c r="F7" s="28">
        <v>95.53</v>
      </c>
      <c r="G7" s="28">
        <v>95.35</v>
      </c>
      <c r="H7" s="28">
        <v>94.84</v>
      </c>
      <c r="I7" s="28">
        <v>95.6</v>
      </c>
      <c r="J7" s="28">
        <v>93.92</v>
      </c>
      <c r="K7" s="28">
        <v>45.18</v>
      </c>
      <c r="L7" s="28">
        <v>43.67</v>
      </c>
      <c r="M7" s="28">
        <v>38.450000000000003</v>
      </c>
      <c r="N7" s="28">
        <v>39.99</v>
      </c>
      <c r="O7" s="28">
        <v>20.93</v>
      </c>
      <c r="P7" s="28">
        <v>29.9</v>
      </c>
      <c r="Q7" s="28">
        <v>40</v>
      </c>
      <c r="R7" s="28">
        <v>60</v>
      </c>
      <c r="S7" s="28">
        <v>81.010000000000005</v>
      </c>
      <c r="T7" s="28">
        <v>81.8</v>
      </c>
      <c r="U7" s="28">
        <v>90</v>
      </c>
      <c r="V7" s="28">
        <v>98.74</v>
      </c>
      <c r="W7" s="28">
        <v>103</v>
      </c>
      <c r="X7" s="28">
        <v>100.07</v>
      </c>
      <c r="Y7" s="28">
        <v>98.15</v>
      </c>
      <c r="Z7" s="29"/>
      <c r="AA7" s="30">
        <f>IF(SUM(B7:Z7)&lt;&gt;0,AVERAGEIF(B7:Z7,"&lt;&gt;"""),"")</f>
        <v>76.307500000000005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717.75400000000002</v>
      </c>
      <c r="C19" s="72">
        <v>722.49899999999991</v>
      </c>
      <c r="D19" s="72">
        <v>719.83800000000008</v>
      </c>
      <c r="E19" s="72">
        <v>721.92099999999994</v>
      </c>
      <c r="F19" s="72">
        <v>738.31999999999994</v>
      </c>
      <c r="G19" s="72">
        <v>728.35199999999998</v>
      </c>
      <c r="H19" s="72">
        <v>720.1099999999999</v>
      </c>
      <c r="I19" s="72">
        <v>706.91499999999996</v>
      </c>
      <c r="J19" s="72">
        <v>725.75699999999995</v>
      </c>
      <c r="K19" s="72">
        <v>718.89700000000005</v>
      </c>
      <c r="L19" s="72">
        <v>704.35900000000004</v>
      </c>
      <c r="M19" s="72">
        <v>711.37000000000012</v>
      </c>
      <c r="N19" s="72">
        <v>718.05100000000004</v>
      </c>
      <c r="O19" s="72">
        <v>704.67900000000009</v>
      </c>
      <c r="P19" s="72">
        <v>708.78700000000003</v>
      </c>
      <c r="Q19" s="72">
        <v>732.69499999999994</v>
      </c>
      <c r="R19" s="72">
        <v>730.49799999999993</v>
      </c>
      <c r="S19" s="72">
        <v>736.16099999999994</v>
      </c>
      <c r="T19" s="72">
        <v>739.173</v>
      </c>
      <c r="U19" s="72">
        <v>707.61399999999992</v>
      </c>
      <c r="V19" s="72">
        <v>703.96699999999998</v>
      </c>
      <c r="W19" s="72">
        <v>697.99700000000007</v>
      </c>
      <c r="X19" s="72">
        <v>689.88099999999997</v>
      </c>
      <c r="Y19" s="72">
        <v>687.64900000000011</v>
      </c>
      <c r="Z19" s="73"/>
      <c r="AA19" s="74">
        <f t="shared" ref="AA19:AA24" si="2">SUM(B19:Z19)</f>
        <v>17193.243999999999</v>
      </c>
    </row>
    <row r="20" spans="1:27" ht="25.15" customHeight="1" x14ac:dyDescent="0.2">
      <c r="A20" s="75" t="s">
        <v>15</v>
      </c>
      <c r="B20" s="76">
        <v>1134.3439999999998</v>
      </c>
      <c r="C20" s="77">
        <v>1086.9280000000001</v>
      </c>
      <c r="D20" s="77">
        <v>1065.1150000000002</v>
      </c>
      <c r="E20" s="77">
        <v>1052.8059999999998</v>
      </c>
      <c r="F20" s="77">
        <v>1045.3900000000001</v>
      </c>
      <c r="G20" s="77">
        <v>1038.085</v>
      </c>
      <c r="H20" s="77">
        <v>1055.0440000000001</v>
      </c>
      <c r="I20" s="77">
        <v>1098.5629999999999</v>
      </c>
      <c r="J20" s="77">
        <v>1135.6619999999998</v>
      </c>
      <c r="K20" s="77">
        <v>1169.4830000000002</v>
      </c>
      <c r="L20" s="77">
        <v>1173.4750000000004</v>
      </c>
      <c r="M20" s="77">
        <v>1168.963</v>
      </c>
      <c r="N20" s="77">
        <v>1164.0899999999999</v>
      </c>
      <c r="O20" s="77">
        <v>1185.1839999999997</v>
      </c>
      <c r="P20" s="77">
        <v>1224.404</v>
      </c>
      <c r="Q20" s="77">
        <v>1263.0469999999998</v>
      </c>
      <c r="R20" s="77">
        <v>1277.8780000000002</v>
      </c>
      <c r="S20" s="77">
        <v>1242.7719999999999</v>
      </c>
      <c r="T20" s="77">
        <v>1221.701</v>
      </c>
      <c r="U20" s="77">
        <v>1166.4360000000001</v>
      </c>
      <c r="V20" s="77">
        <v>1161.636</v>
      </c>
      <c r="W20" s="77">
        <v>1109.5240000000003</v>
      </c>
      <c r="X20" s="77">
        <v>1093.8990000000001</v>
      </c>
      <c r="Y20" s="77">
        <v>1081.481</v>
      </c>
      <c r="Z20" s="78"/>
      <c r="AA20" s="79">
        <f t="shared" si="2"/>
        <v>27415.910000000003</v>
      </c>
    </row>
    <row r="21" spans="1:27" ht="25.15" customHeight="1" x14ac:dyDescent="0.2">
      <c r="A21" s="75" t="s">
        <v>16</v>
      </c>
      <c r="B21" s="80">
        <v>3886.4029999999998</v>
      </c>
      <c r="C21" s="81">
        <v>3623.2249999999999</v>
      </c>
      <c r="D21" s="81">
        <v>3438.4569999999994</v>
      </c>
      <c r="E21" s="81">
        <v>3288.050999999999</v>
      </c>
      <c r="F21" s="81">
        <v>3183.7929999999997</v>
      </c>
      <c r="G21" s="81">
        <v>3083.0919999999992</v>
      </c>
      <c r="H21" s="81">
        <v>3145.1689999999994</v>
      </c>
      <c r="I21" s="81">
        <v>3506.0299999999997</v>
      </c>
      <c r="J21" s="81">
        <v>3952.8140000000008</v>
      </c>
      <c r="K21" s="81">
        <v>4364.2380000000003</v>
      </c>
      <c r="L21" s="81">
        <v>4700.0330000000004</v>
      </c>
      <c r="M21" s="81">
        <v>4921.5960000000014</v>
      </c>
      <c r="N21" s="81">
        <v>5015.8140000000012</v>
      </c>
      <c r="O21" s="81">
        <v>4999.7840000000006</v>
      </c>
      <c r="P21" s="81">
        <v>4884.4460000000008</v>
      </c>
      <c r="Q21" s="81">
        <v>4821.4390000000003</v>
      </c>
      <c r="R21" s="81">
        <v>4709.9580000000005</v>
      </c>
      <c r="S21" s="81">
        <v>4388.4960000000001</v>
      </c>
      <c r="T21" s="81">
        <v>4314.7820000000002</v>
      </c>
      <c r="U21" s="81">
        <v>4557.3640000000005</v>
      </c>
      <c r="V21" s="81">
        <v>4793.0520000000015</v>
      </c>
      <c r="W21" s="81">
        <v>4695.6190000000006</v>
      </c>
      <c r="X21" s="81">
        <v>4487.9389999999994</v>
      </c>
      <c r="Y21" s="81">
        <v>4101.0509999999995</v>
      </c>
      <c r="Z21" s="78"/>
      <c r="AA21" s="79">
        <f t="shared" si="2"/>
        <v>100862.64500000002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90.5</v>
      </c>
      <c r="C23" s="77">
        <v>82.5</v>
      </c>
      <c r="D23" s="77">
        <v>73.5</v>
      </c>
      <c r="E23" s="77">
        <v>70</v>
      </c>
      <c r="F23" s="77">
        <v>68</v>
      </c>
      <c r="G23" s="77">
        <v>69</v>
      </c>
      <c r="H23" s="77">
        <v>81</v>
      </c>
      <c r="I23" s="77">
        <v>92</v>
      </c>
      <c r="J23" s="77">
        <v>89.5</v>
      </c>
      <c r="K23" s="77">
        <v>84</v>
      </c>
      <c r="L23" s="77">
        <v>79.5</v>
      </c>
      <c r="M23" s="77">
        <v>80.5</v>
      </c>
      <c r="N23" s="77">
        <v>79</v>
      </c>
      <c r="O23" s="77">
        <v>79</v>
      </c>
      <c r="P23" s="77">
        <v>77</v>
      </c>
      <c r="Q23" s="77">
        <v>75.5</v>
      </c>
      <c r="R23" s="77">
        <v>86.5</v>
      </c>
      <c r="S23" s="77">
        <v>111.5</v>
      </c>
      <c r="T23" s="77">
        <v>128.5</v>
      </c>
      <c r="U23" s="77">
        <v>143.5</v>
      </c>
      <c r="V23" s="77">
        <v>142.5</v>
      </c>
      <c r="W23" s="77">
        <v>150</v>
      </c>
      <c r="X23" s="77">
        <v>149</v>
      </c>
      <c r="Y23" s="77">
        <v>103.5</v>
      </c>
      <c r="Z23" s="77"/>
      <c r="AA23" s="79">
        <f t="shared" si="2"/>
        <v>2285.5</v>
      </c>
    </row>
    <row r="24" spans="1:27" ht="25.15" customHeight="1" x14ac:dyDescent="0.2">
      <c r="A24" s="85" t="s">
        <v>19</v>
      </c>
      <c r="B24" s="77">
        <v>412</v>
      </c>
      <c r="C24" s="77">
        <v>385.99999999999994</v>
      </c>
      <c r="D24" s="77">
        <v>370.99999999999994</v>
      </c>
      <c r="E24" s="77">
        <v>361</v>
      </c>
      <c r="F24" s="77">
        <v>358.00000000000006</v>
      </c>
      <c r="G24" s="77">
        <v>356</v>
      </c>
      <c r="H24" s="77">
        <v>395</v>
      </c>
      <c r="I24" s="77">
        <v>448</v>
      </c>
      <c r="J24" s="77">
        <v>492</v>
      </c>
      <c r="K24" s="77">
        <v>519</v>
      </c>
      <c r="L24" s="77">
        <v>530</v>
      </c>
      <c r="M24" s="77">
        <v>546.00000000000011</v>
      </c>
      <c r="N24" s="77">
        <v>557</v>
      </c>
      <c r="O24" s="77">
        <v>547.00000000000011</v>
      </c>
      <c r="P24" s="77">
        <v>533</v>
      </c>
      <c r="Q24" s="77">
        <v>523</v>
      </c>
      <c r="R24" s="77">
        <v>526</v>
      </c>
      <c r="S24" s="77">
        <v>531</v>
      </c>
      <c r="T24" s="77">
        <v>524</v>
      </c>
      <c r="U24" s="77">
        <v>515</v>
      </c>
      <c r="V24" s="77">
        <v>509</v>
      </c>
      <c r="W24" s="77">
        <v>474.99999999999994</v>
      </c>
      <c r="X24" s="77">
        <v>443</v>
      </c>
      <c r="Y24" s="77">
        <v>393</v>
      </c>
      <c r="Z24" s="77"/>
      <c r="AA24" s="79">
        <f t="shared" si="2"/>
        <v>11250</v>
      </c>
    </row>
    <row r="25" spans="1:27" ht="30" customHeight="1" thickBot="1" x14ac:dyDescent="0.25">
      <c r="A25" s="86" t="s">
        <v>20</v>
      </c>
      <c r="B25" s="87">
        <f t="shared" ref="B25:AA25" si="3">SUM(B19:B24)</f>
        <v>6241.0010000000002</v>
      </c>
      <c r="C25" s="88">
        <f t="shared" si="3"/>
        <v>5901.152</v>
      </c>
      <c r="D25" s="88">
        <f t="shared" si="3"/>
        <v>5667.91</v>
      </c>
      <c r="E25" s="88">
        <f t="shared" si="3"/>
        <v>5493.7779999999984</v>
      </c>
      <c r="F25" s="88">
        <f t="shared" si="3"/>
        <v>5393.5029999999997</v>
      </c>
      <c r="G25" s="88">
        <f t="shared" si="3"/>
        <v>5274.5289999999986</v>
      </c>
      <c r="H25" s="88">
        <f t="shared" si="3"/>
        <v>5396.3229999999994</v>
      </c>
      <c r="I25" s="88">
        <f t="shared" si="3"/>
        <v>5851.5079999999998</v>
      </c>
      <c r="J25" s="88">
        <f t="shared" si="3"/>
        <v>6395.7330000000002</v>
      </c>
      <c r="K25" s="88">
        <f t="shared" si="3"/>
        <v>6855.6180000000004</v>
      </c>
      <c r="L25" s="88">
        <f t="shared" si="3"/>
        <v>7187.3670000000002</v>
      </c>
      <c r="M25" s="88">
        <f t="shared" si="3"/>
        <v>7428.4290000000019</v>
      </c>
      <c r="N25" s="88">
        <f t="shared" si="3"/>
        <v>7533.9550000000017</v>
      </c>
      <c r="O25" s="88">
        <f t="shared" si="3"/>
        <v>7515.6470000000008</v>
      </c>
      <c r="P25" s="88">
        <f t="shared" si="3"/>
        <v>7427.6370000000006</v>
      </c>
      <c r="Q25" s="88">
        <f t="shared" si="3"/>
        <v>7415.6810000000005</v>
      </c>
      <c r="R25" s="88">
        <f t="shared" si="3"/>
        <v>7330.8340000000007</v>
      </c>
      <c r="S25" s="88">
        <f t="shared" si="3"/>
        <v>7009.9290000000001</v>
      </c>
      <c r="T25" s="88">
        <f t="shared" si="3"/>
        <v>6928.1559999999999</v>
      </c>
      <c r="U25" s="88">
        <f t="shared" si="3"/>
        <v>7089.9140000000007</v>
      </c>
      <c r="V25" s="88">
        <f t="shared" si="3"/>
        <v>7310.1550000000016</v>
      </c>
      <c r="W25" s="88">
        <f t="shared" si="3"/>
        <v>7128.1400000000012</v>
      </c>
      <c r="X25" s="88">
        <f t="shared" si="3"/>
        <v>6863.7189999999991</v>
      </c>
      <c r="Y25" s="88">
        <f t="shared" si="3"/>
        <v>6366.6809999999996</v>
      </c>
      <c r="Z25" s="89">
        <f t="shared" si="3"/>
        <v>0</v>
      </c>
      <c r="AA25" s="90">
        <f t="shared" si="3"/>
        <v>159007.29900000003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596.5</v>
      </c>
      <c r="C28" s="72">
        <v>562.5</v>
      </c>
      <c r="D28" s="72">
        <v>538.5</v>
      </c>
      <c r="E28" s="72">
        <v>525</v>
      </c>
      <c r="F28" s="72">
        <v>520</v>
      </c>
      <c r="G28" s="72">
        <v>519.02</v>
      </c>
      <c r="H28" s="72">
        <v>576.07000000000005</v>
      </c>
      <c r="I28" s="72">
        <v>643.94000000000005</v>
      </c>
      <c r="J28" s="72">
        <v>691.08</v>
      </c>
      <c r="K28" s="72">
        <v>718</v>
      </c>
      <c r="L28" s="72">
        <v>728.35</v>
      </c>
      <c r="M28" s="72">
        <v>772.48</v>
      </c>
      <c r="N28" s="72">
        <v>782.47</v>
      </c>
      <c r="O28" s="72">
        <v>772.04</v>
      </c>
      <c r="P28" s="72">
        <v>749.07</v>
      </c>
      <c r="Q28" s="72">
        <v>734</v>
      </c>
      <c r="R28" s="72">
        <v>722.3</v>
      </c>
      <c r="S28" s="72">
        <v>747.25</v>
      </c>
      <c r="T28" s="72">
        <v>752.83</v>
      </c>
      <c r="U28" s="72">
        <v>757.58</v>
      </c>
      <c r="V28" s="72">
        <v>745.5</v>
      </c>
      <c r="W28" s="72">
        <v>719</v>
      </c>
      <c r="X28" s="72">
        <v>686</v>
      </c>
      <c r="Y28" s="72">
        <v>590.5</v>
      </c>
      <c r="Z28" s="73"/>
      <c r="AA28" s="74">
        <f>SUM(B28:Z28)</f>
        <v>16149.98</v>
      </c>
    </row>
    <row r="29" spans="1:27" ht="25.15" customHeight="1" x14ac:dyDescent="0.2">
      <c r="A29" s="75" t="s">
        <v>23</v>
      </c>
      <c r="B29" s="76">
        <v>5706.5010000000002</v>
      </c>
      <c r="C29" s="77">
        <v>5363.652</v>
      </c>
      <c r="D29" s="77">
        <v>5154.41</v>
      </c>
      <c r="E29" s="77">
        <v>5001.7780000000002</v>
      </c>
      <c r="F29" s="77">
        <v>4916.5029999999997</v>
      </c>
      <c r="G29" s="77">
        <v>4803.509</v>
      </c>
      <c r="H29" s="77">
        <v>4845.2529999999997</v>
      </c>
      <c r="I29" s="77">
        <v>5232.5680000000002</v>
      </c>
      <c r="J29" s="77">
        <v>5801.6530000000002</v>
      </c>
      <c r="K29" s="77">
        <v>6327.6180000000004</v>
      </c>
      <c r="L29" s="77">
        <v>6730.0169999999998</v>
      </c>
      <c r="M29" s="77">
        <v>6943.9489999999996</v>
      </c>
      <c r="N29" s="77">
        <v>7019.4849999999997</v>
      </c>
      <c r="O29" s="77">
        <v>7223.2309999999998</v>
      </c>
      <c r="P29" s="77">
        <v>7056.567</v>
      </c>
      <c r="Q29" s="77">
        <v>6940.6809999999996</v>
      </c>
      <c r="R29" s="77">
        <v>6750.5339999999997</v>
      </c>
      <c r="S29" s="77">
        <v>6362.6790000000001</v>
      </c>
      <c r="T29" s="77">
        <v>6253.326</v>
      </c>
      <c r="U29" s="77">
        <v>6411.3339999999998</v>
      </c>
      <c r="V29" s="77">
        <v>6644.6549999999997</v>
      </c>
      <c r="W29" s="77">
        <v>6480.14</v>
      </c>
      <c r="X29" s="77">
        <v>6244.7190000000001</v>
      </c>
      <c r="Y29" s="77">
        <v>5835.1809999999996</v>
      </c>
      <c r="Z29" s="78"/>
      <c r="AA29" s="79">
        <f>SUM(B29:Z29)</f>
        <v>146049.94300000003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6303.0010000000002</v>
      </c>
      <c r="C31" s="62">
        <f t="shared" si="4"/>
        <v>5926.152</v>
      </c>
      <c r="D31" s="62">
        <f t="shared" si="4"/>
        <v>5692.91</v>
      </c>
      <c r="E31" s="62">
        <f t="shared" si="4"/>
        <v>5526.7780000000002</v>
      </c>
      <c r="F31" s="62">
        <f t="shared" si="4"/>
        <v>5436.5029999999997</v>
      </c>
      <c r="G31" s="62">
        <f t="shared" si="4"/>
        <v>5322.5290000000005</v>
      </c>
      <c r="H31" s="62">
        <f t="shared" si="4"/>
        <v>5421.3229999999994</v>
      </c>
      <c r="I31" s="62">
        <f t="shared" si="4"/>
        <v>5876.5079999999998</v>
      </c>
      <c r="J31" s="62">
        <f t="shared" si="4"/>
        <v>6492.7330000000002</v>
      </c>
      <c r="K31" s="62">
        <f t="shared" si="4"/>
        <v>7045.6180000000004</v>
      </c>
      <c r="L31" s="62">
        <f t="shared" si="4"/>
        <v>7458.3670000000002</v>
      </c>
      <c r="M31" s="62">
        <f t="shared" si="4"/>
        <v>7716.4290000000001</v>
      </c>
      <c r="N31" s="62">
        <f t="shared" si="4"/>
        <v>7801.9549999999999</v>
      </c>
      <c r="O31" s="62">
        <f t="shared" si="4"/>
        <v>7995.2709999999997</v>
      </c>
      <c r="P31" s="62">
        <f t="shared" si="4"/>
        <v>7805.6369999999997</v>
      </c>
      <c r="Q31" s="62">
        <f t="shared" si="4"/>
        <v>7674.6809999999996</v>
      </c>
      <c r="R31" s="62">
        <f t="shared" si="4"/>
        <v>7472.8339999999998</v>
      </c>
      <c r="S31" s="62">
        <f t="shared" si="4"/>
        <v>7109.9290000000001</v>
      </c>
      <c r="T31" s="62">
        <f t="shared" si="4"/>
        <v>7006.1559999999999</v>
      </c>
      <c r="U31" s="62">
        <f t="shared" si="4"/>
        <v>7168.9139999999998</v>
      </c>
      <c r="V31" s="62">
        <f t="shared" si="4"/>
        <v>7390.1549999999997</v>
      </c>
      <c r="W31" s="62">
        <f t="shared" si="4"/>
        <v>7199.14</v>
      </c>
      <c r="X31" s="62">
        <f t="shared" si="4"/>
        <v>6930.7190000000001</v>
      </c>
      <c r="Y31" s="62">
        <f t="shared" si="4"/>
        <v>6425.6809999999996</v>
      </c>
      <c r="Z31" s="63">
        <f t="shared" si="4"/>
        <v>0</v>
      </c>
      <c r="AA31" s="64">
        <f t="shared" si="4"/>
        <v>162199.92300000004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62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>
        <v>25</v>
      </c>
      <c r="I34" s="95">
        <v>25</v>
      </c>
      <c r="J34" s="95">
        <v>97</v>
      </c>
      <c r="K34" s="95">
        <v>160</v>
      </c>
      <c r="L34" s="95">
        <v>221</v>
      </c>
      <c r="M34" s="95">
        <v>283</v>
      </c>
      <c r="N34" s="95">
        <v>241</v>
      </c>
      <c r="O34" s="95">
        <v>240</v>
      </c>
      <c r="P34" s="95">
        <v>216</v>
      </c>
      <c r="Q34" s="95">
        <v>209</v>
      </c>
      <c r="R34" s="95">
        <v>142</v>
      </c>
      <c r="S34" s="95">
        <v>100</v>
      </c>
      <c r="T34" s="95">
        <v>78</v>
      </c>
      <c r="U34" s="95">
        <v>72</v>
      </c>
      <c r="V34" s="95">
        <v>73</v>
      </c>
      <c r="W34" s="95">
        <v>67</v>
      </c>
      <c r="X34" s="95">
        <v>66</v>
      </c>
      <c r="Y34" s="95">
        <v>59</v>
      </c>
      <c r="Z34" s="96"/>
      <c r="AA34" s="74">
        <f t="shared" ref="AA34:AA39" si="5">SUM(B34:Z34)</f>
        <v>2561</v>
      </c>
    </row>
    <row r="35" spans="1:27" ht="25.15" customHeight="1" x14ac:dyDescent="0.2">
      <c r="A35" s="97" t="s">
        <v>41</v>
      </c>
      <c r="B35" s="98"/>
      <c r="C35" s="99"/>
      <c r="D35" s="99"/>
      <c r="E35" s="99">
        <v>8</v>
      </c>
      <c r="F35" s="99">
        <v>18</v>
      </c>
      <c r="G35" s="99">
        <v>23</v>
      </c>
      <c r="H35" s="99"/>
      <c r="I35" s="99"/>
      <c r="J35" s="99"/>
      <c r="K35" s="99"/>
      <c r="L35" s="99"/>
      <c r="M35" s="99"/>
      <c r="N35" s="99">
        <v>22</v>
      </c>
      <c r="O35" s="99">
        <v>47</v>
      </c>
      <c r="P35" s="99">
        <v>22</v>
      </c>
      <c r="Q35" s="99"/>
      <c r="R35" s="99"/>
      <c r="S35" s="99"/>
      <c r="T35" s="99"/>
      <c r="U35" s="99">
        <v>7</v>
      </c>
      <c r="V35" s="99">
        <v>7</v>
      </c>
      <c r="W35" s="99">
        <v>4</v>
      </c>
      <c r="X35" s="99">
        <v>1</v>
      </c>
      <c r="Y35" s="99"/>
      <c r="Z35" s="100"/>
      <c r="AA35" s="79">
        <f t="shared" si="5"/>
        <v>159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30</v>
      </c>
      <c r="L37" s="99">
        <v>50</v>
      </c>
      <c r="M37" s="99">
        <v>5</v>
      </c>
      <c r="N37" s="99">
        <v>5</v>
      </c>
      <c r="O37" s="99">
        <v>192.624</v>
      </c>
      <c r="P37" s="99">
        <v>140</v>
      </c>
      <c r="Q37" s="99">
        <v>50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472.62400000000002</v>
      </c>
    </row>
    <row r="38" spans="1:27" ht="25.15" customHeight="1" x14ac:dyDescent="0.2">
      <c r="A38" s="97" t="s">
        <v>44</v>
      </c>
      <c r="B38" s="98">
        <v>500</v>
      </c>
      <c r="C38" s="99">
        <v>403.4</v>
      </c>
      <c r="D38" s="99">
        <v>81.900000000000006</v>
      </c>
      <c r="E38" s="99">
        <v>91.3</v>
      </c>
      <c r="F38" s="99">
        <v>50.1</v>
      </c>
      <c r="G38" s="99">
        <v>117.5</v>
      </c>
      <c r="H38" s="99">
        <v>445.3</v>
      </c>
      <c r="I38" s="99">
        <v>347.7</v>
      </c>
      <c r="J38" s="99">
        <v>496.2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147.4</v>
      </c>
      <c r="R38" s="99">
        <v>75.2</v>
      </c>
      <c r="S38" s="99"/>
      <c r="T38" s="99">
        <v>356.9</v>
      </c>
      <c r="U38" s="99">
        <v>500</v>
      </c>
      <c r="V38" s="99"/>
      <c r="W38" s="99"/>
      <c r="X38" s="99"/>
      <c r="Y38" s="99"/>
      <c r="Z38" s="100"/>
      <c r="AA38" s="79">
        <f t="shared" si="5"/>
        <v>6612.8999999999987</v>
      </c>
    </row>
    <row r="39" spans="1:27" ht="30" customHeight="1" thickBot="1" x14ac:dyDescent="0.25">
      <c r="A39" s="86" t="s">
        <v>45</v>
      </c>
      <c r="B39" s="87">
        <f t="shared" ref="B39:Z39" si="6">SUM(B34:B38)</f>
        <v>562</v>
      </c>
      <c r="C39" s="88">
        <f t="shared" si="6"/>
        <v>428.4</v>
      </c>
      <c r="D39" s="88">
        <f t="shared" si="6"/>
        <v>106.9</v>
      </c>
      <c r="E39" s="88">
        <f t="shared" si="6"/>
        <v>124.3</v>
      </c>
      <c r="F39" s="88">
        <f t="shared" si="6"/>
        <v>93.1</v>
      </c>
      <c r="G39" s="88">
        <f t="shared" si="6"/>
        <v>165.5</v>
      </c>
      <c r="H39" s="88">
        <f t="shared" si="6"/>
        <v>470.3</v>
      </c>
      <c r="I39" s="88">
        <f t="shared" si="6"/>
        <v>372.7</v>
      </c>
      <c r="J39" s="88">
        <f t="shared" si="6"/>
        <v>593.20000000000005</v>
      </c>
      <c r="K39" s="88">
        <f t="shared" si="6"/>
        <v>690</v>
      </c>
      <c r="L39" s="88">
        <f t="shared" si="6"/>
        <v>771</v>
      </c>
      <c r="M39" s="88">
        <f t="shared" si="6"/>
        <v>788</v>
      </c>
      <c r="N39" s="88">
        <f t="shared" si="6"/>
        <v>768</v>
      </c>
      <c r="O39" s="88">
        <f t="shared" si="6"/>
        <v>979.62400000000002</v>
      </c>
      <c r="P39" s="88">
        <f t="shared" si="6"/>
        <v>878</v>
      </c>
      <c r="Q39" s="88">
        <f t="shared" si="6"/>
        <v>406.4</v>
      </c>
      <c r="R39" s="88">
        <f t="shared" si="6"/>
        <v>217.2</v>
      </c>
      <c r="S39" s="88">
        <f t="shared" si="6"/>
        <v>100</v>
      </c>
      <c r="T39" s="88">
        <f t="shared" si="6"/>
        <v>434.9</v>
      </c>
      <c r="U39" s="88">
        <f t="shared" si="6"/>
        <v>579</v>
      </c>
      <c r="V39" s="88">
        <f t="shared" si="6"/>
        <v>80</v>
      </c>
      <c r="W39" s="88">
        <f t="shared" si="6"/>
        <v>71</v>
      </c>
      <c r="X39" s="88">
        <f t="shared" si="6"/>
        <v>67</v>
      </c>
      <c r="Y39" s="88">
        <f t="shared" si="6"/>
        <v>59</v>
      </c>
      <c r="Z39" s="89">
        <f t="shared" si="6"/>
        <v>0</v>
      </c>
      <c r="AA39" s="90">
        <f t="shared" si="5"/>
        <v>9805.5239999999994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403.4</v>
      </c>
      <c r="D46" s="99">
        <v>81.900000000000006</v>
      </c>
      <c r="E46" s="99">
        <v>91.3</v>
      </c>
      <c r="F46" s="99">
        <v>50.1</v>
      </c>
      <c r="G46" s="99">
        <v>117.5</v>
      </c>
      <c r="H46" s="99">
        <v>445.3</v>
      </c>
      <c r="I46" s="99">
        <v>347.7</v>
      </c>
      <c r="J46" s="99">
        <v>496.2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147.4</v>
      </c>
      <c r="R46" s="99">
        <v>75.2</v>
      </c>
      <c r="S46" s="99"/>
      <c r="T46" s="99">
        <v>356.9</v>
      </c>
      <c r="U46" s="99">
        <v>500</v>
      </c>
      <c r="V46" s="99"/>
      <c r="W46" s="99"/>
      <c r="X46" s="99"/>
      <c r="Y46" s="99"/>
      <c r="Z46" s="100"/>
      <c r="AA46" s="79">
        <f t="shared" si="7"/>
        <v>6612.8999999999987</v>
      </c>
    </row>
    <row r="47" spans="1:27" ht="25.15" customHeight="1" x14ac:dyDescent="0.2">
      <c r="A47" s="85" t="s">
        <v>47</v>
      </c>
      <c r="B47" s="98">
        <v>143</v>
      </c>
      <c r="C47" s="99">
        <v>150</v>
      </c>
      <c r="D47" s="99">
        <v>142</v>
      </c>
      <c r="E47" s="99">
        <v>133</v>
      </c>
      <c r="F47" s="99">
        <v>132</v>
      </c>
      <c r="G47" s="99">
        <v>132</v>
      </c>
      <c r="H47" s="99">
        <v>150</v>
      </c>
      <c r="I47" s="99">
        <v>149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3531</v>
      </c>
    </row>
    <row r="48" spans="1:27" ht="30" customHeight="1" thickBot="1" x14ac:dyDescent="0.25">
      <c r="A48" s="86" t="s">
        <v>48</v>
      </c>
      <c r="B48" s="87">
        <f>SUM(B42:B47)</f>
        <v>643</v>
      </c>
      <c r="C48" s="88">
        <f t="shared" ref="C48:Z48" si="8">SUM(C42:C47)</f>
        <v>553.4</v>
      </c>
      <c r="D48" s="88">
        <f t="shared" si="8"/>
        <v>223.9</v>
      </c>
      <c r="E48" s="88">
        <f t="shared" si="8"/>
        <v>224.3</v>
      </c>
      <c r="F48" s="88">
        <f t="shared" si="8"/>
        <v>182.1</v>
      </c>
      <c r="G48" s="88">
        <f t="shared" si="8"/>
        <v>249.5</v>
      </c>
      <c r="H48" s="88">
        <f t="shared" si="8"/>
        <v>595.29999999999995</v>
      </c>
      <c r="I48" s="88">
        <f t="shared" si="8"/>
        <v>496.7</v>
      </c>
      <c r="J48" s="88">
        <f t="shared" si="8"/>
        <v>646.20000000000005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297.39999999999998</v>
      </c>
      <c r="R48" s="88">
        <f t="shared" si="8"/>
        <v>225.2</v>
      </c>
      <c r="S48" s="88">
        <f t="shared" si="8"/>
        <v>150</v>
      </c>
      <c r="T48" s="88">
        <f t="shared" si="8"/>
        <v>506.9</v>
      </c>
      <c r="U48" s="88">
        <f t="shared" si="8"/>
        <v>650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10143.9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6803.0010000000002</v>
      </c>
      <c r="C51" s="88">
        <f t="shared" si="10"/>
        <v>6329.5519999999997</v>
      </c>
      <c r="D51" s="88">
        <f t="shared" si="10"/>
        <v>5774.8099999999995</v>
      </c>
      <c r="E51" s="88">
        <f t="shared" si="10"/>
        <v>5618.0779999999986</v>
      </c>
      <c r="F51" s="88">
        <f t="shared" si="10"/>
        <v>5486.6030000000001</v>
      </c>
      <c r="G51" s="88">
        <f t="shared" si="10"/>
        <v>5440.0289999999986</v>
      </c>
      <c r="H51" s="88">
        <f t="shared" si="10"/>
        <v>5866.6229999999996</v>
      </c>
      <c r="I51" s="88">
        <f t="shared" si="10"/>
        <v>6224.2079999999996</v>
      </c>
      <c r="J51" s="88">
        <f t="shared" si="10"/>
        <v>6988.933</v>
      </c>
      <c r="K51" s="88">
        <f t="shared" si="10"/>
        <v>7545.6180000000004</v>
      </c>
      <c r="L51" s="88">
        <f t="shared" si="10"/>
        <v>7958.3670000000002</v>
      </c>
      <c r="M51" s="88">
        <f t="shared" si="10"/>
        <v>8216.4290000000019</v>
      </c>
      <c r="N51" s="88">
        <f t="shared" si="10"/>
        <v>8301.9550000000017</v>
      </c>
      <c r="O51" s="88">
        <f t="shared" si="10"/>
        <v>8495.2710000000006</v>
      </c>
      <c r="P51" s="88">
        <f t="shared" si="10"/>
        <v>8305.6370000000006</v>
      </c>
      <c r="Q51" s="88">
        <f t="shared" si="10"/>
        <v>7822.0810000000001</v>
      </c>
      <c r="R51" s="88">
        <f t="shared" si="10"/>
        <v>7548.0340000000006</v>
      </c>
      <c r="S51" s="88">
        <f t="shared" si="10"/>
        <v>7109.9290000000001</v>
      </c>
      <c r="T51" s="88">
        <f t="shared" si="10"/>
        <v>7363.0559999999996</v>
      </c>
      <c r="U51" s="88">
        <f t="shared" si="10"/>
        <v>7668.9140000000007</v>
      </c>
      <c r="V51" s="88">
        <f t="shared" si="10"/>
        <v>7390.1550000000016</v>
      </c>
      <c r="W51" s="88">
        <f t="shared" si="10"/>
        <v>7199.1400000000012</v>
      </c>
      <c r="X51" s="88">
        <f t="shared" si="10"/>
        <v>6930.7189999999991</v>
      </c>
      <c r="Y51" s="88">
        <f t="shared" si="10"/>
        <v>6425.6809999999996</v>
      </c>
      <c r="Z51" s="89">
        <f t="shared" si="10"/>
        <v>0</v>
      </c>
      <c r="AA51" s="104">
        <f>SUM(B51:Z51)</f>
        <v>168812.82300000003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-295</v>
      </c>
      <c r="C4" s="18">
        <v>-387.6</v>
      </c>
      <c r="D4" s="18">
        <v>-723.1</v>
      </c>
      <c r="E4" s="18">
        <v>-694.7</v>
      </c>
      <c r="F4" s="18">
        <v>-743.9</v>
      </c>
      <c r="G4" s="18">
        <v>-671.5</v>
      </c>
      <c r="H4" s="18">
        <v>-345.7</v>
      </c>
      <c r="I4" s="18">
        <v>-464.3</v>
      </c>
      <c r="J4" s="18">
        <v>-337.8</v>
      </c>
      <c r="K4" s="18">
        <v>-56.100000000000023</v>
      </c>
      <c r="L4" s="18">
        <v>-222.39999999999998</v>
      </c>
      <c r="M4" s="18">
        <v>-71.399999999999977</v>
      </c>
      <c r="N4" s="18">
        <v>86.800000000000011</v>
      </c>
      <c r="O4" s="18">
        <v>-268</v>
      </c>
      <c r="P4" s="18">
        <v>-268</v>
      </c>
      <c r="Q4" s="18">
        <v>-613.6</v>
      </c>
      <c r="R4" s="18">
        <v>-692.8</v>
      </c>
      <c r="S4" s="18">
        <v>-881.1</v>
      </c>
      <c r="T4" s="18">
        <v>-388.1</v>
      </c>
      <c r="U4" s="18">
        <v>-232</v>
      </c>
      <c r="V4" s="18">
        <v>-647.6</v>
      </c>
      <c r="W4" s="18">
        <v>-883.80000000000007</v>
      </c>
      <c r="X4" s="18">
        <v>-905.1</v>
      </c>
      <c r="Y4" s="18">
        <v>-922.5</v>
      </c>
      <c r="Z4" s="19"/>
      <c r="AA4" s="111">
        <f>SUM(B4:Z4)</f>
        <v>-11629.300000000001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96.36</v>
      </c>
      <c r="C7" s="117">
        <v>97</v>
      </c>
      <c r="D7" s="117">
        <v>96.21</v>
      </c>
      <c r="E7" s="117">
        <v>95.68</v>
      </c>
      <c r="F7" s="117">
        <v>95.53</v>
      </c>
      <c r="G7" s="117">
        <v>95.35</v>
      </c>
      <c r="H7" s="117">
        <v>94.84</v>
      </c>
      <c r="I7" s="117">
        <v>95.6</v>
      </c>
      <c r="J7" s="117">
        <v>93.92</v>
      </c>
      <c r="K7" s="117">
        <v>45.18</v>
      </c>
      <c r="L7" s="117">
        <v>43.67</v>
      </c>
      <c r="M7" s="117">
        <v>38.450000000000003</v>
      </c>
      <c r="N7" s="117">
        <v>39.99</v>
      </c>
      <c r="O7" s="117">
        <v>20.93</v>
      </c>
      <c r="P7" s="117">
        <v>29.9</v>
      </c>
      <c r="Q7" s="117">
        <v>40</v>
      </c>
      <c r="R7" s="117">
        <v>60</v>
      </c>
      <c r="S7" s="117">
        <v>81.010000000000005</v>
      </c>
      <c r="T7" s="117">
        <v>81.8</v>
      </c>
      <c r="U7" s="117">
        <v>90</v>
      </c>
      <c r="V7" s="117">
        <v>98.74</v>
      </c>
      <c r="W7" s="117">
        <v>103</v>
      </c>
      <c r="X7" s="117">
        <v>100.07</v>
      </c>
      <c r="Y7" s="117">
        <v>98.15</v>
      </c>
      <c r="Z7" s="118"/>
      <c r="AA7" s="119">
        <f>IF(SUM(B7:Z7)&lt;&gt;0,AVERAGEIF(B7:Z7,"&lt;&gt;"""),"")</f>
        <v>76.307500000000005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795</v>
      </c>
      <c r="C13" s="129">
        <v>791</v>
      </c>
      <c r="D13" s="129">
        <v>805</v>
      </c>
      <c r="E13" s="129">
        <v>786</v>
      </c>
      <c r="F13" s="129">
        <v>794</v>
      </c>
      <c r="G13" s="129">
        <v>789</v>
      </c>
      <c r="H13" s="129">
        <v>791</v>
      </c>
      <c r="I13" s="129">
        <v>812</v>
      </c>
      <c r="J13" s="129">
        <v>834</v>
      </c>
      <c r="K13" s="129">
        <v>556.1</v>
      </c>
      <c r="L13" s="129">
        <v>722.4</v>
      </c>
      <c r="M13" s="129">
        <v>571.4</v>
      </c>
      <c r="N13" s="129">
        <v>413.2</v>
      </c>
      <c r="O13" s="129">
        <v>768</v>
      </c>
      <c r="P13" s="129">
        <v>768</v>
      </c>
      <c r="Q13" s="129">
        <v>761</v>
      </c>
      <c r="R13" s="129">
        <v>768</v>
      </c>
      <c r="S13" s="129">
        <v>775</v>
      </c>
      <c r="T13" s="129">
        <v>745</v>
      </c>
      <c r="U13" s="129">
        <v>732</v>
      </c>
      <c r="V13" s="129">
        <v>168.8</v>
      </c>
      <c r="W13" s="129">
        <v>712.7</v>
      </c>
      <c r="X13" s="129">
        <v>767</v>
      </c>
      <c r="Y13" s="130">
        <v>789</v>
      </c>
      <c r="Z13" s="131"/>
      <c r="AA13" s="132">
        <f t="shared" si="0"/>
        <v>17214.599999999999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106.1</v>
      </c>
      <c r="T15" s="133"/>
      <c r="U15" s="133"/>
      <c r="V15" s="133">
        <v>478.8</v>
      </c>
      <c r="W15" s="133">
        <v>171.1</v>
      </c>
      <c r="X15" s="133">
        <v>138.1</v>
      </c>
      <c r="Y15" s="133">
        <v>133.5</v>
      </c>
      <c r="Z15" s="131"/>
      <c r="AA15" s="132">
        <f t="shared" si="0"/>
        <v>1027.5999999999999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795</v>
      </c>
      <c r="C16" s="135">
        <f t="shared" si="1"/>
        <v>791</v>
      </c>
      <c r="D16" s="135">
        <f t="shared" si="1"/>
        <v>805</v>
      </c>
      <c r="E16" s="135">
        <f t="shared" si="1"/>
        <v>786</v>
      </c>
      <c r="F16" s="135">
        <f t="shared" si="1"/>
        <v>794</v>
      </c>
      <c r="G16" s="135">
        <f t="shared" si="1"/>
        <v>789</v>
      </c>
      <c r="H16" s="135">
        <f t="shared" si="1"/>
        <v>791</v>
      </c>
      <c r="I16" s="135">
        <f t="shared" si="1"/>
        <v>812</v>
      </c>
      <c r="J16" s="135">
        <f t="shared" si="1"/>
        <v>834</v>
      </c>
      <c r="K16" s="135">
        <f t="shared" si="1"/>
        <v>556.1</v>
      </c>
      <c r="L16" s="135">
        <f t="shared" si="1"/>
        <v>722.4</v>
      </c>
      <c r="M16" s="135">
        <f t="shared" si="1"/>
        <v>571.4</v>
      </c>
      <c r="N16" s="135">
        <f t="shared" si="1"/>
        <v>413.2</v>
      </c>
      <c r="O16" s="135">
        <f t="shared" si="1"/>
        <v>768</v>
      </c>
      <c r="P16" s="135">
        <f t="shared" si="1"/>
        <v>768</v>
      </c>
      <c r="Q16" s="135">
        <f t="shared" si="1"/>
        <v>761</v>
      </c>
      <c r="R16" s="135">
        <f t="shared" si="1"/>
        <v>768</v>
      </c>
      <c r="S16" s="135">
        <f t="shared" si="1"/>
        <v>881.1</v>
      </c>
      <c r="T16" s="135">
        <f t="shared" si="1"/>
        <v>745</v>
      </c>
      <c r="U16" s="135">
        <f t="shared" si="1"/>
        <v>732</v>
      </c>
      <c r="V16" s="135">
        <f t="shared" si="1"/>
        <v>647.6</v>
      </c>
      <c r="W16" s="135">
        <f t="shared" si="1"/>
        <v>883.80000000000007</v>
      </c>
      <c r="X16" s="135">
        <f t="shared" si="1"/>
        <v>905.1</v>
      </c>
      <c r="Y16" s="135">
        <f t="shared" si="1"/>
        <v>922.5</v>
      </c>
      <c r="Z16" s="136" t="str">
        <f t="shared" si="1"/>
        <v/>
      </c>
      <c r="AA16" s="90">
        <f t="shared" si="0"/>
        <v>18242.2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403.4</v>
      </c>
      <c r="D23" s="133">
        <v>81.900000000000006</v>
      </c>
      <c r="E23" s="133">
        <v>91.3</v>
      </c>
      <c r="F23" s="133">
        <v>50.1</v>
      </c>
      <c r="G23" s="133">
        <v>117.5</v>
      </c>
      <c r="H23" s="133">
        <v>445.3</v>
      </c>
      <c r="I23" s="133">
        <v>347.7</v>
      </c>
      <c r="J23" s="133">
        <v>496.2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147.4</v>
      </c>
      <c r="R23" s="133">
        <v>75.2</v>
      </c>
      <c r="S23" s="133"/>
      <c r="T23" s="133">
        <v>356.9</v>
      </c>
      <c r="U23" s="133">
        <v>500</v>
      </c>
      <c r="V23" s="133"/>
      <c r="W23" s="133"/>
      <c r="X23" s="133"/>
      <c r="Y23" s="133"/>
      <c r="Z23" s="131"/>
      <c r="AA23" s="132">
        <f t="shared" si="2"/>
        <v>6612.8999999999987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403.4</v>
      </c>
      <c r="D24" s="135">
        <f t="shared" si="3"/>
        <v>81.900000000000006</v>
      </c>
      <c r="E24" s="135">
        <f t="shared" si="3"/>
        <v>91.3</v>
      </c>
      <c r="F24" s="135">
        <f t="shared" si="3"/>
        <v>50.1</v>
      </c>
      <c r="G24" s="135">
        <f t="shared" si="3"/>
        <v>117.5</v>
      </c>
      <c r="H24" s="135">
        <f t="shared" si="3"/>
        <v>445.3</v>
      </c>
      <c r="I24" s="135">
        <f t="shared" si="3"/>
        <v>347.7</v>
      </c>
      <c r="J24" s="135">
        <f t="shared" si="3"/>
        <v>496.2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147.4</v>
      </c>
      <c r="R24" s="135">
        <f t="shared" si="3"/>
        <v>75.2</v>
      </c>
      <c r="S24" s="135">
        <f t="shared" si="3"/>
        <v>0</v>
      </c>
      <c r="T24" s="135">
        <f t="shared" si="3"/>
        <v>356.9</v>
      </c>
      <c r="U24" s="135">
        <f t="shared" si="3"/>
        <v>500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6612.8999999999987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2023-08-05T11:13:44Z</dcterms:created>
  <dcterms:modified xsi:type="dcterms:W3CDTF">2023-08-05T11:13:45Z</dcterms:modified>
</cp:coreProperties>
</file>