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<sst xmlns="http://schemas.openxmlformats.org/spreadsheetml/2006/main" count="117" uniqueCount="53">
  <si>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04/08/2023 14:06:30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</si>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</sst>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802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616</c:v>
                </c:pt>
                <c:pt idx="11">
                  <c:v>616</c:v>
                </c:pt>
                <c:pt idx="12">
                  <c:v>616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308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B5-44D7-BB47-49D261517C7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288</c:v>
                </c:pt>
                <c:pt idx="1">
                  <c:v>261</c:v>
                </c:pt>
                <c:pt idx="2">
                  <c:v>244</c:v>
                </c:pt>
                <c:pt idx="3">
                  <c:v>233</c:v>
                </c:pt>
                <c:pt idx="4">
                  <c:v>235</c:v>
                </c:pt>
                <c:pt idx="5">
                  <c:v>243</c:v>
                </c:pt>
                <c:pt idx="6">
                  <c:v>279</c:v>
                </c:pt>
                <c:pt idx="7">
                  <c:v>329</c:v>
                </c:pt>
                <c:pt idx="8">
                  <c:v>373</c:v>
                </c:pt>
                <c:pt idx="9">
                  <c:v>393</c:v>
                </c:pt>
                <c:pt idx="10">
                  <c:v>394</c:v>
                </c:pt>
                <c:pt idx="11">
                  <c:v>403</c:v>
                </c:pt>
                <c:pt idx="12">
                  <c:v>415</c:v>
                </c:pt>
                <c:pt idx="13">
                  <c:v>413</c:v>
                </c:pt>
                <c:pt idx="14">
                  <c:v>401</c:v>
                </c:pt>
                <c:pt idx="15">
                  <c:v>404</c:v>
                </c:pt>
                <c:pt idx="16">
                  <c:v>419</c:v>
                </c:pt>
                <c:pt idx="17">
                  <c:v>444</c:v>
                </c:pt>
                <c:pt idx="18">
                  <c:v>463</c:v>
                </c:pt>
                <c:pt idx="19">
                  <c:v>461</c:v>
                </c:pt>
                <c:pt idx="20">
                  <c:v>445</c:v>
                </c:pt>
                <c:pt idx="21">
                  <c:v>401</c:v>
                </c:pt>
                <c:pt idx="22">
                  <c:v>358</c:v>
                </c:pt>
                <c:pt idx="23">
                  <c:v>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B5-44D7-BB47-49D261517C7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3568.4949999999999</c:v>
                </c:pt>
                <c:pt idx="1">
                  <c:v>3390.2240000000002</c:v>
                </c:pt>
                <c:pt idx="2">
                  <c:v>3210.9100000000003</c:v>
                </c:pt>
                <c:pt idx="3">
                  <c:v>3034.4760000000006</c:v>
                </c:pt>
                <c:pt idx="4">
                  <c:v>2875.1880000000001</c:v>
                </c:pt>
                <c:pt idx="5">
                  <c:v>2782.384</c:v>
                </c:pt>
                <c:pt idx="6">
                  <c:v>2883.1220000000003</c:v>
                </c:pt>
                <c:pt idx="7">
                  <c:v>2822.1570000000002</c:v>
                </c:pt>
                <c:pt idx="8">
                  <c:v>2745.3940000000002</c:v>
                </c:pt>
                <c:pt idx="9">
                  <c:v>2303.0010000000002</c:v>
                </c:pt>
                <c:pt idx="10">
                  <c:v>2089.7730000000001</c:v>
                </c:pt>
                <c:pt idx="11">
                  <c:v>1958.9</c:v>
                </c:pt>
                <c:pt idx="12">
                  <c:v>2000.7250000000001</c:v>
                </c:pt>
                <c:pt idx="13">
                  <c:v>1901.3</c:v>
                </c:pt>
                <c:pt idx="14">
                  <c:v>1872.3</c:v>
                </c:pt>
                <c:pt idx="15">
                  <c:v>1881.5</c:v>
                </c:pt>
                <c:pt idx="16">
                  <c:v>2053.9</c:v>
                </c:pt>
                <c:pt idx="17">
                  <c:v>2889.9070000000002</c:v>
                </c:pt>
                <c:pt idx="18">
                  <c:v>3300.84</c:v>
                </c:pt>
                <c:pt idx="19">
                  <c:v>3471.2930000000001</c:v>
                </c:pt>
                <c:pt idx="20">
                  <c:v>3516.0050000000001</c:v>
                </c:pt>
                <c:pt idx="21">
                  <c:v>3545.422</c:v>
                </c:pt>
                <c:pt idx="22">
                  <c:v>3241.7940000000003</c:v>
                </c:pt>
                <c:pt idx="23">
                  <c:v>3033.9110000000001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7B5-44D7-BB47-49D261517C7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1695.9</c:v>
                </c:pt>
                <c:pt idx="1">
                  <c:v>2084</c:v>
                </c:pt>
                <c:pt idx="2">
                  <c:v>2037</c:v>
                </c:pt>
                <c:pt idx="3">
                  <c:v>2022</c:v>
                </c:pt>
                <c:pt idx="4">
                  <c:v>1989.2</c:v>
                </c:pt>
                <c:pt idx="5">
                  <c:v>1879.9</c:v>
                </c:pt>
                <c:pt idx="6">
                  <c:v>1397</c:v>
                </c:pt>
                <c:pt idx="7">
                  <c:v>1448.4</c:v>
                </c:pt>
                <c:pt idx="8">
                  <c:v>1123</c:v>
                </c:pt>
                <c:pt idx="9">
                  <c:v>1289.8</c:v>
                </c:pt>
                <c:pt idx="10">
                  <c:v>1537</c:v>
                </c:pt>
                <c:pt idx="11">
                  <c:v>1476</c:v>
                </c:pt>
                <c:pt idx="12">
                  <c:v>1439</c:v>
                </c:pt>
                <c:pt idx="13">
                  <c:v>1437</c:v>
                </c:pt>
                <c:pt idx="14">
                  <c:v>1451</c:v>
                </c:pt>
                <c:pt idx="15">
                  <c:v>1452</c:v>
                </c:pt>
                <c:pt idx="16">
                  <c:v>1538</c:v>
                </c:pt>
                <c:pt idx="17">
                  <c:v>1610</c:v>
                </c:pt>
                <c:pt idx="18">
                  <c:v>1406.9</c:v>
                </c:pt>
                <c:pt idx="19">
                  <c:v>915.6</c:v>
                </c:pt>
                <c:pt idx="20">
                  <c:v>1020.6</c:v>
                </c:pt>
                <c:pt idx="21">
                  <c:v>1219.7</c:v>
                </c:pt>
                <c:pt idx="22">
                  <c:v>1543.6</c:v>
                </c:pt>
                <c:pt idx="23">
                  <c:v>1603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7B5-44D7-BB47-49D261517C7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477.88199999999989</c:v>
                </c:pt>
                <c:pt idx="1">
                  <c:v>458.92600000000004</c:v>
                </c:pt>
                <c:pt idx="2">
                  <c:v>447.5539999999998</c:v>
                </c:pt>
                <c:pt idx="3">
                  <c:v>457.39399999999989</c:v>
                </c:pt>
                <c:pt idx="4">
                  <c:v>465.55899999999997</c:v>
                </c:pt>
                <c:pt idx="5">
                  <c:v>460.20600000000002</c:v>
                </c:pt>
                <c:pt idx="6">
                  <c:v>713.99799999999993</c:v>
                </c:pt>
                <c:pt idx="7">
                  <c:v>1239.0470000000003</c:v>
                </c:pt>
                <c:pt idx="8">
                  <c:v>2181.6789999999996</c:v>
                </c:pt>
                <c:pt idx="9">
                  <c:v>3021.4850000000006</c:v>
                </c:pt>
                <c:pt idx="10">
                  <c:v>3981.8980000000006</c:v>
                </c:pt>
                <c:pt idx="11">
                  <c:v>4439.7760000000017</c:v>
                </c:pt>
                <c:pt idx="12">
                  <c:v>4703.7990000000009</c:v>
                </c:pt>
                <c:pt idx="13">
                  <c:v>4804.8099999999995</c:v>
                </c:pt>
                <c:pt idx="14">
                  <c:v>4652.5880000000016</c:v>
                </c:pt>
                <c:pt idx="15">
                  <c:v>4258.7020000000011</c:v>
                </c:pt>
                <c:pt idx="16">
                  <c:v>3596.6279999999997</c:v>
                </c:pt>
                <c:pt idx="17">
                  <c:v>2553.0629999999996</c:v>
                </c:pt>
                <c:pt idx="18">
                  <c:v>1823.0470000000003</c:v>
                </c:pt>
                <c:pt idx="19">
                  <c:v>1522.8720000000005</c:v>
                </c:pt>
                <c:pt idx="20">
                  <c:v>1474.4320000000002</c:v>
                </c:pt>
                <c:pt idx="21">
                  <c:v>1446.9170000000006</c:v>
                </c:pt>
                <c:pt idx="22">
                  <c:v>1471.4269999999999</c:v>
                </c:pt>
                <c:pt idx="23">
                  <c:v>1470.6130000000005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7B5-44D7-BB47-49D261517C7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13</c:v>
                </c:pt>
                <c:pt idx="3">
                  <c:v>12</c:v>
                </c:pt>
                <c:pt idx="4">
                  <c:v>12</c:v>
                </c:pt>
                <c:pt idx="5">
                  <c:v>11</c:v>
                </c:pt>
                <c:pt idx="6">
                  <c:v>22</c:v>
                </c:pt>
                <c:pt idx="7">
                  <c:v>45</c:v>
                </c:pt>
                <c:pt idx="8">
                  <c:v>60</c:v>
                </c:pt>
                <c:pt idx="9">
                  <c:v>70</c:v>
                </c:pt>
                <c:pt idx="10">
                  <c:v>79</c:v>
                </c:pt>
                <c:pt idx="11">
                  <c:v>84</c:v>
                </c:pt>
                <c:pt idx="12">
                  <c:v>87</c:v>
                </c:pt>
                <c:pt idx="13">
                  <c:v>88</c:v>
                </c:pt>
                <c:pt idx="14">
                  <c:v>84</c:v>
                </c:pt>
                <c:pt idx="15">
                  <c:v>75</c:v>
                </c:pt>
                <c:pt idx="16">
                  <c:v>62</c:v>
                </c:pt>
                <c:pt idx="17">
                  <c:v>44</c:v>
                </c:pt>
                <c:pt idx="18">
                  <c:v>23</c:v>
                </c:pt>
                <c:pt idx="19">
                  <c:v>15</c:v>
                </c:pt>
                <c:pt idx="20">
                  <c:v>16</c:v>
                </c:pt>
                <c:pt idx="21">
                  <c:v>18</c:v>
                </c:pt>
                <c:pt idx="22">
                  <c:v>19</c:v>
                </c:pt>
                <c:pt idx="23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B5-44D7-BB47-49D261517C7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218</c:v>
                </c:pt>
                <c:pt idx="5">
                  <c:v>402</c:v>
                </c:pt>
                <c:pt idx="6">
                  <c:v>732</c:v>
                </c:pt>
                <c:pt idx="7">
                  <c:v>802</c:v>
                </c:pt>
                <c:pt idx="8">
                  <c:v>685</c:v>
                </c:pt>
                <c:pt idx="9">
                  <c:v>624</c:v>
                </c:pt>
                <c:pt idx="10">
                  <c:v>164</c:v>
                </c:pt>
                <c:pt idx="11">
                  <c:v>139</c:v>
                </c:pt>
                <c:pt idx="12">
                  <c:v>139</c:v>
                </c:pt>
                <c:pt idx="13">
                  <c:v>106</c:v>
                </c:pt>
                <c:pt idx="14">
                  <c:v>115</c:v>
                </c:pt>
                <c:pt idx="15">
                  <c:v>138</c:v>
                </c:pt>
                <c:pt idx="16">
                  <c:v>434</c:v>
                </c:pt>
                <c:pt idx="17">
                  <c:v>808</c:v>
                </c:pt>
                <c:pt idx="18">
                  <c:v>921</c:v>
                </c:pt>
                <c:pt idx="19">
                  <c:v>1433</c:v>
                </c:pt>
                <c:pt idx="20">
                  <c:v>1379</c:v>
                </c:pt>
                <c:pt idx="21">
                  <c:v>1079</c:v>
                </c:pt>
                <c:pt idx="22">
                  <c:v>865</c:v>
                </c:pt>
                <c:pt idx="23">
                  <c:v>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7B5-44D7-BB47-49D261517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6960.244999999999</c:v>
                </c:pt>
                <c:pt idx="1">
                  <c:v>6630.15</c:v>
                </c:pt>
                <c:pt idx="2">
                  <c:v>6374.4640000000009</c:v>
                </c:pt>
                <c:pt idx="3">
                  <c:v>6180.87</c:v>
                </c:pt>
                <c:pt idx="4">
                  <c:v>6102.9449999999997</c:v>
                </c:pt>
                <c:pt idx="5">
                  <c:v>6086.4820000000009</c:v>
                </c:pt>
                <c:pt idx="6">
                  <c:v>6335.1500000000005</c:v>
                </c:pt>
                <c:pt idx="7">
                  <c:v>7301.5549999999985</c:v>
                </c:pt>
                <c:pt idx="8">
                  <c:v>7784.1090000000013</c:v>
                </c:pt>
                <c:pt idx="9">
                  <c:v>8317.3190000000013</c:v>
                </c:pt>
                <c:pt idx="10">
                  <c:v>8861.6709999999985</c:v>
                </c:pt>
                <c:pt idx="11">
                  <c:v>9116.6869999999981</c:v>
                </c:pt>
                <c:pt idx="12">
                  <c:v>9400.5500000000047</c:v>
                </c:pt>
                <c:pt idx="13">
                  <c:v>9366.1100000000024</c:v>
                </c:pt>
                <c:pt idx="14">
                  <c:v>9191.8809999999994</c:v>
                </c:pt>
                <c:pt idx="15">
                  <c:v>8825.1989999999987</c:v>
                </c:pt>
                <c:pt idx="16">
                  <c:v>8719.5070000000014</c:v>
                </c:pt>
                <c:pt idx="17">
                  <c:v>8656.9950000000026</c:v>
                </c:pt>
                <c:pt idx="18">
                  <c:v>8245.771999999999</c:v>
                </c:pt>
                <c:pt idx="19">
                  <c:v>8126.8470000000016</c:v>
                </c:pt>
                <c:pt idx="20">
                  <c:v>8159.1010000000024</c:v>
                </c:pt>
                <c:pt idx="21">
                  <c:v>8018.1009999999978</c:v>
                </c:pt>
                <c:pt idx="22">
                  <c:v>7806.8270000000011</c:v>
                </c:pt>
                <c:pt idx="23">
                  <c:v>7157.5150000000003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7B5-44D7-BB47-49D261517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101.55</c:v>
                </c:pt>
                <c:pt idx="1">
                  <c:v>109.11</c:v>
                </c:pt>
                <c:pt idx="2">
                  <c:v>100.6</c:v>
                </c:pt>
                <c:pt idx="3">
                  <c:v>97.27</c:v>
                </c:pt>
                <c:pt idx="4">
                  <c:v>90.33</c:v>
                </c:pt>
                <c:pt idx="5">
                  <c:v>90.54</c:v>
                </c:pt>
                <c:pt idx="6">
                  <c:v>94.1</c:v>
                </c:pt>
                <c:pt idx="7">
                  <c:v>92.58</c:v>
                </c:pt>
                <c:pt idx="8">
                  <c:v>92.32</c:v>
                </c:pt>
                <c:pt idx="9">
                  <c:v>88.56</c:v>
                </c:pt>
                <c:pt idx="10">
                  <c:v>97.65</c:v>
                </c:pt>
                <c:pt idx="11">
                  <c:v>97.27</c:v>
                </c:pt>
                <c:pt idx="12">
                  <c:v>97.47</c:v>
                </c:pt>
                <c:pt idx="13">
                  <c:v>96.98</c:v>
                </c:pt>
                <c:pt idx="14">
                  <c:v>94.08</c:v>
                </c:pt>
                <c:pt idx="15">
                  <c:v>95</c:v>
                </c:pt>
                <c:pt idx="16">
                  <c:v>90.33</c:v>
                </c:pt>
                <c:pt idx="17">
                  <c:v>94</c:v>
                </c:pt>
                <c:pt idx="18">
                  <c:v>106.23</c:v>
                </c:pt>
                <c:pt idx="19">
                  <c:v>122</c:v>
                </c:pt>
                <c:pt idx="20">
                  <c:v>139.5</c:v>
                </c:pt>
                <c:pt idx="21">
                  <c:v>133.04</c:v>
                </c:pt>
                <c:pt idx="22">
                  <c:v>99.07</c:v>
                </c:pt>
                <c:pt idx="23">
                  <c:v>98.15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7B5-44D7-BB47-49D261517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6960.277000000001</v>
      </c>
      <c r="C4" s="18">
        <v>6630.15</v>
      </c>
      <c r="D4" s="18">
        <v>6374.4640000000009</v>
      </c>
      <c r="E4" s="18">
        <v>6180.8700000000017</v>
      </c>
      <c r="F4" s="18">
        <v>6102.9470000000001</v>
      </c>
      <c r="G4" s="18">
        <v>6086.4900000000007</v>
      </c>
      <c r="H4" s="18">
        <v>6335.12</v>
      </c>
      <c r="I4" s="18">
        <v>7301.6040000000012</v>
      </c>
      <c r="J4" s="18">
        <v>7784.0729999999985</v>
      </c>
      <c r="K4" s="18">
        <v>8317.2860000000001</v>
      </c>
      <c r="L4" s="18">
        <v>8861.6709999999966</v>
      </c>
      <c r="M4" s="18">
        <v>9116.6760000000013</v>
      </c>
      <c r="N4" s="18">
        <v>9400.5240000000013</v>
      </c>
      <c r="O4" s="18">
        <v>9366.11</v>
      </c>
      <c r="P4" s="18">
        <v>9191.887999999999</v>
      </c>
      <c r="Q4" s="18">
        <v>8825.202000000003</v>
      </c>
      <c r="R4" s="18">
        <v>8719.5280000000021</v>
      </c>
      <c r="S4" s="18">
        <v>8656.9699999999993</v>
      </c>
      <c r="T4" s="18">
        <v>8245.7870000000003</v>
      </c>
      <c r="U4" s="18">
        <v>8126.7650000000003</v>
      </c>
      <c r="V4" s="18">
        <v>8159.0369999999994</v>
      </c>
      <c r="W4" s="18">
        <v>8018.0389999999998</v>
      </c>
      <c r="X4" s="18">
        <v>7806.8210000000008</v>
      </c>
      <c r="Y4" s="18">
        <v>7157.5240000000003</v>
      </c>
      <c r="Z4" s="19"/>
      <c r="AA4" s="20">
        <f>SUM(B4:Z4)</f>
        <v>187725.82300000006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101.55</v>
      </c>
      <c r="C7" s="28">
        <v>109.11</v>
      </c>
      <c r="D7" s="28">
        <v>100.6</v>
      </c>
      <c r="E7" s="28">
        <v>97.27</v>
      </c>
      <c r="F7" s="28">
        <v>90.33</v>
      </c>
      <c r="G7" s="28">
        <v>90.54</v>
      </c>
      <c r="H7" s="28">
        <v>94.1</v>
      </c>
      <c r="I7" s="28">
        <v>92.58</v>
      </c>
      <c r="J7" s="28">
        <v>92.32</v>
      </c>
      <c r="K7" s="28">
        <v>88.56</v>
      </c>
      <c r="L7" s="28">
        <v>97.65</v>
      </c>
      <c r="M7" s="28">
        <v>97.27</v>
      </c>
      <c r="N7" s="28">
        <v>97.47</v>
      </c>
      <c r="O7" s="28">
        <v>96.98</v>
      </c>
      <c r="P7" s="28">
        <v>94.08</v>
      </c>
      <c r="Q7" s="28">
        <v>95</v>
      </c>
      <c r="R7" s="28">
        <v>90.33</v>
      </c>
      <c r="S7" s="28">
        <v>94</v>
      </c>
      <c r="T7" s="28">
        <v>106.23</v>
      </c>
      <c r="U7" s="28">
        <v>122</v>
      </c>
      <c r="V7" s="28">
        <v>139.5</v>
      </c>
      <c r="W7" s="28">
        <v>133.04</v>
      </c>
      <c r="X7" s="28">
        <v>99.07</v>
      </c>
      <c r="Y7" s="28">
        <v>98.15</v>
      </c>
      <c r="Z7" s="29"/>
      <c r="AA7" s="30">
        <f>IF(SUM(B7:Z7)&lt;&gt;0,AVERAGEIF(B7:Z7,"&lt;&gt;"""),"")</f>
        <v>100.73875000000002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802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616</v>
      </c>
      <c r="J10" s="42">
        <v>616</v>
      </c>
      <c r="K10" s="42">
        <v>616</v>
      </c>
      <c r="L10" s="42">
        <v>616</v>
      </c>
      <c r="M10" s="42">
        <v>616</v>
      </c>
      <c r="N10" s="42">
        <v>616</v>
      </c>
      <c r="O10" s="42">
        <v>616</v>
      </c>
      <c r="P10" s="42">
        <v>616</v>
      </c>
      <c r="Q10" s="42">
        <v>616</v>
      </c>
      <c r="R10" s="42">
        <v>616</v>
      </c>
      <c r="S10" s="42">
        <v>308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10966</v>
      </c>
    </row>
    <row r="11" spans="1:27" ht="24.95" customHeight="1" x14ac:dyDescent="0.2">
      <c r="A11" s="45" t="s">
        <v>7</v>
      </c>
      <c r="B11" s="46">
        <v>288</v>
      </c>
      <c r="C11" s="47">
        <v>261</v>
      </c>
      <c r="D11" s="47">
        <v>244</v>
      </c>
      <c r="E11" s="47">
        <v>233</v>
      </c>
      <c r="F11" s="47">
        <v>235</v>
      </c>
      <c r="G11" s="47">
        <v>243</v>
      </c>
      <c r="H11" s="47">
        <v>279</v>
      </c>
      <c r="I11" s="47">
        <v>329</v>
      </c>
      <c r="J11" s="47">
        <v>373</v>
      </c>
      <c r="K11" s="47">
        <v>393</v>
      </c>
      <c r="L11" s="47">
        <v>394</v>
      </c>
      <c r="M11" s="47">
        <v>403</v>
      </c>
      <c r="N11" s="47">
        <v>415</v>
      </c>
      <c r="O11" s="47">
        <v>413</v>
      </c>
      <c r="P11" s="47">
        <v>401</v>
      </c>
      <c r="Q11" s="47">
        <v>404</v>
      </c>
      <c r="R11" s="47">
        <v>419</v>
      </c>
      <c r="S11" s="47">
        <v>444</v>
      </c>
      <c r="T11" s="47">
        <v>463</v>
      </c>
      <c r="U11" s="47">
        <v>461</v>
      </c>
      <c r="V11" s="47">
        <v>445</v>
      </c>
      <c r="W11" s="47">
        <v>401</v>
      </c>
      <c r="X11" s="47">
        <v>358</v>
      </c>
      <c r="Y11" s="47">
        <v>297</v>
      </c>
      <c r="Z11" s="48"/>
      <c r="AA11" s="49">
        <f t="shared" si="0"/>
        <v>8596</v>
      </c>
    </row>
    <row r="12" spans="1:27" ht="24.95" customHeight="1" x14ac:dyDescent="0.2">
      <c r="A12" s="50" t="s">
        <v>8</v>
      </c>
      <c r="B12" s="51">
        <v>3568.4949999999999</v>
      </c>
      <c r="C12" s="52">
        <v>3390.2240000000002</v>
      </c>
      <c r="D12" s="52">
        <v>3210.9100000000003</v>
      </c>
      <c r="E12" s="52">
        <v>3034.4760000000006</v>
      </c>
      <c r="F12" s="52">
        <v>2875.1880000000001</v>
      </c>
      <c r="G12" s="52">
        <v>2782.384</v>
      </c>
      <c r="H12" s="52">
        <v>2883.1220000000003</v>
      </c>
      <c r="I12" s="52">
        <v>2822.1570000000002</v>
      </c>
      <c r="J12" s="52">
        <v>2745.3940000000002</v>
      </c>
      <c r="K12" s="52">
        <v>2303.0010000000002</v>
      </c>
      <c r="L12" s="52">
        <v>2089.7730000000001</v>
      </c>
      <c r="M12" s="52">
        <v>1958.9</v>
      </c>
      <c r="N12" s="52">
        <v>2000.7250000000001</v>
      </c>
      <c r="O12" s="52">
        <v>1901.3</v>
      </c>
      <c r="P12" s="52">
        <v>1872.3</v>
      </c>
      <c r="Q12" s="52">
        <v>1881.5</v>
      </c>
      <c r="R12" s="52">
        <v>2053.9</v>
      </c>
      <c r="S12" s="52">
        <v>2889.9070000000002</v>
      </c>
      <c r="T12" s="52">
        <v>3300.84</v>
      </c>
      <c r="U12" s="52">
        <v>3471.2930000000001</v>
      </c>
      <c r="V12" s="52">
        <v>3516.0050000000001</v>
      </c>
      <c r="W12" s="52">
        <v>3545.422</v>
      </c>
      <c r="X12" s="52">
        <v>3241.7940000000003</v>
      </c>
      <c r="Y12" s="52">
        <v>3033.9110000000001</v>
      </c>
      <c r="Z12" s="53"/>
      <c r="AA12" s="54">
        <f t="shared" si="0"/>
        <v>66372.921000000002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114</v>
      </c>
      <c r="F13" s="52">
        <v>218</v>
      </c>
      <c r="G13" s="52">
        <v>402</v>
      </c>
      <c r="H13" s="52">
        <v>732</v>
      </c>
      <c r="I13" s="52">
        <v>802</v>
      </c>
      <c r="J13" s="52">
        <v>685</v>
      </c>
      <c r="K13" s="52">
        <v>624</v>
      </c>
      <c r="L13" s="52">
        <v>164</v>
      </c>
      <c r="M13" s="52">
        <v>139</v>
      </c>
      <c r="N13" s="52">
        <v>139</v>
      </c>
      <c r="O13" s="52">
        <v>106</v>
      </c>
      <c r="P13" s="52">
        <v>115</v>
      </c>
      <c r="Q13" s="52">
        <v>138</v>
      </c>
      <c r="R13" s="52">
        <v>434</v>
      </c>
      <c r="S13" s="52">
        <v>808</v>
      </c>
      <c r="T13" s="52">
        <v>921</v>
      </c>
      <c r="U13" s="52">
        <v>1433</v>
      </c>
      <c r="V13" s="52">
        <v>1379</v>
      </c>
      <c r="W13" s="52">
        <v>1079</v>
      </c>
      <c r="X13" s="52">
        <v>865</v>
      </c>
      <c r="Y13" s="52">
        <v>425</v>
      </c>
      <c r="Z13" s="53"/>
      <c r="AA13" s="54">
        <f t="shared" si="0"/>
        <v>12064</v>
      </c>
    </row>
    <row r="14" spans="1:27" ht="24.95" customHeight="1" x14ac:dyDescent="0.2">
      <c r="A14" s="55" t="s">
        <v>10</v>
      </c>
      <c r="B14" s="56">
        <v>477.88199999999989</v>
      </c>
      <c r="C14" s="57">
        <v>458.92600000000004</v>
      </c>
      <c r="D14" s="57">
        <v>447.5539999999998</v>
      </c>
      <c r="E14" s="57">
        <v>457.39399999999989</v>
      </c>
      <c r="F14" s="57">
        <v>465.55899999999997</v>
      </c>
      <c r="G14" s="57">
        <v>460.20600000000002</v>
      </c>
      <c r="H14" s="57">
        <v>713.99799999999993</v>
      </c>
      <c r="I14" s="57">
        <v>1239.0470000000003</v>
      </c>
      <c r="J14" s="57">
        <v>2181.6789999999996</v>
      </c>
      <c r="K14" s="57">
        <v>3021.4850000000006</v>
      </c>
      <c r="L14" s="57">
        <v>3981.8980000000006</v>
      </c>
      <c r="M14" s="57">
        <v>4439.7760000000017</v>
      </c>
      <c r="N14" s="57">
        <v>4703.7990000000009</v>
      </c>
      <c r="O14" s="57">
        <v>4804.8099999999995</v>
      </c>
      <c r="P14" s="57">
        <v>4652.5880000000016</v>
      </c>
      <c r="Q14" s="57">
        <v>4258.7020000000011</v>
      </c>
      <c r="R14" s="57">
        <v>3596.6279999999997</v>
      </c>
      <c r="S14" s="57">
        <v>2553.0629999999996</v>
      </c>
      <c r="T14" s="57">
        <v>1823.0470000000003</v>
      </c>
      <c r="U14" s="57">
        <v>1522.8720000000005</v>
      </c>
      <c r="V14" s="57">
        <v>1474.4320000000002</v>
      </c>
      <c r="W14" s="57">
        <v>1446.9170000000006</v>
      </c>
      <c r="X14" s="57">
        <v>1471.4269999999999</v>
      </c>
      <c r="Y14" s="57">
        <v>1470.6130000000005</v>
      </c>
      <c r="Z14" s="58"/>
      <c r="AA14" s="59">
        <f t="shared" si="0"/>
        <v>52124.302000000003</v>
      </c>
    </row>
    <row r="15" spans="1:27" ht="24.95" customHeight="1" x14ac:dyDescent="0.2">
      <c r="A15" s="55" t="s">
        <v>11</v>
      </c>
      <c r="B15" s="56">
        <v>14</v>
      </c>
      <c r="C15" s="57">
        <v>14</v>
      </c>
      <c r="D15" s="57">
        <v>13</v>
      </c>
      <c r="E15" s="57">
        <v>12</v>
      </c>
      <c r="F15" s="57">
        <v>12</v>
      </c>
      <c r="G15" s="57">
        <v>11</v>
      </c>
      <c r="H15" s="57">
        <v>22</v>
      </c>
      <c r="I15" s="57">
        <v>45</v>
      </c>
      <c r="J15" s="57">
        <v>60</v>
      </c>
      <c r="K15" s="57">
        <v>70</v>
      </c>
      <c r="L15" s="57">
        <v>79</v>
      </c>
      <c r="M15" s="57">
        <v>84</v>
      </c>
      <c r="N15" s="57">
        <v>87</v>
      </c>
      <c r="O15" s="57">
        <v>88</v>
      </c>
      <c r="P15" s="57">
        <v>84</v>
      </c>
      <c r="Q15" s="57">
        <v>75</v>
      </c>
      <c r="R15" s="57">
        <v>62</v>
      </c>
      <c r="S15" s="57">
        <v>44</v>
      </c>
      <c r="T15" s="57">
        <v>23</v>
      </c>
      <c r="U15" s="57">
        <v>15</v>
      </c>
      <c r="V15" s="57">
        <v>16</v>
      </c>
      <c r="W15" s="57">
        <v>18</v>
      </c>
      <c r="X15" s="57">
        <v>19</v>
      </c>
      <c r="Y15" s="57">
        <v>20</v>
      </c>
      <c r="Z15" s="58"/>
      <c r="AA15" s="59">
        <f t="shared" si="0"/>
        <v>987</v>
      </c>
    </row>
    <row r="16" spans="1:27" ht="30" customHeight="1" thickBot="1" x14ac:dyDescent="0.25">
      <c r="A16" s="60" t="s">
        <v>12</v>
      </c>
      <c r="B16" s="61">
        <f>IF(LEN(B$2)&gt;0,SUM(B10:B15),"")</f>
        <v>5264.3769999999995</v>
      </c>
      <c r="C16" s="62">
        <f t="shared" ref="C16:Z16" si="1">IF(LEN(C$2)&gt;0,SUM(C10:C15),"")</f>
        <v>4546.1500000000005</v>
      </c>
      <c r="D16" s="62">
        <f t="shared" si="1"/>
        <v>4337.4639999999999</v>
      </c>
      <c r="E16" s="62">
        <f t="shared" si="1"/>
        <v>4158.8700000000008</v>
      </c>
      <c r="F16" s="62">
        <f t="shared" si="1"/>
        <v>4113.7470000000003</v>
      </c>
      <c r="G16" s="62">
        <f t="shared" si="1"/>
        <v>4206.59</v>
      </c>
      <c r="H16" s="62">
        <f t="shared" si="1"/>
        <v>4938.12</v>
      </c>
      <c r="I16" s="62">
        <f t="shared" si="1"/>
        <v>5853.2040000000006</v>
      </c>
      <c r="J16" s="62">
        <f t="shared" si="1"/>
        <v>6661.0730000000003</v>
      </c>
      <c r="K16" s="62">
        <f t="shared" si="1"/>
        <v>7027.4860000000008</v>
      </c>
      <c r="L16" s="62">
        <f t="shared" si="1"/>
        <v>7324.6710000000003</v>
      </c>
      <c r="M16" s="62">
        <f t="shared" si="1"/>
        <v>7640.6760000000013</v>
      </c>
      <c r="N16" s="62">
        <f t="shared" si="1"/>
        <v>7961.5240000000013</v>
      </c>
      <c r="O16" s="62">
        <f t="shared" si="1"/>
        <v>7929.11</v>
      </c>
      <c r="P16" s="62">
        <f t="shared" si="1"/>
        <v>7740.8880000000017</v>
      </c>
      <c r="Q16" s="62">
        <f t="shared" si="1"/>
        <v>7373.2020000000011</v>
      </c>
      <c r="R16" s="62">
        <f t="shared" si="1"/>
        <v>7181.5280000000002</v>
      </c>
      <c r="S16" s="62">
        <f t="shared" si="1"/>
        <v>7046.9699999999993</v>
      </c>
      <c r="T16" s="62">
        <f t="shared" si="1"/>
        <v>6838.8870000000006</v>
      </c>
      <c r="U16" s="62">
        <f t="shared" si="1"/>
        <v>7211.165</v>
      </c>
      <c r="V16" s="62">
        <f t="shared" si="1"/>
        <v>7138.4369999999999</v>
      </c>
      <c r="W16" s="62">
        <f t="shared" si="1"/>
        <v>6798.3390000000009</v>
      </c>
      <c r="X16" s="62">
        <f t="shared" si="1"/>
        <v>6263.2209999999995</v>
      </c>
      <c r="Y16" s="62">
        <f t="shared" si="1"/>
        <v>5554.5240000000003</v>
      </c>
      <c r="Z16" s="63" t="str">
        <f t="shared" si="1"/>
        <v/>
      </c>
      <c r="AA16" s="64">
        <f>SUM(AA10:AA15)</f>
        <v>151110.223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1657.9</v>
      </c>
      <c r="C28" s="72">
        <v>1626.9</v>
      </c>
      <c r="D28" s="72">
        <v>1615.9</v>
      </c>
      <c r="E28" s="72">
        <v>1611.9</v>
      </c>
      <c r="F28" s="72">
        <v>1721.9</v>
      </c>
      <c r="G28" s="72">
        <v>1913.95</v>
      </c>
      <c r="H28" s="72">
        <v>2374.14</v>
      </c>
      <c r="I28" s="72">
        <v>3193.92</v>
      </c>
      <c r="J28" s="72">
        <v>3608.53</v>
      </c>
      <c r="K28" s="72">
        <v>4009.99</v>
      </c>
      <c r="L28" s="72">
        <v>3878.09</v>
      </c>
      <c r="M28" s="72">
        <v>4052.38</v>
      </c>
      <c r="N28" s="72">
        <v>4195.72</v>
      </c>
      <c r="O28" s="72">
        <v>4218.8100000000004</v>
      </c>
      <c r="P28" s="72">
        <v>4183.1400000000003</v>
      </c>
      <c r="Q28" s="72">
        <v>4057.04</v>
      </c>
      <c r="R28" s="72">
        <v>4112.97</v>
      </c>
      <c r="S28" s="72">
        <v>3780.57</v>
      </c>
      <c r="T28" s="72">
        <v>3426.06</v>
      </c>
      <c r="U28" s="72">
        <v>3770.07</v>
      </c>
      <c r="V28" s="72">
        <v>3690.9</v>
      </c>
      <c r="W28" s="72">
        <v>3357.9</v>
      </c>
      <c r="X28" s="72">
        <v>3088.9</v>
      </c>
      <c r="Y28" s="72">
        <v>2635.9</v>
      </c>
      <c r="Z28" s="73"/>
      <c r="AA28" s="74">
        <f>SUM(B28:Z28)</f>
        <v>75783.479999999981</v>
      </c>
    </row>
    <row r="29" spans="1:27" ht="24.95" customHeight="1" x14ac:dyDescent="0.2">
      <c r="A29" s="75" t="s">
        <v>23</v>
      </c>
      <c r="B29" s="76">
        <v>760.47699999999998</v>
      </c>
      <c r="C29" s="77">
        <v>854.25</v>
      </c>
      <c r="D29" s="77">
        <v>745.56399999999996</v>
      </c>
      <c r="E29" s="77">
        <v>625.97</v>
      </c>
      <c r="F29" s="77">
        <v>672.84699999999998</v>
      </c>
      <c r="G29" s="77">
        <v>670.64</v>
      </c>
      <c r="H29" s="77">
        <v>876.98</v>
      </c>
      <c r="I29" s="77">
        <v>1017.284</v>
      </c>
      <c r="J29" s="77">
        <v>1395.5429999999999</v>
      </c>
      <c r="K29" s="77">
        <v>1746.4960000000001</v>
      </c>
      <c r="L29" s="77">
        <v>2484.5810000000001</v>
      </c>
      <c r="M29" s="77">
        <v>2643.2959999999998</v>
      </c>
      <c r="N29" s="77">
        <v>2816.8040000000001</v>
      </c>
      <c r="O29" s="77">
        <v>2766.3</v>
      </c>
      <c r="P29" s="77">
        <v>2608.748</v>
      </c>
      <c r="Q29" s="77">
        <v>2370.1619999999998</v>
      </c>
      <c r="R29" s="77">
        <v>2013.558</v>
      </c>
      <c r="S29" s="77">
        <v>1434.4</v>
      </c>
      <c r="T29" s="77">
        <v>1276.827</v>
      </c>
      <c r="U29" s="77">
        <v>961.09500000000003</v>
      </c>
      <c r="V29" s="77">
        <v>914.53700000000003</v>
      </c>
      <c r="W29" s="77">
        <v>891.43899999999996</v>
      </c>
      <c r="X29" s="77">
        <v>1019.321</v>
      </c>
      <c r="Y29" s="77">
        <v>1075.624</v>
      </c>
      <c r="Z29" s="78"/>
      <c r="AA29" s="79">
        <f>SUM(B29:Z29)</f>
        <v>34642.743000000009</v>
      </c>
    </row>
    <row r="30" spans="1:27" ht="24.95" customHeight="1" x14ac:dyDescent="0.2">
      <c r="A30" s="82" t="s">
        <v>24</v>
      </c>
      <c r="B30" s="80">
        <v>3646</v>
      </c>
      <c r="C30" s="81">
        <v>2860</v>
      </c>
      <c r="D30" s="81">
        <v>2764</v>
      </c>
      <c r="E30" s="81">
        <v>2715</v>
      </c>
      <c r="F30" s="81">
        <v>2518</v>
      </c>
      <c r="G30" s="81">
        <v>2421</v>
      </c>
      <c r="H30" s="81">
        <v>2476</v>
      </c>
      <c r="I30" s="81">
        <v>2466</v>
      </c>
      <c r="J30" s="81">
        <v>2396</v>
      </c>
      <c r="K30" s="81">
        <v>2021</v>
      </c>
      <c r="L30" s="81">
        <v>1729</v>
      </c>
      <c r="M30" s="81">
        <v>1625</v>
      </c>
      <c r="N30" s="81">
        <v>1625</v>
      </c>
      <c r="O30" s="81">
        <v>1625</v>
      </c>
      <c r="P30" s="81">
        <v>1625</v>
      </c>
      <c r="Q30" s="81">
        <v>1625</v>
      </c>
      <c r="R30" s="81">
        <v>1832</v>
      </c>
      <c r="S30" s="81">
        <v>2627</v>
      </c>
      <c r="T30" s="81">
        <v>2930</v>
      </c>
      <c r="U30" s="81">
        <v>3220</v>
      </c>
      <c r="V30" s="81">
        <v>3273</v>
      </c>
      <c r="W30" s="81">
        <v>3296</v>
      </c>
      <c r="X30" s="81">
        <v>2940</v>
      </c>
      <c r="Y30" s="81">
        <v>2637</v>
      </c>
      <c r="Z30" s="83"/>
      <c r="AA30" s="84">
        <f>SUM(B30:Z30)</f>
        <v>58892</v>
      </c>
    </row>
    <row r="31" spans="1:27" ht="30" customHeight="1" thickBot="1" x14ac:dyDescent="0.25">
      <c r="A31" s="60" t="s">
        <v>25</v>
      </c>
      <c r="B31" s="61">
        <f>IF(LEN(B$2)&gt;0,SUM(B28:B30),"")</f>
        <v>6064.3770000000004</v>
      </c>
      <c r="C31" s="62">
        <f t="shared" ref="C31:Z31" si="4">IF(LEN(C$2)&gt;0,SUM(C28:C30),"")</f>
        <v>5341.15</v>
      </c>
      <c r="D31" s="62">
        <f t="shared" si="4"/>
        <v>5125.4639999999999</v>
      </c>
      <c r="E31" s="62">
        <f t="shared" si="4"/>
        <v>4952.87</v>
      </c>
      <c r="F31" s="62">
        <f t="shared" si="4"/>
        <v>4912.7470000000003</v>
      </c>
      <c r="G31" s="62">
        <f t="shared" si="4"/>
        <v>5005.59</v>
      </c>
      <c r="H31" s="62">
        <f t="shared" si="4"/>
        <v>5727.12</v>
      </c>
      <c r="I31" s="62">
        <f t="shared" si="4"/>
        <v>6677.2039999999997</v>
      </c>
      <c r="J31" s="62">
        <f t="shared" si="4"/>
        <v>7400.0730000000003</v>
      </c>
      <c r="K31" s="62">
        <f t="shared" si="4"/>
        <v>7777.4859999999999</v>
      </c>
      <c r="L31" s="62">
        <f t="shared" si="4"/>
        <v>8091.6710000000003</v>
      </c>
      <c r="M31" s="62">
        <f t="shared" si="4"/>
        <v>8320.6759999999995</v>
      </c>
      <c r="N31" s="62">
        <f t="shared" si="4"/>
        <v>8637.5240000000013</v>
      </c>
      <c r="O31" s="62">
        <f t="shared" si="4"/>
        <v>8610.11</v>
      </c>
      <c r="P31" s="62">
        <f t="shared" si="4"/>
        <v>8416.8880000000008</v>
      </c>
      <c r="Q31" s="62">
        <f t="shared" si="4"/>
        <v>8052.2019999999993</v>
      </c>
      <c r="R31" s="62">
        <f t="shared" si="4"/>
        <v>7958.5280000000002</v>
      </c>
      <c r="S31" s="62">
        <f t="shared" si="4"/>
        <v>7841.97</v>
      </c>
      <c r="T31" s="62">
        <f t="shared" si="4"/>
        <v>7632.8869999999997</v>
      </c>
      <c r="U31" s="62">
        <f t="shared" si="4"/>
        <v>7951.165</v>
      </c>
      <c r="V31" s="62">
        <f t="shared" si="4"/>
        <v>7878.4369999999999</v>
      </c>
      <c r="W31" s="62">
        <f t="shared" si="4"/>
        <v>7545.3389999999999</v>
      </c>
      <c r="X31" s="62">
        <f t="shared" si="4"/>
        <v>7048.2210000000005</v>
      </c>
      <c r="Y31" s="62">
        <f t="shared" si="4"/>
        <v>6348.5240000000003</v>
      </c>
      <c r="Z31" s="63" t="str">
        <f t="shared" si="4"/>
        <v/>
      </c>
      <c r="AA31" s="64">
        <f>SUM(AA28:AA30)</f>
        <v>169318.223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350</v>
      </c>
      <c r="C34" s="95">
        <v>345</v>
      </c>
      <c r="D34" s="95">
        <v>338</v>
      </c>
      <c r="E34" s="95">
        <v>343</v>
      </c>
      <c r="F34" s="95">
        <v>345</v>
      </c>
      <c r="G34" s="95">
        <v>343</v>
      </c>
      <c r="H34" s="95">
        <v>329</v>
      </c>
      <c r="I34" s="95">
        <v>364</v>
      </c>
      <c r="J34" s="95">
        <v>279</v>
      </c>
      <c r="K34" s="95">
        <v>290</v>
      </c>
      <c r="L34" s="95">
        <v>307</v>
      </c>
      <c r="M34" s="95">
        <v>220</v>
      </c>
      <c r="N34" s="95">
        <v>216</v>
      </c>
      <c r="O34" s="95">
        <v>221</v>
      </c>
      <c r="P34" s="95">
        <v>216</v>
      </c>
      <c r="Q34" s="95">
        <v>219</v>
      </c>
      <c r="R34" s="95">
        <v>319</v>
      </c>
      <c r="S34" s="95">
        <v>345</v>
      </c>
      <c r="T34" s="95">
        <v>344</v>
      </c>
      <c r="U34" s="95">
        <v>290</v>
      </c>
      <c r="V34" s="95">
        <v>290</v>
      </c>
      <c r="W34" s="95">
        <v>297</v>
      </c>
      <c r="X34" s="95">
        <v>335</v>
      </c>
      <c r="Y34" s="95">
        <v>340</v>
      </c>
      <c r="Z34" s="96"/>
      <c r="AA34" s="74">
        <f t="shared" ref="AA34:AA39" si="5">SUM(B34:Z34)</f>
        <v>7285</v>
      </c>
    </row>
    <row r="35" spans="1:27" ht="24.95" customHeight="1" x14ac:dyDescent="0.2">
      <c r="A35" s="97" t="s">
        <v>28</v>
      </c>
      <c r="B35" s="98">
        <v>390</v>
      </c>
      <c r="C35" s="99">
        <v>390</v>
      </c>
      <c r="D35" s="99">
        <v>390</v>
      </c>
      <c r="E35" s="99">
        <v>391</v>
      </c>
      <c r="F35" s="99">
        <v>394</v>
      </c>
      <c r="G35" s="99">
        <v>396</v>
      </c>
      <c r="H35" s="99">
        <v>400</v>
      </c>
      <c r="I35" s="99">
        <v>400</v>
      </c>
      <c r="J35" s="99">
        <v>400</v>
      </c>
      <c r="K35" s="99">
        <v>400</v>
      </c>
      <c r="L35" s="99">
        <v>400</v>
      </c>
      <c r="M35" s="99">
        <v>400</v>
      </c>
      <c r="N35" s="99">
        <v>400</v>
      </c>
      <c r="O35" s="99">
        <v>400</v>
      </c>
      <c r="P35" s="99">
        <v>400</v>
      </c>
      <c r="Q35" s="99">
        <v>400</v>
      </c>
      <c r="R35" s="99">
        <v>398</v>
      </c>
      <c r="S35" s="99">
        <v>390</v>
      </c>
      <c r="T35" s="99">
        <v>390</v>
      </c>
      <c r="U35" s="99">
        <v>390</v>
      </c>
      <c r="V35" s="99">
        <v>390</v>
      </c>
      <c r="W35" s="99">
        <v>390</v>
      </c>
      <c r="X35" s="99">
        <v>390</v>
      </c>
      <c r="Y35" s="99">
        <v>394</v>
      </c>
      <c r="Z35" s="100"/>
      <c r="AA35" s="79">
        <f t="shared" si="5"/>
        <v>9483</v>
      </c>
    </row>
    <row r="36" spans="1:27" ht="24.95" customHeight="1" x14ac:dyDescent="0.2">
      <c r="A36" s="97" t="s">
        <v>29</v>
      </c>
      <c r="B36" s="98">
        <v>802</v>
      </c>
      <c r="C36" s="99">
        <v>799</v>
      </c>
      <c r="D36" s="99">
        <v>759</v>
      </c>
      <c r="E36" s="99">
        <v>738</v>
      </c>
      <c r="F36" s="99">
        <v>731</v>
      </c>
      <c r="G36" s="99">
        <v>738</v>
      </c>
      <c r="H36" s="99">
        <v>571.9</v>
      </c>
      <c r="I36" s="99">
        <v>634.4</v>
      </c>
      <c r="J36" s="99">
        <v>394</v>
      </c>
      <c r="K36" s="99">
        <v>549.79999999999995</v>
      </c>
      <c r="L36" s="99">
        <v>780</v>
      </c>
      <c r="M36" s="99">
        <v>806</v>
      </c>
      <c r="N36" s="99">
        <v>773</v>
      </c>
      <c r="O36" s="99">
        <v>766</v>
      </c>
      <c r="P36" s="99">
        <v>785</v>
      </c>
      <c r="Q36" s="99">
        <v>783</v>
      </c>
      <c r="R36" s="99">
        <v>771</v>
      </c>
      <c r="S36" s="99">
        <v>825</v>
      </c>
      <c r="T36" s="99">
        <v>122.9</v>
      </c>
      <c r="U36" s="99">
        <v>185.6</v>
      </c>
      <c r="V36" s="99">
        <v>290.60000000000002</v>
      </c>
      <c r="W36" s="99">
        <v>482.7</v>
      </c>
      <c r="X36" s="99">
        <v>768.6</v>
      </c>
      <c r="Y36" s="99">
        <v>819</v>
      </c>
      <c r="Z36" s="100"/>
      <c r="AA36" s="79">
        <f t="shared" si="5"/>
        <v>15675.5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103.9</v>
      </c>
      <c r="C38" s="99">
        <v>500</v>
      </c>
      <c r="D38" s="99">
        <v>500</v>
      </c>
      <c r="E38" s="99">
        <v>500</v>
      </c>
      <c r="F38" s="99">
        <v>469.2</v>
      </c>
      <c r="G38" s="99">
        <v>352.9</v>
      </c>
      <c r="H38" s="99">
        <v>46.1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500</v>
      </c>
      <c r="U38" s="99"/>
      <c r="V38" s="99"/>
      <c r="W38" s="99"/>
      <c r="X38" s="99"/>
      <c r="Y38" s="99"/>
      <c r="Z38" s="100"/>
      <c r="AA38" s="79">
        <f t="shared" si="5"/>
        <v>2972.1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1695.9</v>
      </c>
      <c r="C39" s="88">
        <f t="shared" si="6"/>
        <v>2084</v>
      </c>
      <c r="D39" s="88">
        <f t="shared" si="6"/>
        <v>2037</v>
      </c>
      <c r="E39" s="88">
        <f t="shared" si="6"/>
        <v>2022</v>
      </c>
      <c r="F39" s="88">
        <f t="shared" si="6"/>
        <v>1989.2</v>
      </c>
      <c r="G39" s="88">
        <f t="shared" si="6"/>
        <v>1879.9</v>
      </c>
      <c r="H39" s="88">
        <f t="shared" si="6"/>
        <v>1397</v>
      </c>
      <c r="I39" s="88">
        <f t="shared" si="6"/>
        <v>1448.4</v>
      </c>
      <c r="J39" s="88">
        <f t="shared" si="6"/>
        <v>1123</v>
      </c>
      <c r="K39" s="88">
        <f t="shared" si="6"/>
        <v>1289.8</v>
      </c>
      <c r="L39" s="88">
        <f t="shared" si="6"/>
        <v>1537</v>
      </c>
      <c r="M39" s="88">
        <f t="shared" si="6"/>
        <v>1476</v>
      </c>
      <c r="N39" s="88">
        <f t="shared" si="6"/>
        <v>1439</v>
      </c>
      <c r="O39" s="88">
        <f t="shared" si="6"/>
        <v>1437</v>
      </c>
      <c r="P39" s="88">
        <f t="shared" si="6"/>
        <v>1451</v>
      </c>
      <c r="Q39" s="88">
        <f t="shared" si="6"/>
        <v>1452</v>
      </c>
      <c r="R39" s="88">
        <f t="shared" si="6"/>
        <v>1538</v>
      </c>
      <c r="S39" s="88">
        <f t="shared" si="6"/>
        <v>1610</v>
      </c>
      <c r="T39" s="88">
        <f t="shared" si="6"/>
        <v>1406.9</v>
      </c>
      <c r="U39" s="88">
        <f t="shared" si="6"/>
        <v>915.6</v>
      </c>
      <c r="V39" s="88">
        <f t="shared" si="6"/>
        <v>1020.6</v>
      </c>
      <c r="W39" s="88">
        <f t="shared" si="6"/>
        <v>1219.7</v>
      </c>
      <c r="X39" s="88">
        <f t="shared" si="6"/>
        <v>1543.6</v>
      </c>
      <c r="Y39" s="88">
        <f t="shared" si="6"/>
        <v>1603</v>
      </c>
      <c r="Z39" s="89" t="str">
        <f t="shared" si="6"/>
        <v/>
      </c>
      <c r="AA39" s="90">
        <f t="shared" si="5"/>
        <v>36615.599999999999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792</v>
      </c>
      <c r="C44" s="99">
        <v>789</v>
      </c>
      <c r="D44" s="99">
        <v>749</v>
      </c>
      <c r="E44" s="99">
        <v>728</v>
      </c>
      <c r="F44" s="99">
        <v>721</v>
      </c>
      <c r="G44" s="99">
        <v>728</v>
      </c>
      <c r="H44" s="99">
        <v>561.9</v>
      </c>
      <c r="I44" s="99">
        <v>624.4</v>
      </c>
      <c r="J44" s="99">
        <v>384</v>
      </c>
      <c r="K44" s="99">
        <v>539.79999999999995</v>
      </c>
      <c r="L44" s="99">
        <v>770</v>
      </c>
      <c r="M44" s="99">
        <v>796</v>
      </c>
      <c r="N44" s="99">
        <v>763</v>
      </c>
      <c r="O44" s="99">
        <v>756</v>
      </c>
      <c r="P44" s="99">
        <v>775</v>
      </c>
      <c r="Q44" s="99">
        <v>773</v>
      </c>
      <c r="R44" s="99">
        <v>761</v>
      </c>
      <c r="S44" s="99">
        <v>815</v>
      </c>
      <c r="T44" s="99">
        <v>112.9</v>
      </c>
      <c r="U44" s="99">
        <v>175.6</v>
      </c>
      <c r="V44" s="99">
        <v>280.60000000000002</v>
      </c>
      <c r="W44" s="99">
        <v>472.7</v>
      </c>
      <c r="X44" s="99">
        <v>758.6</v>
      </c>
      <c r="Y44" s="99">
        <v>809</v>
      </c>
      <c r="Z44" s="100"/>
      <c r="AA44" s="79">
        <f t="shared" si="7"/>
        <v>15435.5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103.9</v>
      </c>
      <c r="C46" s="99">
        <v>500</v>
      </c>
      <c r="D46" s="99">
        <v>500</v>
      </c>
      <c r="E46" s="99">
        <v>500</v>
      </c>
      <c r="F46" s="99">
        <v>469.2</v>
      </c>
      <c r="G46" s="99">
        <v>352.9</v>
      </c>
      <c r="H46" s="99">
        <v>46.1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500</v>
      </c>
      <c r="U46" s="99"/>
      <c r="V46" s="99"/>
      <c r="W46" s="99"/>
      <c r="X46" s="99"/>
      <c r="Y46" s="99"/>
      <c r="Z46" s="100"/>
      <c r="AA46" s="79">
        <f t="shared" si="7"/>
        <v>2972.1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895.9</v>
      </c>
      <c r="C48" s="88">
        <f t="shared" ref="C48:Z48" si="8">IF(LEN(C$2)&gt;0,SUM(C42:C47),"")</f>
        <v>1289</v>
      </c>
      <c r="D48" s="88">
        <f t="shared" si="8"/>
        <v>1249</v>
      </c>
      <c r="E48" s="88">
        <f t="shared" si="8"/>
        <v>1228</v>
      </c>
      <c r="F48" s="88">
        <f t="shared" si="8"/>
        <v>1190.2</v>
      </c>
      <c r="G48" s="88">
        <f t="shared" si="8"/>
        <v>1080.9000000000001</v>
      </c>
      <c r="H48" s="88">
        <f t="shared" si="8"/>
        <v>608</v>
      </c>
      <c r="I48" s="88">
        <f t="shared" si="8"/>
        <v>624.4</v>
      </c>
      <c r="J48" s="88">
        <f t="shared" si="8"/>
        <v>384</v>
      </c>
      <c r="K48" s="88">
        <f t="shared" si="8"/>
        <v>539.79999999999995</v>
      </c>
      <c r="L48" s="88">
        <f t="shared" si="8"/>
        <v>770</v>
      </c>
      <c r="M48" s="88">
        <f t="shared" si="8"/>
        <v>796</v>
      </c>
      <c r="N48" s="88">
        <f t="shared" si="8"/>
        <v>763</v>
      </c>
      <c r="O48" s="88">
        <f t="shared" si="8"/>
        <v>756</v>
      </c>
      <c r="P48" s="88">
        <f t="shared" si="8"/>
        <v>775</v>
      </c>
      <c r="Q48" s="88">
        <f t="shared" si="8"/>
        <v>773</v>
      </c>
      <c r="R48" s="88">
        <f t="shared" si="8"/>
        <v>761</v>
      </c>
      <c r="S48" s="88">
        <f t="shared" si="8"/>
        <v>815</v>
      </c>
      <c r="T48" s="88">
        <f t="shared" si="8"/>
        <v>612.9</v>
      </c>
      <c r="U48" s="88">
        <f t="shared" si="8"/>
        <v>175.6</v>
      </c>
      <c r="V48" s="88">
        <f t="shared" si="8"/>
        <v>280.60000000000002</v>
      </c>
      <c r="W48" s="88">
        <f t="shared" si="8"/>
        <v>472.7</v>
      </c>
      <c r="X48" s="88">
        <f t="shared" si="8"/>
        <v>758.6</v>
      </c>
      <c r="Y48" s="88">
        <f t="shared" si="8"/>
        <v>809</v>
      </c>
      <c r="Z48" s="89" t="str">
        <f t="shared" si="8"/>
        <v/>
      </c>
      <c r="AA48" s="90">
        <f t="shared" si="7"/>
        <v>18407.599999999999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6960.277</v>
      </c>
      <c r="C51" s="88">
        <f t="shared" si="10"/>
        <v>6630.1500000000005</v>
      </c>
      <c r="D51" s="88">
        <f t="shared" si="10"/>
        <v>6374.4639999999999</v>
      </c>
      <c r="E51" s="88">
        <f t="shared" si="10"/>
        <v>6180.8700000000008</v>
      </c>
      <c r="F51" s="88">
        <f t="shared" si="10"/>
        <v>6102.9470000000001</v>
      </c>
      <c r="G51" s="88">
        <f t="shared" si="10"/>
        <v>6086.49</v>
      </c>
      <c r="H51" s="88">
        <f t="shared" si="10"/>
        <v>6335.12</v>
      </c>
      <c r="I51" s="88">
        <f t="shared" si="10"/>
        <v>7301.6040000000012</v>
      </c>
      <c r="J51" s="88">
        <f t="shared" si="10"/>
        <v>7784.0730000000003</v>
      </c>
      <c r="K51" s="88">
        <f t="shared" si="10"/>
        <v>8317.2860000000001</v>
      </c>
      <c r="L51" s="88">
        <f t="shared" si="10"/>
        <v>8861.6710000000003</v>
      </c>
      <c r="M51" s="88">
        <f t="shared" si="10"/>
        <v>9116.6760000000013</v>
      </c>
      <c r="N51" s="88">
        <f t="shared" si="10"/>
        <v>9400.5240000000013</v>
      </c>
      <c r="O51" s="88">
        <f t="shared" si="10"/>
        <v>9366.11</v>
      </c>
      <c r="P51" s="88">
        <f t="shared" si="10"/>
        <v>9191.8880000000026</v>
      </c>
      <c r="Q51" s="88">
        <f t="shared" si="10"/>
        <v>8825.2020000000011</v>
      </c>
      <c r="R51" s="88">
        <f t="shared" si="10"/>
        <v>8719.5280000000002</v>
      </c>
      <c r="S51" s="88">
        <f t="shared" si="10"/>
        <v>8656.9699999999993</v>
      </c>
      <c r="T51" s="88">
        <f t="shared" si="10"/>
        <v>8245.7870000000003</v>
      </c>
      <c r="U51" s="88">
        <f t="shared" si="10"/>
        <v>8126.7650000000003</v>
      </c>
      <c r="V51" s="88">
        <f t="shared" si="10"/>
        <v>8159.0370000000003</v>
      </c>
      <c r="W51" s="88">
        <f t="shared" si="10"/>
        <v>8018.0390000000007</v>
      </c>
      <c r="X51" s="88">
        <f t="shared" si="10"/>
        <v>7806.8209999999999</v>
      </c>
      <c r="Y51" s="88">
        <f t="shared" si="10"/>
        <v>7157.5240000000003</v>
      </c>
      <c r="Z51" s="89" t="str">
        <f t="shared" si="10"/>
        <v/>
      </c>
      <c r="AA51" s="104">
        <f>SUM(B51:Z51)</f>
        <v>187725.82300000003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45143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6960.244999999999</v>
      </c>
      <c r="C4" s="18">
        <v>6630.15</v>
      </c>
      <c r="D4" s="18">
        <v>6374.4640000000009</v>
      </c>
      <c r="E4" s="18">
        <v>6180.87</v>
      </c>
      <c r="F4" s="18">
        <v>6102.9449999999997</v>
      </c>
      <c r="G4" s="18">
        <v>6086.4820000000009</v>
      </c>
      <c r="H4" s="18">
        <v>6335.1500000000005</v>
      </c>
      <c r="I4" s="18">
        <v>7301.5549999999985</v>
      </c>
      <c r="J4" s="18">
        <v>7784.1090000000013</v>
      </c>
      <c r="K4" s="18">
        <v>8317.3190000000013</v>
      </c>
      <c r="L4" s="18">
        <v>8861.6709999999985</v>
      </c>
      <c r="M4" s="18">
        <v>9116.6869999999981</v>
      </c>
      <c r="N4" s="18">
        <v>9400.5500000000047</v>
      </c>
      <c r="O4" s="18">
        <v>9366.1100000000024</v>
      </c>
      <c r="P4" s="18">
        <v>9191.8809999999994</v>
      </c>
      <c r="Q4" s="18">
        <v>8825.1989999999987</v>
      </c>
      <c r="R4" s="18">
        <v>8719.5070000000014</v>
      </c>
      <c r="S4" s="18">
        <v>8656.9950000000026</v>
      </c>
      <c r="T4" s="18">
        <v>8245.771999999999</v>
      </c>
      <c r="U4" s="18">
        <v>8126.8470000000016</v>
      </c>
      <c r="V4" s="18">
        <v>8159.1010000000024</v>
      </c>
      <c r="W4" s="18">
        <v>8018.1009999999978</v>
      </c>
      <c r="X4" s="18">
        <v>7806.8270000000011</v>
      </c>
      <c r="Y4" s="18">
        <v>7157.5150000000003</v>
      </c>
      <c r="Z4" s="19"/>
      <c r="AA4" s="20">
        <f>SUM(B4:Z4)</f>
        <v>187726.052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101.55</v>
      </c>
      <c r="C7" s="28">
        <v>109.11</v>
      </c>
      <c r="D7" s="28">
        <v>100.6</v>
      </c>
      <c r="E7" s="28">
        <v>97.27</v>
      </c>
      <c r="F7" s="28">
        <v>90.33</v>
      </c>
      <c r="G7" s="28">
        <v>90.54</v>
      </c>
      <c r="H7" s="28">
        <v>94.1</v>
      </c>
      <c r="I7" s="28">
        <v>92.58</v>
      </c>
      <c r="J7" s="28">
        <v>92.32</v>
      </c>
      <c r="K7" s="28">
        <v>88.56</v>
      </c>
      <c r="L7" s="28">
        <v>97.65</v>
      </c>
      <c r="M7" s="28">
        <v>97.27</v>
      </c>
      <c r="N7" s="28">
        <v>97.47</v>
      </c>
      <c r="O7" s="28">
        <v>96.98</v>
      </c>
      <c r="P7" s="28">
        <v>94.08</v>
      </c>
      <c r="Q7" s="28">
        <v>95</v>
      </c>
      <c r="R7" s="28">
        <v>90.33</v>
      </c>
      <c r="S7" s="28">
        <v>94</v>
      </c>
      <c r="T7" s="28">
        <v>106.23</v>
      </c>
      <c r="U7" s="28">
        <v>122</v>
      </c>
      <c r="V7" s="28">
        <v>139.5</v>
      </c>
      <c r="W7" s="28">
        <v>133.04</v>
      </c>
      <c r="X7" s="28">
        <v>99.07</v>
      </c>
      <c r="Y7" s="28">
        <v>98.15</v>
      </c>
      <c r="Z7" s="29"/>
      <c r="AA7" s="30">
        <f>IF(SUM(B7:Z7)&lt;&gt;0,AVERAGEIF(B7:Z7,"&lt;&gt;"""),"")</f>
        <v>100.73875000000002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727.44600000000003</v>
      </c>
      <c r="C19" s="72">
        <v>741.29299999999989</v>
      </c>
      <c r="D19" s="72">
        <v>757.69200000000001</v>
      </c>
      <c r="E19" s="72">
        <v>748.69499999999994</v>
      </c>
      <c r="F19" s="72">
        <v>748.52299999999991</v>
      </c>
      <c r="G19" s="72">
        <v>751.81</v>
      </c>
      <c r="H19" s="72">
        <v>740.86900000000014</v>
      </c>
      <c r="I19" s="72">
        <v>756.04899999999998</v>
      </c>
      <c r="J19" s="72">
        <v>762.93200000000002</v>
      </c>
      <c r="K19" s="72">
        <v>758.02700000000004</v>
      </c>
      <c r="L19" s="72">
        <v>747.25700000000006</v>
      </c>
      <c r="M19" s="72">
        <v>754.00500000000011</v>
      </c>
      <c r="N19" s="72">
        <v>759.11800000000005</v>
      </c>
      <c r="O19" s="72">
        <v>748.68600000000004</v>
      </c>
      <c r="P19" s="72">
        <v>745.16</v>
      </c>
      <c r="Q19" s="72">
        <v>731.53399999999999</v>
      </c>
      <c r="R19" s="72">
        <v>752.92200000000003</v>
      </c>
      <c r="S19" s="72">
        <v>730.98900000000003</v>
      </c>
      <c r="T19" s="72">
        <v>720.029</v>
      </c>
      <c r="U19" s="72">
        <v>703.25500000000011</v>
      </c>
      <c r="V19" s="72">
        <v>689.45899999999995</v>
      </c>
      <c r="W19" s="72">
        <v>692.34500000000003</v>
      </c>
      <c r="X19" s="72">
        <v>687.96299999999997</v>
      </c>
      <c r="Y19" s="72">
        <v>682.197</v>
      </c>
      <c r="Z19" s="73"/>
      <c r="AA19" s="74">
        <f t="shared" ref="AA19:AA24" si="2">SUM(B19:Z19)</f>
        <v>17638.255000000001</v>
      </c>
    </row>
    <row r="20" spans="1:27" ht="24.95" customHeight="1" x14ac:dyDescent="0.2">
      <c r="A20" s="75" t="s">
        <v>15</v>
      </c>
      <c r="B20" s="76">
        <v>1301.9070000000002</v>
      </c>
      <c r="C20" s="77">
        <v>1306.0129999999999</v>
      </c>
      <c r="D20" s="77">
        <v>1274.8649999999998</v>
      </c>
      <c r="E20" s="77">
        <v>1258.8890000000001</v>
      </c>
      <c r="F20" s="77">
        <v>1264.9289999999996</v>
      </c>
      <c r="G20" s="77">
        <v>1278.7760000000003</v>
      </c>
      <c r="H20" s="77">
        <v>1344.575</v>
      </c>
      <c r="I20" s="77">
        <v>1372.0390000000002</v>
      </c>
      <c r="J20" s="77">
        <v>1377.1959999999997</v>
      </c>
      <c r="K20" s="77">
        <v>1409.329</v>
      </c>
      <c r="L20" s="77">
        <v>1473.914</v>
      </c>
      <c r="M20" s="77">
        <v>1485.6309999999999</v>
      </c>
      <c r="N20" s="77">
        <v>1471.7660000000001</v>
      </c>
      <c r="O20" s="77">
        <v>1452.3980000000001</v>
      </c>
      <c r="P20" s="77">
        <v>1453.7500000000002</v>
      </c>
      <c r="Q20" s="77">
        <v>1472.088</v>
      </c>
      <c r="R20" s="77">
        <v>1520.2179999999998</v>
      </c>
      <c r="S20" s="77">
        <v>1438.6039999999998</v>
      </c>
      <c r="T20" s="77">
        <v>1402.2660000000001</v>
      </c>
      <c r="U20" s="77">
        <v>1330.0660000000003</v>
      </c>
      <c r="V20" s="77">
        <v>1286.002</v>
      </c>
      <c r="W20" s="77">
        <v>1208.0139999999999</v>
      </c>
      <c r="X20" s="77">
        <v>1170.5019999999997</v>
      </c>
      <c r="Y20" s="77">
        <v>1142.3600000000001</v>
      </c>
      <c r="Z20" s="78"/>
      <c r="AA20" s="79">
        <f t="shared" si="2"/>
        <v>32496.097000000002</v>
      </c>
    </row>
    <row r="21" spans="1:27" ht="24.95" customHeight="1" x14ac:dyDescent="0.2">
      <c r="A21" s="75" t="s">
        <v>16</v>
      </c>
      <c r="B21" s="80">
        <v>4315.8919999999998</v>
      </c>
      <c r="C21" s="81">
        <v>4002.3440000000001</v>
      </c>
      <c r="D21" s="81">
        <v>3784.9070000000002</v>
      </c>
      <c r="E21" s="81">
        <v>3633.7859999999996</v>
      </c>
      <c r="F21" s="81">
        <v>3548.9929999999995</v>
      </c>
      <c r="G21" s="81">
        <v>3510.3959999999997</v>
      </c>
      <c r="H21" s="81">
        <v>3658.2060000000006</v>
      </c>
      <c r="I21" s="81">
        <v>4014.4669999999996</v>
      </c>
      <c r="J21" s="81">
        <v>4416.4810000000016</v>
      </c>
      <c r="K21" s="81">
        <v>4825.7340000000004</v>
      </c>
      <c r="L21" s="81">
        <v>5287.5000000000009</v>
      </c>
      <c r="M21" s="81">
        <v>5662.8510000000006</v>
      </c>
      <c r="N21" s="81">
        <v>5910.8660000000009</v>
      </c>
      <c r="O21" s="81">
        <v>5953.6260000000002</v>
      </c>
      <c r="P21" s="81">
        <v>5788.1710000000003</v>
      </c>
      <c r="Q21" s="81">
        <v>5671.4770000000008</v>
      </c>
      <c r="R21" s="81">
        <v>5495.2669999999998</v>
      </c>
      <c r="S21" s="81">
        <v>5308.6019999999999</v>
      </c>
      <c r="T21" s="81">
        <v>5230.4769999999999</v>
      </c>
      <c r="U21" s="81">
        <v>5147.0260000000017</v>
      </c>
      <c r="V21" s="81">
        <v>5259.7400000000007</v>
      </c>
      <c r="W21" s="81">
        <v>5030.5419999999995</v>
      </c>
      <c r="X21" s="81">
        <v>4743.862000000001</v>
      </c>
      <c r="Y21" s="81">
        <v>4328.6579999999985</v>
      </c>
      <c r="Z21" s="78"/>
      <c r="AA21" s="79">
        <f t="shared" si="2"/>
        <v>114529.87100000001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163</v>
      </c>
      <c r="C23" s="77">
        <v>155.5</v>
      </c>
      <c r="D23" s="77">
        <v>150</v>
      </c>
      <c r="E23" s="77">
        <v>145.5</v>
      </c>
      <c r="F23" s="77">
        <v>143.5</v>
      </c>
      <c r="G23" s="77">
        <v>141.5</v>
      </c>
      <c r="H23" s="77">
        <v>140.5</v>
      </c>
      <c r="I23" s="77">
        <v>135</v>
      </c>
      <c r="J23" s="77">
        <v>124.5</v>
      </c>
      <c r="K23" s="77">
        <v>115.5</v>
      </c>
      <c r="L23" s="77">
        <v>111</v>
      </c>
      <c r="M23" s="77">
        <v>111.5</v>
      </c>
      <c r="N23" s="77">
        <v>115</v>
      </c>
      <c r="O23" s="77">
        <v>117.5</v>
      </c>
      <c r="P23" s="77">
        <v>119.5</v>
      </c>
      <c r="Q23" s="77">
        <v>129.5</v>
      </c>
      <c r="R23" s="77">
        <v>145.5</v>
      </c>
      <c r="S23" s="77">
        <v>163</v>
      </c>
      <c r="T23" s="77">
        <v>177</v>
      </c>
      <c r="U23" s="77">
        <v>180.5</v>
      </c>
      <c r="V23" s="77">
        <v>182</v>
      </c>
      <c r="W23" s="77">
        <v>174</v>
      </c>
      <c r="X23" s="77">
        <v>166.5</v>
      </c>
      <c r="Y23" s="77">
        <v>155</v>
      </c>
      <c r="Z23" s="77"/>
      <c r="AA23" s="79">
        <f t="shared" si="2"/>
        <v>3462</v>
      </c>
    </row>
    <row r="24" spans="1:27" ht="24.95" customHeight="1" x14ac:dyDescent="0.2">
      <c r="A24" s="85" t="s">
        <v>19</v>
      </c>
      <c r="B24" s="77">
        <v>452</v>
      </c>
      <c r="C24" s="77">
        <v>424.99999999999994</v>
      </c>
      <c r="D24" s="77">
        <v>407.00000000000006</v>
      </c>
      <c r="E24" s="77">
        <v>394</v>
      </c>
      <c r="F24" s="77">
        <v>397</v>
      </c>
      <c r="G24" s="77">
        <v>404</v>
      </c>
      <c r="H24" s="77">
        <v>451</v>
      </c>
      <c r="I24" s="77">
        <v>524</v>
      </c>
      <c r="J24" s="77">
        <v>583</v>
      </c>
      <c r="K24" s="77">
        <v>613</v>
      </c>
      <c r="L24" s="77">
        <v>623.00000000000011</v>
      </c>
      <c r="M24" s="77">
        <v>636.99999999999989</v>
      </c>
      <c r="N24" s="77">
        <v>652.00000000000011</v>
      </c>
      <c r="O24" s="77">
        <v>651</v>
      </c>
      <c r="P24" s="77">
        <v>634.99999999999989</v>
      </c>
      <c r="Q24" s="77">
        <v>629</v>
      </c>
      <c r="R24" s="77">
        <v>631.00000000000011</v>
      </c>
      <c r="S24" s="77">
        <v>638</v>
      </c>
      <c r="T24" s="77">
        <v>635.99999999999989</v>
      </c>
      <c r="U24" s="77">
        <v>626</v>
      </c>
      <c r="V24" s="77">
        <v>610.99999999999989</v>
      </c>
      <c r="W24" s="77">
        <v>569.00000000000011</v>
      </c>
      <c r="X24" s="77">
        <v>527</v>
      </c>
      <c r="Y24" s="77">
        <v>466.99999999999994</v>
      </c>
      <c r="Z24" s="77"/>
      <c r="AA24" s="79">
        <f t="shared" si="2"/>
        <v>13182</v>
      </c>
    </row>
    <row r="25" spans="1:27" ht="30" customHeight="1" thickBot="1" x14ac:dyDescent="0.25">
      <c r="A25" s="86" t="s">
        <v>20</v>
      </c>
      <c r="B25" s="87">
        <f t="shared" ref="B25:AA25" si="3">SUM(B19:B24)</f>
        <v>6960.2449999999999</v>
      </c>
      <c r="C25" s="88">
        <f t="shared" si="3"/>
        <v>6630.15</v>
      </c>
      <c r="D25" s="88">
        <f t="shared" si="3"/>
        <v>6374.4639999999999</v>
      </c>
      <c r="E25" s="88">
        <f t="shared" si="3"/>
        <v>6180.87</v>
      </c>
      <c r="F25" s="88">
        <f t="shared" si="3"/>
        <v>6102.9449999999988</v>
      </c>
      <c r="G25" s="88">
        <f t="shared" si="3"/>
        <v>6086.482</v>
      </c>
      <c r="H25" s="88">
        <f t="shared" si="3"/>
        <v>6335.1500000000015</v>
      </c>
      <c r="I25" s="88">
        <f t="shared" si="3"/>
        <v>6801.5550000000003</v>
      </c>
      <c r="J25" s="88">
        <f t="shared" si="3"/>
        <v>7264.1090000000013</v>
      </c>
      <c r="K25" s="88">
        <f t="shared" si="3"/>
        <v>7721.59</v>
      </c>
      <c r="L25" s="88">
        <f t="shared" si="3"/>
        <v>8242.6710000000021</v>
      </c>
      <c r="M25" s="88">
        <f t="shared" si="3"/>
        <v>8650.987000000001</v>
      </c>
      <c r="N25" s="88">
        <f t="shared" si="3"/>
        <v>8908.75</v>
      </c>
      <c r="O25" s="88">
        <f t="shared" si="3"/>
        <v>8923.2100000000009</v>
      </c>
      <c r="P25" s="88">
        <f t="shared" si="3"/>
        <v>8741.5810000000001</v>
      </c>
      <c r="Q25" s="88">
        <f t="shared" si="3"/>
        <v>8633.5990000000002</v>
      </c>
      <c r="R25" s="88">
        <f t="shared" si="3"/>
        <v>8544.9069999999992</v>
      </c>
      <c r="S25" s="88">
        <f t="shared" si="3"/>
        <v>8279.1949999999997</v>
      </c>
      <c r="T25" s="88">
        <f t="shared" si="3"/>
        <v>8165.7719999999999</v>
      </c>
      <c r="U25" s="88">
        <f t="shared" si="3"/>
        <v>7986.8470000000016</v>
      </c>
      <c r="V25" s="88">
        <f t="shared" si="3"/>
        <v>8028.2010000000009</v>
      </c>
      <c r="W25" s="88">
        <f t="shared" si="3"/>
        <v>7673.9009999999998</v>
      </c>
      <c r="X25" s="88">
        <f t="shared" si="3"/>
        <v>7295.8270000000011</v>
      </c>
      <c r="Y25" s="88">
        <f t="shared" si="3"/>
        <v>6775.2149999999983</v>
      </c>
      <c r="Z25" s="89">
        <f t="shared" si="3"/>
        <v>0</v>
      </c>
      <c r="AA25" s="90">
        <f t="shared" si="3"/>
        <v>181308.223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709</v>
      </c>
      <c r="C28" s="72">
        <v>674.5</v>
      </c>
      <c r="D28" s="72">
        <v>651</v>
      </c>
      <c r="E28" s="72">
        <v>633.5</v>
      </c>
      <c r="F28" s="72">
        <v>634.5</v>
      </c>
      <c r="G28" s="72">
        <v>639.54999999999995</v>
      </c>
      <c r="H28" s="72">
        <v>691.74</v>
      </c>
      <c r="I28" s="72">
        <v>763.02</v>
      </c>
      <c r="J28" s="72">
        <v>817.13</v>
      </c>
      <c r="K28" s="72">
        <v>843.59</v>
      </c>
      <c r="L28" s="72">
        <v>853.19</v>
      </c>
      <c r="M28" s="72">
        <v>889.98</v>
      </c>
      <c r="N28" s="72">
        <v>904.82</v>
      </c>
      <c r="O28" s="72">
        <v>905.41</v>
      </c>
      <c r="P28" s="72">
        <v>889.74</v>
      </c>
      <c r="Q28" s="72">
        <v>890.64</v>
      </c>
      <c r="R28" s="72">
        <v>884.57</v>
      </c>
      <c r="S28" s="72">
        <v>904.67</v>
      </c>
      <c r="T28" s="72">
        <v>913.16</v>
      </c>
      <c r="U28" s="72">
        <v>905.67</v>
      </c>
      <c r="V28" s="72">
        <v>887</v>
      </c>
      <c r="W28" s="72">
        <v>837</v>
      </c>
      <c r="X28" s="72">
        <v>787.5</v>
      </c>
      <c r="Y28" s="72">
        <v>716</v>
      </c>
      <c r="Z28" s="73"/>
      <c r="AA28" s="74">
        <f>SUM(B28:Z28)</f>
        <v>19226.879999999997</v>
      </c>
    </row>
    <row r="29" spans="1:27" ht="24.95" customHeight="1" x14ac:dyDescent="0.2">
      <c r="A29" s="75" t="s">
        <v>23</v>
      </c>
      <c r="B29" s="76">
        <v>6251.2449999999999</v>
      </c>
      <c r="C29" s="77">
        <v>5955.65</v>
      </c>
      <c r="D29" s="77">
        <v>5723.4639999999999</v>
      </c>
      <c r="E29" s="77">
        <v>5547.37</v>
      </c>
      <c r="F29" s="77">
        <v>5468.4449999999997</v>
      </c>
      <c r="G29" s="77">
        <v>5446.9319999999998</v>
      </c>
      <c r="H29" s="77">
        <v>5643.41</v>
      </c>
      <c r="I29" s="77">
        <v>6038.5349999999999</v>
      </c>
      <c r="J29" s="77">
        <v>6466.9790000000003</v>
      </c>
      <c r="K29" s="77">
        <v>6973.7290000000003</v>
      </c>
      <c r="L29" s="77">
        <v>7508.4809999999998</v>
      </c>
      <c r="M29" s="77">
        <v>7898.0069999999996</v>
      </c>
      <c r="N29" s="77">
        <v>8141.93</v>
      </c>
      <c r="O29" s="77">
        <v>8156.8</v>
      </c>
      <c r="P29" s="77">
        <v>7982.8410000000003</v>
      </c>
      <c r="Q29" s="77">
        <v>7865.9589999999998</v>
      </c>
      <c r="R29" s="77">
        <v>7763.3370000000004</v>
      </c>
      <c r="S29" s="77">
        <v>7470.5249999999996</v>
      </c>
      <c r="T29" s="77">
        <v>7332.6120000000001</v>
      </c>
      <c r="U29" s="77">
        <v>7143.1769999999997</v>
      </c>
      <c r="V29" s="77">
        <v>7210.201</v>
      </c>
      <c r="W29" s="77">
        <v>6891.9009999999998</v>
      </c>
      <c r="X29" s="77">
        <v>6558.3270000000002</v>
      </c>
      <c r="Y29" s="77">
        <v>6104.2150000000001</v>
      </c>
      <c r="Z29" s="78"/>
      <c r="AA29" s="79">
        <f>SUM(B29:Z29)</f>
        <v>163544.07199999999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6960.2449999999999</v>
      </c>
      <c r="C31" s="62">
        <f t="shared" si="4"/>
        <v>6630.15</v>
      </c>
      <c r="D31" s="62">
        <f t="shared" si="4"/>
        <v>6374.4639999999999</v>
      </c>
      <c r="E31" s="62">
        <f t="shared" si="4"/>
        <v>6180.87</v>
      </c>
      <c r="F31" s="62">
        <f t="shared" si="4"/>
        <v>6102.9449999999997</v>
      </c>
      <c r="G31" s="62">
        <f t="shared" si="4"/>
        <v>6086.482</v>
      </c>
      <c r="H31" s="62">
        <f t="shared" si="4"/>
        <v>6335.15</v>
      </c>
      <c r="I31" s="62">
        <f t="shared" si="4"/>
        <v>6801.5550000000003</v>
      </c>
      <c r="J31" s="62">
        <f t="shared" si="4"/>
        <v>7284.1090000000004</v>
      </c>
      <c r="K31" s="62">
        <f t="shared" si="4"/>
        <v>7817.3190000000004</v>
      </c>
      <c r="L31" s="62">
        <f t="shared" si="4"/>
        <v>8361.6710000000003</v>
      </c>
      <c r="M31" s="62">
        <f t="shared" si="4"/>
        <v>8787.9869999999992</v>
      </c>
      <c r="N31" s="62">
        <f t="shared" si="4"/>
        <v>9046.75</v>
      </c>
      <c r="O31" s="62">
        <f t="shared" si="4"/>
        <v>9062.2100000000009</v>
      </c>
      <c r="P31" s="62">
        <f t="shared" si="4"/>
        <v>8872.5810000000001</v>
      </c>
      <c r="Q31" s="62">
        <f t="shared" si="4"/>
        <v>8756.5990000000002</v>
      </c>
      <c r="R31" s="62">
        <f t="shared" si="4"/>
        <v>8647.9070000000011</v>
      </c>
      <c r="S31" s="62">
        <f t="shared" si="4"/>
        <v>8375.1949999999997</v>
      </c>
      <c r="T31" s="62">
        <f t="shared" si="4"/>
        <v>8245.7720000000008</v>
      </c>
      <c r="U31" s="62">
        <f t="shared" si="4"/>
        <v>8048.8469999999998</v>
      </c>
      <c r="V31" s="62">
        <f t="shared" si="4"/>
        <v>8097.201</v>
      </c>
      <c r="W31" s="62">
        <f t="shared" si="4"/>
        <v>7728.9009999999998</v>
      </c>
      <c r="X31" s="62">
        <f t="shared" si="4"/>
        <v>7345.8270000000002</v>
      </c>
      <c r="Y31" s="62">
        <f t="shared" si="4"/>
        <v>6820.2150000000001</v>
      </c>
      <c r="Z31" s="63">
        <f t="shared" si="4"/>
        <v>0</v>
      </c>
      <c r="AA31" s="64">
        <f t="shared" si="4"/>
        <v>182770.95199999999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20</v>
      </c>
      <c r="K34" s="95">
        <v>95.728999999999999</v>
      </c>
      <c r="L34" s="95">
        <v>119</v>
      </c>
      <c r="M34" s="95">
        <v>137</v>
      </c>
      <c r="N34" s="95">
        <v>138</v>
      </c>
      <c r="O34" s="95">
        <v>139</v>
      </c>
      <c r="P34" s="95">
        <v>131</v>
      </c>
      <c r="Q34" s="95">
        <v>123</v>
      </c>
      <c r="R34" s="95">
        <v>103</v>
      </c>
      <c r="S34" s="95">
        <v>96</v>
      </c>
      <c r="T34" s="95">
        <v>80</v>
      </c>
      <c r="U34" s="95">
        <v>59</v>
      </c>
      <c r="V34" s="95">
        <v>65</v>
      </c>
      <c r="W34" s="95">
        <v>55</v>
      </c>
      <c r="X34" s="95">
        <v>50</v>
      </c>
      <c r="Y34" s="95">
        <v>45</v>
      </c>
      <c r="Z34" s="96"/>
      <c r="AA34" s="74">
        <f t="shared" ref="AA34:AA39" si="5">SUM(B34:Z34)</f>
        <v>1455.729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>
        <v>3</v>
      </c>
      <c r="V35" s="99">
        <v>4</v>
      </c>
      <c r="W35" s="99"/>
      <c r="X35" s="99"/>
      <c r="Y35" s="99"/>
      <c r="Z35" s="100"/>
      <c r="AA35" s="79">
        <f t="shared" si="5"/>
        <v>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500</v>
      </c>
      <c r="J38" s="99">
        <v>500</v>
      </c>
      <c r="K38" s="99">
        <v>500</v>
      </c>
      <c r="L38" s="99">
        <v>500</v>
      </c>
      <c r="M38" s="99">
        <v>328.7</v>
      </c>
      <c r="N38" s="99">
        <v>353.8</v>
      </c>
      <c r="O38" s="99">
        <v>303.89999999999998</v>
      </c>
      <c r="P38" s="99">
        <v>319.3</v>
      </c>
      <c r="Q38" s="99">
        <v>68.599999999999994</v>
      </c>
      <c r="R38" s="99">
        <v>71.599999999999994</v>
      </c>
      <c r="S38" s="99">
        <v>281.8</v>
      </c>
      <c r="T38" s="99"/>
      <c r="U38" s="99">
        <v>78</v>
      </c>
      <c r="V38" s="99">
        <v>61.9</v>
      </c>
      <c r="W38" s="99">
        <v>289.2</v>
      </c>
      <c r="X38" s="99">
        <v>461</v>
      </c>
      <c r="Y38" s="99">
        <v>337.3</v>
      </c>
      <c r="Z38" s="100"/>
      <c r="AA38" s="79">
        <f t="shared" si="5"/>
        <v>4955.1000000000004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500</v>
      </c>
      <c r="J39" s="88">
        <f t="shared" si="6"/>
        <v>520</v>
      </c>
      <c r="K39" s="88">
        <f t="shared" si="6"/>
        <v>595.72900000000004</v>
      </c>
      <c r="L39" s="88">
        <f t="shared" si="6"/>
        <v>619</v>
      </c>
      <c r="M39" s="88">
        <f t="shared" si="6"/>
        <v>465.7</v>
      </c>
      <c r="N39" s="88">
        <f t="shared" si="6"/>
        <v>491.8</v>
      </c>
      <c r="O39" s="88">
        <f t="shared" si="6"/>
        <v>442.9</v>
      </c>
      <c r="P39" s="88">
        <f t="shared" si="6"/>
        <v>450.3</v>
      </c>
      <c r="Q39" s="88">
        <f t="shared" si="6"/>
        <v>191.6</v>
      </c>
      <c r="R39" s="88">
        <f t="shared" si="6"/>
        <v>174.6</v>
      </c>
      <c r="S39" s="88">
        <f t="shared" si="6"/>
        <v>377.8</v>
      </c>
      <c r="T39" s="88">
        <f t="shared" si="6"/>
        <v>80</v>
      </c>
      <c r="U39" s="88">
        <f t="shared" si="6"/>
        <v>140</v>
      </c>
      <c r="V39" s="88">
        <f t="shared" si="6"/>
        <v>130.9</v>
      </c>
      <c r="W39" s="88">
        <f t="shared" si="6"/>
        <v>344.2</v>
      </c>
      <c r="X39" s="88">
        <f t="shared" si="6"/>
        <v>511</v>
      </c>
      <c r="Y39" s="88">
        <f t="shared" si="6"/>
        <v>382.3</v>
      </c>
      <c r="Z39" s="89">
        <f t="shared" si="6"/>
        <v>0</v>
      </c>
      <c r="AA39" s="90">
        <f t="shared" si="5"/>
        <v>6417.8290000000006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500</v>
      </c>
      <c r="J46" s="99">
        <v>500</v>
      </c>
      <c r="K46" s="99">
        <v>500</v>
      </c>
      <c r="L46" s="99">
        <v>500</v>
      </c>
      <c r="M46" s="99">
        <v>328.7</v>
      </c>
      <c r="N46" s="99">
        <v>353.8</v>
      </c>
      <c r="O46" s="99">
        <v>303.89999999999998</v>
      </c>
      <c r="P46" s="99">
        <v>319.3</v>
      </c>
      <c r="Q46" s="99">
        <v>68.599999999999994</v>
      </c>
      <c r="R46" s="99">
        <v>71.599999999999994</v>
      </c>
      <c r="S46" s="99">
        <v>281.8</v>
      </c>
      <c r="T46" s="99"/>
      <c r="U46" s="99">
        <v>78</v>
      </c>
      <c r="V46" s="99">
        <v>61.9</v>
      </c>
      <c r="W46" s="99">
        <v>289.2</v>
      </c>
      <c r="X46" s="99">
        <v>461</v>
      </c>
      <c r="Y46" s="99">
        <v>337.3</v>
      </c>
      <c r="Z46" s="100"/>
      <c r="AA46" s="79">
        <f t="shared" si="7"/>
        <v>4955.1000000000004</v>
      </c>
    </row>
    <row r="47" spans="1:27" ht="24.95" customHeight="1" x14ac:dyDescent="0.2">
      <c r="A47" s="85" t="s">
        <v>47</v>
      </c>
      <c r="B47" s="98">
        <v>150</v>
      </c>
      <c r="C47" s="99">
        <v>150</v>
      </c>
      <c r="D47" s="99">
        <v>150</v>
      </c>
      <c r="E47" s="99">
        <v>149</v>
      </c>
      <c r="F47" s="99">
        <v>150</v>
      </c>
      <c r="G47" s="99">
        <v>150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3599</v>
      </c>
    </row>
    <row r="48" spans="1:27" ht="30" customHeight="1" thickBot="1" x14ac:dyDescent="0.25">
      <c r="A48" s="86" t="s">
        <v>48</v>
      </c>
      <c r="B48" s="87">
        <f>SUM(B42:B47)</f>
        <v>150</v>
      </c>
      <c r="C48" s="88">
        <f t="shared" ref="C48:Z48" si="8">SUM(C42:C47)</f>
        <v>150</v>
      </c>
      <c r="D48" s="88">
        <f t="shared" si="8"/>
        <v>150</v>
      </c>
      <c r="E48" s="88">
        <f t="shared" si="8"/>
        <v>149</v>
      </c>
      <c r="F48" s="88">
        <f t="shared" si="8"/>
        <v>150</v>
      </c>
      <c r="G48" s="88">
        <f t="shared" si="8"/>
        <v>150</v>
      </c>
      <c r="H48" s="88">
        <f t="shared" si="8"/>
        <v>150</v>
      </c>
      <c r="I48" s="88">
        <f t="shared" si="8"/>
        <v>650</v>
      </c>
      <c r="J48" s="88">
        <f t="shared" si="8"/>
        <v>650</v>
      </c>
      <c r="K48" s="88">
        <f t="shared" si="8"/>
        <v>650</v>
      </c>
      <c r="L48" s="88">
        <f t="shared" si="8"/>
        <v>650</v>
      </c>
      <c r="M48" s="88">
        <f t="shared" si="8"/>
        <v>478.7</v>
      </c>
      <c r="N48" s="88">
        <f t="shared" si="8"/>
        <v>503.8</v>
      </c>
      <c r="O48" s="88">
        <f t="shared" si="8"/>
        <v>453.9</v>
      </c>
      <c r="P48" s="88">
        <f t="shared" si="8"/>
        <v>469.3</v>
      </c>
      <c r="Q48" s="88">
        <f t="shared" si="8"/>
        <v>218.6</v>
      </c>
      <c r="R48" s="88">
        <f t="shared" si="8"/>
        <v>221.6</v>
      </c>
      <c r="S48" s="88">
        <f t="shared" si="8"/>
        <v>431.8</v>
      </c>
      <c r="T48" s="88">
        <f t="shared" si="8"/>
        <v>150</v>
      </c>
      <c r="U48" s="88">
        <f t="shared" si="8"/>
        <v>228</v>
      </c>
      <c r="V48" s="88">
        <f t="shared" si="8"/>
        <v>211.9</v>
      </c>
      <c r="W48" s="88">
        <f t="shared" si="8"/>
        <v>439.2</v>
      </c>
      <c r="X48" s="88">
        <f t="shared" si="8"/>
        <v>611</v>
      </c>
      <c r="Y48" s="88">
        <f t="shared" si="8"/>
        <v>487.3</v>
      </c>
      <c r="Z48" s="89">
        <f t="shared" si="8"/>
        <v>0</v>
      </c>
      <c r="AA48" s="90">
        <f t="shared" si="7"/>
        <v>8554.1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6960.2449999999999</v>
      </c>
      <c r="C51" s="88">
        <f t="shared" si="10"/>
        <v>6630.15</v>
      </c>
      <c r="D51" s="88">
        <f t="shared" si="10"/>
        <v>6374.4639999999999</v>
      </c>
      <c r="E51" s="88">
        <f t="shared" si="10"/>
        <v>6180.87</v>
      </c>
      <c r="F51" s="88">
        <f t="shared" si="10"/>
        <v>6102.9449999999988</v>
      </c>
      <c r="G51" s="88">
        <f t="shared" si="10"/>
        <v>6086.482</v>
      </c>
      <c r="H51" s="88">
        <f t="shared" si="10"/>
        <v>6335.1500000000015</v>
      </c>
      <c r="I51" s="88">
        <f t="shared" si="10"/>
        <v>7301.5550000000003</v>
      </c>
      <c r="J51" s="88">
        <f t="shared" si="10"/>
        <v>7784.1090000000013</v>
      </c>
      <c r="K51" s="88">
        <f t="shared" si="10"/>
        <v>8317.3189999999995</v>
      </c>
      <c r="L51" s="88">
        <f t="shared" si="10"/>
        <v>8861.6710000000021</v>
      </c>
      <c r="M51" s="88">
        <f t="shared" si="10"/>
        <v>9116.6870000000017</v>
      </c>
      <c r="N51" s="88">
        <f t="shared" si="10"/>
        <v>9400.5499999999993</v>
      </c>
      <c r="O51" s="88">
        <f t="shared" si="10"/>
        <v>9366.11</v>
      </c>
      <c r="P51" s="88">
        <f t="shared" si="10"/>
        <v>9191.8809999999994</v>
      </c>
      <c r="Q51" s="88">
        <f t="shared" si="10"/>
        <v>8825.1990000000005</v>
      </c>
      <c r="R51" s="88">
        <f t="shared" si="10"/>
        <v>8719.5069999999996</v>
      </c>
      <c r="S51" s="88">
        <f t="shared" si="10"/>
        <v>8656.994999999999</v>
      </c>
      <c r="T51" s="88">
        <f t="shared" si="10"/>
        <v>8245.7720000000008</v>
      </c>
      <c r="U51" s="88">
        <f t="shared" si="10"/>
        <v>8126.8470000000016</v>
      </c>
      <c r="V51" s="88">
        <f t="shared" si="10"/>
        <v>8159.1010000000006</v>
      </c>
      <c r="W51" s="88">
        <f t="shared" si="10"/>
        <v>8018.1009999999997</v>
      </c>
      <c r="X51" s="88">
        <f t="shared" si="10"/>
        <v>7806.8270000000011</v>
      </c>
      <c r="Y51" s="88">
        <f t="shared" si="10"/>
        <v>7157.5149999999985</v>
      </c>
      <c r="Z51" s="89">
        <f t="shared" si="10"/>
        <v>0</v>
      </c>
      <c r="AA51" s="104">
        <f>SUM(B51:Z51)</f>
        <v>187726.052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-895.9</v>
      </c>
      <c r="C4" s="18">
        <v>-1289</v>
      </c>
      <c r="D4" s="18">
        <v>-1249</v>
      </c>
      <c r="E4" s="18">
        <v>-1228</v>
      </c>
      <c r="F4" s="18">
        <v>-1190.2</v>
      </c>
      <c r="G4" s="18">
        <v>-1080.9000000000001</v>
      </c>
      <c r="H4" s="18">
        <v>-608</v>
      </c>
      <c r="I4" s="18">
        <v>-124.39999999999998</v>
      </c>
      <c r="J4" s="18">
        <v>116</v>
      </c>
      <c r="K4" s="18">
        <v>-39.799999999999955</v>
      </c>
      <c r="L4" s="18">
        <v>-270</v>
      </c>
      <c r="M4" s="18">
        <v>-467.3</v>
      </c>
      <c r="N4" s="18">
        <v>-409.2</v>
      </c>
      <c r="O4" s="18">
        <v>-452.1</v>
      </c>
      <c r="P4" s="18">
        <v>-455.7</v>
      </c>
      <c r="Q4" s="18">
        <v>-704.4</v>
      </c>
      <c r="R4" s="18">
        <v>-689.4</v>
      </c>
      <c r="S4" s="18">
        <v>-533.20000000000005</v>
      </c>
      <c r="T4" s="18">
        <v>-612.9</v>
      </c>
      <c r="U4" s="18">
        <v>-97.6</v>
      </c>
      <c r="V4" s="18">
        <v>-218.70000000000002</v>
      </c>
      <c r="W4" s="18">
        <v>-183.5</v>
      </c>
      <c r="X4" s="18">
        <v>-297.60000000000002</v>
      </c>
      <c r="Y4" s="18">
        <v>-471.7</v>
      </c>
      <c r="Z4" s="19"/>
      <c r="AA4" s="111">
        <f>SUM(B4:Z4)</f>
        <v>-13452.500000000004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101.55</v>
      </c>
      <c r="C7" s="117">
        <v>109.11</v>
      </c>
      <c r="D7" s="117">
        <v>100.6</v>
      </c>
      <c r="E7" s="117">
        <v>97.27</v>
      </c>
      <c r="F7" s="117">
        <v>90.33</v>
      </c>
      <c r="G7" s="117">
        <v>90.54</v>
      </c>
      <c r="H7" s="117">
        <v>94.1</v>
      </c>
      <c r="I7" s="117">
        <v>92.58</v>
      </c>
      <c r="J7" s="117">
        <v>92.32</v>
      </c>
      <c r="K7" s="117">
        <v>88.56</v>
      </c>
      <c r="L7" s="117">
        <v>97.65</v>
      </c>
      <c r="M7" s="117">
        <v>97.27</v>
      </c>
      <c r="N7" s="117">
        <v>97.47</v>
      </c>
      <c r="O7" s="117">
        <v>96.98</v>
      </c>
      <c r="P7" s="117">
        <v>94.08</v>
      </c>
      <c r="Q7" s="117">
        <v>95</v>
      </c>
      <c r="R7" s="117">
        <v>90.33</v>
      </c>
      <c r="S7" s="117">
        <v>94</v>
      </c>
      <c r="T7" s="117">
        <v>106.23</v>
      </c>
      <c r="U7" s="117">
        <v>122</v>
      </c>
      <c r="V7" s="117">
        <v>139.5</v>
      </c>
      <c r="W7" s="117">
        <v>133.04</v>
      </c>
      <c r="X7" s="117">
        <v>99.07</v>
      </c>
      <c r="Y7" s="117">
        <v>98.15</v>
      </c>
      <c r="Z7" s="118"/>
      <c r="AA7" s="119">
        <f>IF(SUM(B7:Z7)&lt;&gt;0,AVERAGEIF(B7:Z7,"&lt;&gt;"""),"")</f>
        <v>100.73875000000002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792</v>
      </c>
      <c r="C13" s="129">
        <v>789</v>
      </c>
      <c r="D13" s="129">
        <v>749</v>
      </c>
      <c r="E13" s="129">
        <v>728</v>
      </c>
      <c r="F13" s="129">
        <v>721</v>
      </c>
      <c r="G13" s="129">
        <v>728</v>
      </c>
      <c r="H13" s="129">
        <v>561.9</v>
      </c>
      <c r="I13" s="129">
        <v>624.4</v>
      </c>
      <c r="J13" s="129">
        <v>384</v>
      </c>
      <c r="K13" s="129">
        <v>539.79999999999995</v>
      </c>
      <c r="L13" s="129">
        <v>770</v>
      </c>
      <c r="M13" s="129">
        <v>796</v>
      </c>
      <c r="N13" s="129">
        <v>763</v>
      </c>
      <c r="O13" s="129">
        <v>756</v>
      </c>
      <c r="P13" s="129">
        <v>775</v>
      </c>
      <c r="Q13" s="129">
        <v>773</v>
      </c>
      <c r="R13" s="129">
        <v>761</v>
      </c>
      <c r="S13" s="129">
        <v>815</v>
      </c>
      <c r="T13" s="129">
        <v>112.9</v>
      </c>
      <c r="U13" s="129">
        <v>175.6</v>
      </c>
      <c r="V13" s="129">
        <v>280.60000000000002</v>
      </c>
      <c r="W13" s="129">
        <v>472.7</v>
      </c>
      <c r="X13" s="129">
        <v>758.6</v>
      </c>
      <c r="Y13" s="130">
        <v>809</v>
      </c>
      <c r="Z13" s="131"/>
      <c r="AA13" s="132">
        <f t="shared" si="0"/>
        <v>15435.5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103.9</v>
      </c>
      <c r="C15" s="133">
        <v>500</v>
      </c>
      <c r="D15" s="133">
        <v>500</v>
      </c>
      <c r="E15" s="133">
        <v>500</v>
      </c>
      <c r="F15" s="133">
        <v>469.2</v>
      </c>
      <c r="G15" s="133">
        <v>352.9</v>
      </c>
      <c r="H15" s="133">
        <v>46.1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500</v>
      </c>
      <c r="U15" s="133"/>
      <c r="V15" s="133"/>
      <c r="W15" s="133"/>
      <c r="X15" s="133"/>
      <c r="Y15" s="133"/>
      <c r="Z15" s="131"/>
      <c r="AA15" s="132">
        <f t="shared" si="0"/>
        <v>2972.1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895.9</v>
      </c>
      <c r="C16" s="135">
        <f t="shared" si="1"/>
        <v>1289</v>
      </c>
      <c r="D16" s="135">
        <f t="shared" si="1"/>
        <v>1249</v>
      </c>
      <c r="E16" s="135">
        <f t="shared" si="1"/>
        <v>1228</v>
      </c>
      <c r="F16" s="135">
        <f t="shared" si="1"/>
        <v>1190.2</v>
      </c>
      <c r="G16" s="135">
        <f t="shared" si="1"/>
        <v>1080.9000000000001</v>
      </c>
      <c r="H16" s="135">
        <f t="shared" si="1"/>
        <v>608</v>
      </c>
      <c r="I16" s="135">
        <f t="shared" si="1"/>
        <v>624.4</v>
      </c>
      <c r="J16" s="135">
        <f t="shared" si="1"/>
        <v>384</v>
      </c>
      <c r="K16" s="135">
        <f t="shared" si="1"/>
        <v>539.79999999999995</v>
      </c>
      <c r="L16" s="135">
        <f t="shared" si="1"/>
        <v>770</v>
      </c>
      <c r="M16" s="135">
        <f t="shared" si="1"/>
        <v>796</v>
      </c>
      <c r="N16" s="135">
        <f t="shared" si="1"/>
        <v>763</v>
      </c>
      <c r="O16" s="135">
        <f t="shared" si="1"/>
        <v>756</v>
      </c>
      <c r="P16" s="135">
        <f t="shared" si="1"/>
        <v>775</v>
      </c>
      <c r="Q16" s="135">
        <f t="shared" si="1"/>
        <v>773</v>
      </c>
      <c r="R16" s="135">
        <f t="shared" si="1"/>
        <v>761</v>
      </c>
      <c r="S16" s="135">
        <f t="shared" si="1"/>
        <v>815</v>
      </c>
      <c r="T16" s="135">
        <f t="shared" si="1"/>
        <v>612.9</v>
      </c>
      <c r="U16" s="135">
        <f t="shared" si="1"/>
        <v>175.6</v>
      </c>
      <c r="V16" s="135">
        <f t="shared" si="1"/>
        <v>280.60000000000002</v>
      </c>
      <c r="W16" s="135">
        <f t="shared" si="1"/>
        <v>472.7</v>
      </c>
      <c r="X16" s="135">
        <f t="shared" si="1"/>
        <v>758.6</v>
      </c>
      <c r="Y16" s="135">
        <f t="shared" si="1"/>
        <v>809</v>
      </c>
      <c r="Z16" s="136" t="str">
        <f t="shared" si="1"/>
        <v/>
      </c>
      <c r="AA16" s="90">
        <f t="shared" si="0"/>
        <v>18407.599999999999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328.7</v>
      </c>
      <c r="N23" s="133">
        <v>353.8</v>
      </c>
      <c r="O23" s="133">
        <v>303.89999999999998</v>
      </c>
      <c r="P23" s="133">
        <v>319.3</v>
      </c>
      <c r="Q23" s="133">
        <v>68.599999999999994</v>
      </c>
      <c r="R23" s="133">
        <v>71.599999999999994</v>
      </c>
      <c r="S23" s="133">
        <v>281.8</v>
      </c>
      <c r="T23" s="133"/>
      <c r="U23" s="133">
        <v>78</v>
      </c>
      <c r="V23" s="133">
        <v>61.9</v>
      </c>
      <c r="W23" s="133">
        <v>289.2</v>
      </c>
      <c r="X23" s="133">
        <v>461</v>
      </c>
      <c r="Y23" s="133">
        <v>337.3</v>
      </c>
      <c r="Z23" s="131"/>
      <c r="AA23" s="132">
        <f t="shared" si="2"/>
        <v>4955.1000000000004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328.7</v>
      </c>
      <c r="N24" s="135">
        <f t="shared" si="3"/>
        <v>353.8</v>
      </c>
      <c r="O24" s="135">
        <f t="shared" si="3"/>
        <v>303.89999999999998</v>
      </c>
      <c r="P24" s="135">
        <f t="shared" si="3"/>
        <v>319.3</v>
      </c>
      <c r="Q24" s="135">
        <f t="shared" si="3"/>
        <v>68.599999999999994</v>
      </c>
      <c r="R24" s="135">
        <f t="shared" si="3"/>
        <v>71.599999999999994</v>
      </c>
      <c r="S24" s="135">
        <f t="shared" si="3"/>
        <v>281.8</v>
      </c>
      <c r="T24" s="135">
        <f t="shared" si="3"/>
        <v>0</v>
      </c>
      <c r="U24" s="135">
        <f t="shared" si="3"/>
        <v>78</v>
      </c>
      <c r="V24" s="135">
        <f t="shared" si="3"/>
        <v>61.9</v>
      </c>
      <c r="W24" s="135">
        <f t="shared" si="3"/>
        <v>289.2</v>
      </c>
      <c r="X24" s="135">
        <f t="shared" si="3"/>
        <v>461</v>
      </c>
      <c r="Y24" s="135">
        <f t="shared" si="3"/>
        <v>337.3</v>
      </c>
      <c r="Z24" s="136" t="str">
        <f t="shared" si="3"/>
        <v/>
      </c>
      <c r="AA24" s="90">
        <f t="shared" si="2"/>
        <v>4955.1000000000004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2023-08-04T11:06:30Z</dcterms:created>
  <dcterms:modified xsi:type="dcterms:W3CDTF">2023-08-04T11:06:31Z</dcterms:modified>
</cp:coreProperties>
</file>