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<sst xmlns="http://schemas.openxmlformats.org/spreadsheetml/2006/main" count="117" uniqueCount="53">
  <si>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03/08/2023 14:05:18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</si>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</sst>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802</c:v>
                </c:pt>
                <c:pt idx="1">
                  <c:v>496</c:v>
                </c:pt>
                <c:pt idx="2">
                  <c:v>496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308</c:v>
                </c:pt>
                <c:pt idx="18">
                  <c:v>647</c:v>
                </c:pt>
                <c:pt idx="19">
                  <c:v>647</c:v>
                </c:pt>
                <c:pt idx="20">
                  <c:v>647</c:v>
                </c:pt>
                <c:pt idx="21">
                  <c:v>647</c:v>
                </c:pt>
                <c:pt idx="22">
                  <c:v>647</c:v>
                </c:pt>
                <c:pt idx="23">
                  <c:v>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53-483A-976D-8AB60F33E26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291</c:v>
                </c:pt>
                <c:pt idx="1">
                  <c:v>264</c:v>
                </c:pt>
                <c:pt idx="2">
                  <c:v>245</c:v>
                </c:pt>
                <c:pt idx="3">
                  <c:v>238</c:v>
                </c:pt>
                <c:pt idx="4">
                  <c:v>236</c:v>
                </c:pt>
                <c:pt idx="5">
                  <c:v>245</c:v>
                </c:pt>
                <c:pt idx="6">
                  <c:v>284</c:v>
                </c:pt>
                <c:pt idx="7">
                  <c:v>336</c:v>
                </c:pt>
                <c:pt idx="8">
                  <c:v>375</c:v>
                </c:pt>
                <c:pt idx="9">
                  <c:v>409</c:v>
                </c:pt>
                <c:pt idx="10">
                  <c:v>416</c:v>
                </c:pt>
                <c:pt idx="11">
                  <c:v>426</c:v>
                </c:pt>
                <c:pt idx="12">
                  <c:v>443</c:v>
                </c:pt>
                <c:pt idx="13">
                  <c:v>414</c:v>
                </c:pt>
                <c:pt idx="14">
                  <c:v>413</c:v>
                </c:pt>
                <c:pt idx="15">
                  <c:v>406</c:v>
                </c:pt>
                <c:pt idx="16">
                  <c:v>430</c:v>
                </c:pt>
                <c:pt idx="17">
                  <c:v>458</c:v>
                </c:pt>
                <c:pt idx="18">
                  <c:v>484</c:v>
                </c:pt>
                <c:pt idx="19">
                  <c:v>478</c:v>
                </c:pt>
                <c:pt idx="20">
                  <c:v>455</c:v>
                </c:pt>
                <c:pt idx="21">
                  <c:v>433</c:v>
                </c:pt>
                <c:pt idx="22">
                  <c:v>403</c:v>
                </c:pt>
                <c:pt idx="23">
                  <c:v>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53-483A-976D-8AB60F33E26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3420.5050000000001</c:v>
                </c:pt>
                <c:pt idx="1">
                  <c:v>3395.0460000000003</c:v>
                </c:pt>
                <c:pt idx="2">
                  <c:v>3276.9780000000001</c:v>
                </c:pt>
                <c:pt idx="3">
                  <c:v>3291.3510000000001</c:v>
                </c:pt>
                <c:pt idx="4">
                  <c:v>3306.7980000000002</c:v>
                </c:pt>
                <c:pt idx="5">
                  <c:v>3325.4030000000002</c:v>
                </c:pt>
                <c:pt idx="6">
                  <c:v>3478.9170000000004</c:v>
                </c:pt>
                <c:pt idx="7">
                  <c:v>3446.0709999999999</c:v>
                </c:pt>
                <c:pt idx="8">
                  <c:v>3397.95</c:v>
                </c:pt>
                <c:pt idx="9">
                  <c:v>3281.625</c:v>
                </c:pt>
                <c:pt idx="10">
                  <c:v>3122.5940000000001</c:v>
                </c:pt>
                <c:pt idx="11">
                  <c:v>3238.8720000000003</c:v>
                </c:pt>
                <c:pt idx="12">
                  <c:v>3109.4560000000001</c:v>
                </c:pt>
                <c:pt idx="13">
                  <c:v>3092.3910000000001</c:v>
                </c:pt>
                <c:pt idx="14">
                  <c:v>3138.5529999999999</c:v>
                </c:pt>
                <c:pt idx="15">
                  <c:v>3180.5619999999999</c:v>
                </c:pt>
                <c:pt idx="16">
                  <c:v>3314.5880000000002</c:v>
                </c:pt>
                <c:pt idx="17">
                  <c:v>3521.4490000000001</c:v>
                </c:pt>
                <c:pt idx="18">
                  <c:v>3449.2579999999998</c:v>
                </c:pt>
                <c:pt idx="19">
                  <c:v>3494.527</c:v>
                </c:pt>
                <c:pt idx="20">
                  <c:v>3573.8670000000002</c:v>
                </c:pt>
                <c:pt idx="21">
                  <c:v>3593.19</c:v>
                </c:pt>
                <c:pt idx="22">
                  <c:v>3478.5820000000003</c:v>
                </c:pt>
                <c:pt idx="23">
                  <c:v>3484.605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53-483A-976D-8AB60F33E26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2091</c:v>
                </c:pt>
                <c:pt idx="1">
                  <c:v>2086</c:v>
                </c:pt>
                <c:pt idx="2">
                  <c:v>1993.2</c:v>
                </c:pt>
                <c:pt idx="3">
                  <c:v>2037</c:v>
                </c:pt>
                <c:pt idx="4">
                  <c:v>1903.4</c:v>
                </c:pt>
                <c:pt idx="5">
                  <c:v>1793.8</c:v>
                </c:pt>
                <c:pt idx="6">
                  <c:v>1464.6</c:v>
                </c:pt>
                <c:pt idx="7">
                  <c:v>1266</c:v>
                </c:pt>
                <c:pt idx="8">
                  <c:v>1106.9000000000001</c:v>
                </c:pt>
                <c:pt idx="9">
                  <c:v>1292.5999999999999</c:v>
                </c:pt>
                <c:pt idx="10">
                  <c:v>1555</c:v>
                </c:pt>
                <c:pt idx="11">
                  <c:v>1419</c:v>
                </c:pt>
                <c:pt idx="12">
                  <c:v>1430</c:v>
                </c:pt>
                <c:pt idx="13">
                  <c:v>1410</c:v>
                </c:pt>
                <c:pt idx="14">
                  <c:v>1426</c:v>
                </c:pt>
                <c:pt idx="15">
                  <c:v>1577.5</c:v>
                </c:pt>
                <c:pt idx="16">
                  <c:v>1604</c:v>
                </c:pt>
                <c:pt idx="17">
                  <c:v>2175.4</c:v>
                </c:pt>
                <c:pt idx="18">
                  <c:v>2068</c:v>
                </c:pt>
                <c:pt idx="19">
                  <c:v>1601.1</c:v>
                </c:pt>
                <c:pt idx="20">
                  <c:v>1396.6</c:v>
                </c:pt>
                <c:pt idx="21">
                  <c:v>1732.6</c:v>
                </c:pt>
                <c:pt idx="22">
                  <c:v>2098</c:v>
                </c:pt>
                <c:pt idx="23">
                  <c:v>2087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53-483A-976D-8AB60F33E26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374.02100000000007</c:v>
                </c:pt>
                <c:pt idx="1">
                  <c:v>346.23700000000002</c:v>
                </c:pt>
                <c:pt idx="2">
                  <c:v>316.63499999999988</c:v>
                </c:pt>
                <c:pt idx="3">
                  <c:v>302.49600000000004</c:v>
                </c:pt>
                <c:pt idx="4">
                  <c:v>295.58299999999997</c:v>
                </c:pt>
                <c:pt idx="5">
                  <c:v>302.31400000000002</c:v>
                </c:pt>
                <c:pt idx="6">
                  <c:v>558.58800000000031</c:v>
                </c:pt>
                <c:pt idx="7">
                  <c:v>1116.2760000000005</c:v>
                </c:pt>
                <c:pt idx="8">
                  <c:v>2026.0730000000005</c:v>
                </c:pt>
                <c:pt idx="9">
                  <c:v>2436.5039999999995</c:v>
                </c:pt>
                <c:pt idx="10">
                  <c:v>3069.6610000000001</c:v>
                </c:pt>
                <c:pt idx="11">
                  <c:v>3463.7059999999992</c:v>
                </c:pt>
                <c:pt idx="12">
                  <c:v>3631.7299999999996</c:v>
                </c:pt>
                <c:pt idx="13">
                  <c:v>3602.0279999999998</c:v>
                </c:pt>
                <c:pt idx="14">
                  <c:v>3351.6600000000003</c:v>
                </c:pt>
                <c:pt idx="15">
                  <c:v>2845.5060000000003</c:v>
                </c:pt>
                <c:pt idx="16">
                  <c:v>2473.6640000000002</c:v>
                </c:pt>
                <c:pt idx="17">
                  <c:v>1504.0620000000001</c:v>
                </c:pt>
                <c:pt idx="18">
                  <c:v>912.05</c:v>
                </c:pt>
                <c:pt idx="19">
                  <c:v>542.68600000000004</c:v>
                </c:pt>
                <c:pt idx="20">
                  <c:v>487.57400000000007</c:v>
                </c:pt>
                <c:pt idx="21">
                  <c:v>477.71000000000004</c:v>
                </c:pt>
                <c:pt idx="22">
                  <c:v>494.25300000000004</c:v>
                </c:pt>
                <c:pt idx="23">
                  <c:v>500.74799999999988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53-483A-976D-8AB60F33E26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14</c:v>
                </c:pt>
                <c:pt idx="2">
                  <c:v>14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  <c:pt idx="6">
                  <c:v>25</c:v>
                </c:pt>
                <c:pt idx="7">
                  <c:v>47</c:v>
                </c:pt>
                <c:pt idx="8">
                  <c:v>62</c:v>
                </c:pt>
                <c:pt idx="9">
                  <c:v>71</c:v>
                </c:pt>
                <c:pt idx="10">
                  <c:v>79</c:v>
                </c:pt>
                <c:pt idx="11">
                  <c:v>84</c:v>
                </c:pt>
                <c:pt idx="12">
                  <c:v>87</c:v>
                </c:pt>
                <c:pt idx="13">
                  <c:v>86</c:v>
                </c:pt>
                <c:pt idx="14">
                  <c:v>82</c:v>
                </c:pt>
                <c:pt idx="15">
                  <c:v>74</c:v>
                </c:pt>
                <c:pt idx="16">
                  <c:v>60</c:v>
                </c:pt>
                <c:pt idx="17">
                  <c:v>42</c:v>
                </c:pt>
                <c:pt idx="18">
                  <c:v>21</c:v>
                </c:pt>
                <c:pt idx="19">
                  <c:v>12</c:v>
                </c:pt>
                <c:pt idx="20">
                  <c:v>15</c:v>
                </c:pt>
                <c:pt idx="21">
                  <c:v>17</c:v>
                </c:pt>
                <c:pt idx="22">
                  <c:v>17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53-483A-976D-8AB60F33E26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112</c:v>
                </c:pt>
                <c:pt idx="4">
                  <c:v>180</c:v>
                </c:pt>
                <c:pt idx="5">
                  <c:v>364</c:v>
                </c:pt>
                <c:pt idx="6">
                  <c:v>696</c:v>
                </c:pt>
                <c:pt idx="7">
                  <c:v>742</c:v>
                </c:pt>
                <c:pt idx="8">
                  <c:v>692</c:v>
                </c:pt>
                <c:pt idx="9">
                  <c:v>534</c:v>
                </c:pt>
                <c:pt idx="10">
                  <c:v>151</c:v>
                </c:pt>
                <c:pt idx="11">
                  <c:v>115</c:v>
                </c:pt>
                <c:pt idx="12">
                  <c:v>126</c:v>
                </c:pt>
                <c:pt idx="13">
                  <c:v>106</c:v>
                </c:pt>
                <c:pt idx="14">
                  <c:v>106</c:v>
                </c:pt>
                <c:pt idx="15">
                  <c:v>138</c:v>
                </c:pt>
                <c:pt idx="16">
                  <c:v>441</c:v>
                </c:pt>
                <c:pt idx="17">
                  <c:v>890</c:v>
                </c:pt>
                <c:pt idx="18">
                  <c:v>1248.498</c:v>
                </c:pt>
                <c:pt idx="19">
                  <c:v>1852.296</c:v>
                </c:pt>
                <c:pt idx="20">
                  <c:v>2074</c:v>
                </c:pt>
                <c:pt idx="21">
                  <c:v>1439</c:v>
                </c:pt>
                <c:pt idx="22">
                  <c:v>869</c:v>
                </c:pt>
                <c:pt idx="23">
                  <c:v>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53-483A-976D-8AB60F33E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7107.5259999999998</c:v>
                </c:pt>
                <c:pt idx="1">
                  <c:v>6715.2830000000004</c:v>
                </c:pt>
                <c:pt idx="2">
                  <c:v>6455.7659999999978</c:v>
                </c:pt>
                <c:pt idx="3">
                  <c:v>6301.8470000000007</c:v>
                </c:pt>
                <c:pt idx="4">
                  <c:v>6242.7330000000002</c:v>
                </c:pt>
                <c:pt idx="5">
                  <c:v>6351.4850000000006</c:v>
                </c:pt>
                <c:pt idx="6">
                  <c:v>6815.1279999999997</c:v>
                </c:pt>
                <c:pt idx="7">
                  <c:v>7569.3620000000001</c:v>
                </c:pt>
                <c:pt idx="8">
                  <c:v>8275.880000000001</c:v>
                </c:pt>
                <c:pt idx="9">
                  <c:v>8640.7449999999972</c:v>
                </c:pt>
                <c:pt idx="10">
                  <c:v>9009.2550000000028</c:v>
                </c:pt>
                <c:pt idx="11">
                  <c:v>9362.5640000000003</c:v>
                </c:pt>
                <c:pt idx="12">
                  <c:v>9443.2330000000002</c:v>
                </c:pt>
                <c:pt idx="13">
                  <c:v>9326.3890000000029</c:v>
                </c:pt>
                <c:pt idx="14">
                  <c:v>9133.2030000000013</c:v>
                </c:pt>
                <c:pt idx="15">
                  <c:v>8837.607</c:v>
                </c:pt>
                <c:pt idx="16">
                  <c:v>8939.2180000000008</c:v>
                </c:pt>
                <c:pt idx="17">
                  <c:v>8898.9580000000005</c:v>
                </c:pt>
                <c:pt idx="18">
                  <c:v>8829.7930000000015</c:v>
                </c:pt>
                <c:pt idx="19">
                  <c:v>8627.5620000000017</c:v>
                </c:pt>
                <c:pt idx="20">
                  <c:v>8649.0650000000005</c:v>
                </c:pt>
                <c:pt idx="21">
                  <c:v>8339.5039999999972</c:v>
                </c:pt>
                <c:pt idx="22">
                  <c:v>8006.8349999999991</c:v>
                </c:pt>
                <c:pt idx="23">
                  <c:v>7534.3530000000001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53-483A-976D-8AB60F33E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102.77</c:v>
                </c:pt>
                <c:pt idx="1">
                  <c:v>105.71</c:v>
                </c:pt>
                <c:pt idx="2">
                  <c:v>96.16</c:v>
                </c:pt>
                <c:pt idx="3">
                  <c:v>99.91</c:v>
                </c:pt>
                <c:pt idx="4">
                  <c:v>98</c:v>
                </c:pt>
                <c:pt idx="5">
                  <c:v>99</c:v>
                </c:pt>
                <c:pt idx="6">
                  <c:v>103.24</c:v>
                </c:pt>
                <c:pt idx="7">
                  <c:v>120.34</c:v>
                </c:pt>
                <c:pt idx="8">
                  <c:v>118.75</c:v>
                </c:pt>
                <c:pt idx="9">
                  <c:v>103.19</c:v>
                </c:pt>
                <c:pt idx="10">
                  <c:v>97.42</c:v>
                </c:pt>
                <c:pt idx="11">
                  <c:v>104.43</c:v>
                </c:pt>
                <c:pt idx="12">
                  <c:v>100.3</c:v>
                </c:pt>
                <c:pt idx="13">
                  <c:v>100</c:v>
                </c:pt>
                <c:pt idx="14">
                  <c:v>102.64</c:v>
                </c:pt>
                <c:pt idx="15">
                  <c:v>104.35</c:v>
                </c:pt>
                <c:pt idx="16">
                  <c:v>105</c:v>
                </c:pt>
                <c:pt idx="17">
                  <c:v>122.01</c:v>
                </c:pt>
                <c:pt idx="18">
                  <c:v>177.01</c:v>
                </c:pt>
                <c:pt idx="19">
                  <c:v>187.01</c:v>
                </c:pt>
                <c:pt idx="20">
                  <c:v>209.5</c:v>
                </c:pt>
                <c:pt idx="21">
                  <c:v>184.34</c:v>
                </c:pt>
                <c:pt idx="22">
                  <c:v>158.41999999999999</c:v>
                </c:pt>
                <c:pt idx="23">
                  <c:v>141.01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53-483A-976D-8AB60F33E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7107.5260000000026</v>
      </c>
      <c r="C4" s="18">
        <v>6715.2829999999994</v>
      </c>
      <c r="D4" s="18">
        <v>6455.8130000000001</v>
      </c>
      <c r="E4" s="18">
        <v>6301.8469999999988</v>
      </c>
      <c r="F4" s="18">
        <v>6242.7810000000018</v>
      </c>
      <c r="G4" s="18">
        <v>6351.5170000000016</v>
      </c>
      <c r="H4" s="18">
        <v>6815.1050000000023</v>
      </c>
      <c r="I4" s="18">
        <v>7569.3469999999998</v>
      </c>
      <c r="J4" s="18">
        <v>8275.9229999999989</v>
      </c>
      <c r="K4" s="18">
        <v>8640.7289999999975</v>
      </c>
      <c r="L4" s="18">
        <v>9009.2550000000047</v>
      </c>
      <c r="M4" s="18">
        <v>9362.5779999999977</v>
      </c>
      <c r="N4" s="18">
        <v>9443.1860000000033</v>
      </c>
      <c r="O4" s="18">
        <v>9326.4189999999962</v>
      </c>
      <c r="P4" s="18">
        <v>9133.2130000000034</v>
      </c>
      <c r="Q4" s="18">
        <v>8837.5679999999957</v>
      </c>
      <c r="R4" s="18">
        <v>8939.2520000000022</v>
      </c>
      <c r="S4" s="18">
        <v>8898.9110000000001</v>
      </c>
      <c r="T4" s="18">
        <v>8829.8060000000005</v>
      </c>
      <c r="U4" s="18">
        <v>8627.6090000000022</v>
      </c>
      <c r="V4" s="18">
        <v>8649.0410000000011</v>
      </c>
      <c r="W4" s="18">
        <v>8339.5000000000018</v>
      </c>
      <c r="X4" s="18">
        <v>8006.8350000000019</v>
      </c>
      <c r="Y4" s="18">
        <v>7534.353000000001</v>
      </c>
      <c r="Z4" s="19"/>
      <c r="AA4" s="20">
        <f>SUM(B4:Z4)</f>
        <v>193413.397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102.77</v>
      </c>
      <c r="C7" s="28">
        <v>105.71</v>
      </c>
      <c r="D7" s="28">
        <v>96.16</v>
      </c>
      <c r="E7" s="28">
        <v>99.91</v>
      </c>
      <c r="F7" s="28">
        <v>98</v>
      </c>
      <c r="G7" s="28">
        <v>99</v>
      </c>
      <c r="H7" s="28">
        <v>103.24</v>
      </c>
      <c r="I7" s="28">
        <v>120.34</v>
      </c>
      <c r="J7" s="28">
        <v>118.75</v>
      </c>
      <c r="K7" s="28">
        <v>103.19</v>
      </c>
      <c r="L7" s="28">
        <v>97.42</v>
      </c>
      <c r="M7" s="28">
        <v>104.43</v>
      </c>
      <c r="N7" s="28">
        <v>100.3</v>
      </c>
      <c r="O7" s="28">
        <v>100</v>
      </c>
      <c r="P7" s="28">
        <v>102.64</v>
      </c>
      <c r="Q7" s="28">
        <v>104.35</v>
      </c>
      <c r="R7" s="28">
        <v>105</v>
      </c>
      <c r="S7" s="28">
        <v>122.01</v>
      </c>
      <c r="T7" s="28">
        <v>177.01</v>
      </c>
      <c r="U7" s="28">
        <v>187.01</v>
      </c>
      <c r="V7" s="28">
        <v>209.5</v>
      </c>
      <c r="W7" s="28">
        <v>184.34</v>
      </c>
      <c r="X7" s="28">
        <v>158.41999999999999</v>
      </c>
      <c r="Y7" s="28">
        <v>141.01</v>
      </c>
      <c r="Z7" s="29"/>
      <c r="AA7" s="30">
        <f>IF(SUM(B7:Z7)&lt;&gt;0,AVERAGEIF(B7:Z7,"&lt;&gt;"""),"")</f>
        <v>122.52125000000001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802</v>
      </c>
      <c r="C10" s="42">
        <v>496</v>
      </c>
      <c r="D10" s="42">
        <v>496</v>
      </c>
      <c r="E10" s="42">
        <v>308</v>
      </c>
      <c r="F10" s="42">
        <v>308</v>
      </c>
      <c r="G10" s="42">
        <v>308</v>
      </c>
      <c r="H10" s="42">
        <v>308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308</v>
      </c>
      <c r="T10" s="42">
        <v>647</v>
      </c>
      <c r="U10" s="42">
        <v>647</v>
      </c>
      <c r="V10" s="42">
        <v>647</v>
      </c>
      <c r="W10" s="42">
        <v>647</v>
      </c>
      <c r="X10" s="42">
        <v>647</v>
      </c>
      <c r="Y10" s="42">
        <v>647</v>
      </c>
      <c r="Z10" s="43"/>
      <c r="AA10" s="44">
        <f t="shared" ref="AA10:AA15" si="0">SUM(B10:Z10)</f>
        <v>13376</v>
      </c>
    </row>
    <row r="11" spans="1:27" ht="25.15" customHeight="1" x14ac:dyDescent="0.2">
      <c r="A11" s="45" t="s">
        <v>7</v>
      </c>
      <c r="B11" s="46">
        <v>291</v>
      </c>
      <c r="C11" s="47">
        <v>264</v>
      </c>
      <c r="D11" s="47">
        <v>245</v>
      </c>
      <c r="E11" s="47">
        <v>238</v>
      </c>
      <c r="F11" s="47">
        <v>236</v>
      </c>
      <c r="G11" s="47">
        <v>245</v>
      </c>
      <c r="H11" s="47">
        <v>284</v>
      </c>
      <c r="I11" s="47">
        <v>336</v>
      </c>
      <c r="J11" s="47">
        <v>375</v>
      </c>
      <c r="K11" s="47">
        <v>409</v>
      </c>
      <c r="L11" s="47">
        <v>416</v>
      </c>
      <c r="M11" s="47">
        <v>426</v>
      </c>
      <c r="N11" s="47">
        <v>443</v>
      </c>
      <c r="O11" s="47">
        <v>414</v>
      </c>
      <c r="P11" s="47">
        <v>413</v>
      </c>
      <c r="Q11" s="47">
        <v>406</v>
      </c>
      <c r="R11" s="47">
        <v>430</v>
      </c>
      <c r="S11" s="47">
        <v>458</v>
      </c>
      <c r="T11" s="47">
        <v>484</v>
      </c>
      <c r="U11" s="47">
        <v>478</v>
      </c>
      <c r="V11" s="47">
        <v>455</v>
      </c>
      <c r="W11" s="47">
        <v>433</v>
      </c>
      <c r="X11" s="47">
        <v>403</v>
      </c>
      <c r="Y11" s="47">
        <v>374</v>
      </c>
      <c r="Z11" s="48"/>
      <c r="AA11" s="49">
        <f t="shared" si="0"/>
        <v>8956</v>
      </c>
    </row>
    <row r="12" spans="1:27" ht="25.15" customHeight="1" x14ac:dyDescent="0.2">
      <c r="A12" s="50" t="s">
        <v>8</v>
      </c>
      <c r="B12" s="51">
        <v>3420.5050000000001</v>
      </c>
      <c r="C12" s="52">
        <v>3395.0460000000003</v>
      </c>
      <c r="D12" s="52">
        <v>3276.9780000000001</v>
      </c>
      <c r="E12" s="52">
        <v>3291.3510000000001</v>
      </c>
      <c r="F12" s="52">
        <v>3306.7980000000002</v>
      </c>
      <c r="G12" s="52">
        <v>3325.4030000000002</v>
      </c>
      <c r="H12" s="52">
        <v>3478.9170000000004</v>
      </c>
      <c r="I12" s="52">
        <v>3446.0709999999999</v>
      </c>
      <c r="J12" s="52">
        <v>3397.95</v>
      </c>
      <c r="K12" s="52">
        <v>3281.625</v>
      </c>
      <c r="L12" s="52">
        <v>3122.5940000000001</v>
      </c>
      <c r="M12" s="52">
        <v>3238.8720000000003</v>
      </c>
      <c r="N12" s="52">
        <v>3109.4560000000001</v>
      </c>
      <c r="O12" s="52">
        <v>3092.3910000000001</v>
      </c>
      <c r="P12" s="52">
        <v>3138.5529999999999</v>
      </c>
      <c r="Q12" s="52">
        <v>3180.5619999999999</v>
      </c>
      <c r="R12" s="52">
        <v>3314.5880000000002</v>
      </c>
      <c r="S12" s="52">
        <v>3521.4490000000001</v>
      </c>
      <c r="T12" s="52">
        <v>3449.2579999999998</v>
      </c>
      <c r="U12" s="52">
        <v>3494.527</v>
      </c>
      <c r="V12" s="52">
        <v>3573.8670000000002</v>
      </c>
      <c r="W12" s="52">
        <v>3593.19</v>
      </c>
      <c r="X12" s="52">
        <v>3478.5820000000003</v>
      </c>
      <c r="Y12" s="52">
        <v>3484.605</v>
      </c>
      <c r="Z12" s="53"/>
      <c r="AA12" s="54">
        <f t="shared" si="0"/>
        <v>80413.137999999992</v>
      </c>
    </row>
    <row r="13" spans="1:27" ht="25.1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112</v>
      </c>
      <c r="F13" s="52">
        <v>180</v>
      </c>
      <c r="G13" s="52">
        <v>364</v>
      </c>
      <c r="H13" s="52">
        <v>696</v>
      </c>
      <c r="I13" s="52">
        <v>742</v>
      </c>
      <c r="J13" s="52">
        <v>692</v>
      </c>
      <c r="K13" s="52">
        <v>534</v>
      </c>
      <c r="L13" s="52">
        <v>151</v>
      </c>
      <c r="M13" s="52">
        <v>115</v>
      </c>
      <c r="N13" s="52">
        <v>126</v>
      </c>
      <c r="O13" s="52">
        <v>106</v>
      </c>
      <c r="P13" s="52">
        <v>106</v>
      </c>
      <c r="Q13" s="52">
        <v>138</v>
      </c>
      <c r="R13" s="52">
        <v>441</v>
      </c>
      <c r="S13" s="52">
        <v>890</v>
      </c>
      <c r="T13" s="52">
        <v>1248.498</v>
      </c>
      <c r="U13" s="52">
        <v>1852.296</v>
      </c>
      <c r="V13" s="52">
        <v>2074</v>
      </c>
      <c r="W13" s="52">
        <v>1439</v>
      </c>
      <c r="X13" s="52">
        <v>869</v>
      </c>
      <c r="Y13" s="52">
        <v>425</v>
      </c>
      <c r="Z13" s="53"/>
      <c r="AA13" s="54">
        <f t="shared" si="0"/>
        <v>13642.794</v>
      </c>
    </row>
    <row r="14" spans="1:27" ht="25.15" customHeight="1" x14ac:dyDescent="0.2">
      <c r="A14" s="55" t="s">
        <v>10</v>
      </c>
      <c r="B14" s="56">
        <v>374.02100000000007</v>
      </c>
      <c r="C14" s="57">
        <v>346.23700000000002</v>
      </c>
      <c r="D14" s="57">
        <v>316.63499999999988</v>
      </c>
      <c r="E14" s="57">
        <v>302.49600000000004</v>
      </c>
      <c r="F14" s="57">
        <v>295.58299999999997</v>
      </c>
      <c r="G14" s="57">
        <v>302.31400000000002</v>
      </c>
      <c r="H14" s="57">
        <v>558.58800000000031</v>
      </c>
      <c r="I14" s="57">
        <v>1116.2760000000005</v>
      </c>
      <c r="J14" s="57">
        <v>2026.0730000000005</v>
      </c>
      <c r="K14" s="57">
        <v>2436.5039999999995</v>
      </c>
      <c r="L14" s="57">
        <v>3069.6610000000001</v>
      </c>
      <c r="M14" s="57">
        <v>3463.7059999999992</v>
      </c>
      <c r="N14" s="57">
        <v>3631.7299999999996</v>
      </c>
      <c r="O14" s="57">
        <v>3602.0279999999998</v>
      </c>
      <c r="P14" s="57">
        <v>3351.6600000000003</v>
      </c>
      <c r="Q14" s="57">
        <v>2845.5060000000003</v>
      </c>
      <c r="R14" s="57">
        <v>2473.6640000000002</v>
      </c>
      <c r="S14" s="57">
        <v>1504.0620000000001</v>
      </c>
      <c r="T14" s="57">
        <v>912.05</v>
      </c>
      <c r="U14" s="57">
        <v>542.68600000000004</v>
      </c>
      <c r="V14" s="57">
        <v>487.57400000000007</v>
      </c>
      <c r="W14" s="57">
        <v>477.71000000000004</v>
      </c>
      <c r="X14" s="57">
        <v>494.25300000000004</v>
      </c>
      <c r="Y14" s="57">
        <v>500.74799999999988</v>
      </c>
      <c r="Z14" s="58"/>
      <c r="AA14" s="59">
        <f t="shared" si="0"/>
        <v>35431.764999999999</v>
      </c>
    </row>
    <row r="15" spans="1:27" ht="25.15" customHeight="1" x14ac:dyDescent="0.2">
      <c r="A15" s="55" t="s">
        <v>11</v>
      </c>
      <c r="B15" s="56">
        <v>15</v>
      </c>
      <c r="C15" s="57">
        <v>14</v>
      </c>
      <c r="D15" s="57">
        <v>14</v>
      </c>
      <c r="E15" s="57">
        <v>13</v>
      </c>
      <c r="F15" s="57">
        <v>13</v>
      </c>
      <c r="G15" s="57">
        <v>13</v>
      </c>
      <c r="H15" s="57">
        <v>25</v>
      </c>
      <c r="I15" s="57">
        <v>47</v>
      </c>
      <c r="J15" s="57">
        <v>62</v>
      </c>
      <c r="K15" s="57">
        <v>71</v>
      </c>
      <c r="L15" s="57">
        <v>79</v>
      </c>
      <c r="M15" s="57">
        <v>84</v>
      </c>
      <c r="N15" s="57">
        <v>87</v>
      </c>
      <c r="O15" s="57">
        <v>86</v>
      </c>
      <c r="P15" s="57">
        <v>82</v>
      </c>
      <c r="Q15" s="57">
        <v>74</v>
      </c>
      <c r="R15" s="57">
        <v>60</v>
      </c>
      <c r="S15" s="57">
        <v>42</v>
      </c>
      <c r="T15" s="57">
        <v>21</v>
      </c>
      <c r="U15" s="57">
        <v>12</v>
      </c>
      <c r="V15" s="57">
        <v>15</v>
      </c>
      <c r="W15" s="57">
        <v>17</v>
      </c>
      <c r="X15" s="57">
        <v>17</v>
      </c>
      <c r="Y15" s="57">
        <v>16</v>
      </c>
      <c r="Z15" s="58"/>
      <c r="AA15" s="59">
        <f t="shared" si="0"/>
        <v>979</v>
      </c>
    </row>
    <row r="16" spans="1:27" ht="30" customHeight="1" thickBot="1" x14ac:dyDescent="0.25">
      <c r="A16" s="60" t="s">
        <v>12</v>
      </c>
      <c r="B16" s="61">
        <f>IF(LEN(B$2)&gt;0,SUM(B10:B15),"")</f>
        <v>5016.5259999999998</v>
      </c>
      <c r="C16" s="62">
        <f t="shared" ref="C16:Z16" si="1">IF(LEN(C$2)&gt;0,SUM(C10:C15),"")</f>
        <v>4629.2830000000004</v>
      </c>
      <c r="D16" s="62">
        <f t="shared" si="1"/>
        <v>4462.6130000000003</v>
      </c>
      <c r="E16" s="62">
        <f t="shared" si="1"/>
        <v>4264.8469999999998</v>
      </c>
      <c r="F16" s="62">
        <f t="shared" si="1"/>
        <v>4339.3810000000003</v>
      </c>
      <c r="G16" s="62">
        <f t="shared" si="1"/>
        <v>4557.7170000000006</v>
      </c>
      <c r="H16" s="62">
        <f t="shared" si="1"/>
        <v>5350.505000000001</v>
      </c>
      <c r="I16" s="62">
        <f t="shared" si="1"/>
        <v>6303.3470000000007</v>
      </c>
      <c r="J16" s="62">
        <f t="shared" si="1"/>
        <v>7169.0230000000001</v>
      </c>
      <c r="K16" s="62">
        <f t="shared" si="1"/>
        <v>7348.128999999999</v>
      </c>
      <c r="L16" s="62">
        <f t="shared" si="1"/>
        <v>7454.2550000000001</v>
      </c>
      <c r="M16" s="62">
        <f t="shared" si="1"/>
        <v>7943.5779999999995</v>
      </c>
      <c r="N16" s="62">
        <f t="shared" si="1"/>
        <v>8013.1859999999997</v>
      </c>
      <c r="O16" s="62">
        <f t="shared" si="1"/>
        <v>7916.4189999999999</v>
      </c>
      <c r="P16" s="62">
        <f t="shared" si="1"/>
        <v>7707.2129999999997</v>
      </c>
      <c r="Q16" s="62">
        <f t="shared" si="1"/>
        <v>7260.0680000000002</v>
      </c>
      <c r="R16" s="62">
        <f t="shared" si="1"/>
        <v>7335.2520000000004</v>
      </c>
      <c r="S16" s="62">
        <f t="shared" si="1"/>
        <v>6723.5110000000004</v>
      </c>
      <c r="T16" s="62">
        <f t="shared" si="1"/>
        <v>6761.8059999999996</v>
      </c>
      <c r="U16" s="62">
        <f t="shared" si="1"/>
        <v>7026.509</v>
      </c>
      <c r="V16" s="62">
        <f t="shared" si="1"/>
        <v>7252.4410000000007</v>
      </c>
      <c r="W16" s="62">
        <f t="shared" si="1"/>
        <v>6606.9000000000005</v>
      </c>
      <c r="X16" s="62">
        <f t="shared" si="1"/>
        <v>5908.835</v>
      </c>
      <c r="Y16" s="62">
        <f t="shared" si="1"/>
        <v>5447.3529999999992</v>
      </c>
      <c r="Z16" s="63" t="str">
        <f t="shared" si="1"/>
        <v/>
      </c>
      <c r="AA16" s="64">
        <f>SUM(AA10:AA15)</f>
        <v>152798.69699999999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1557.9</v>
      </c>
      <c r="C28" s="72">
        <v>1515.9</v>
      </c>
      <c r="D28" s="72">
        <v>1483.9</v>
      </c>
      <c r="E28" s="72">
        <v>1468.9</v>
      </c>
      <c r="F28" s="72">
        <v>1532.9</v>
      </c>
      <c r="G28" s="72">
        <v>1729.95</v>
      </c>
      <c r="H28" s="72">
        <v>2231.15</v>
      </c>
      <c r="I28" s="72">
        <v>3049.01</v>
      </c>
      <c r="J28" s="72">
        <v>3549.68</v>
      </c>
      <c r="K28" s="72">
        <v>3872.88</v>
      </c>
      <c r="L28" s="72">
        <v>3821.76</v>
      </c>
      <c r="M28" s="72">
        <v>3932.75</v>
      </c>
      <c r="N28" s="72">
        <v>4046.22</v>
      </c>
      <c r="O28" s="72">
        <v>3981.88</v>
      </c>
      <c r="P28" s="72">
        <v>3869.57</v>
      </c>
      <c r="Q28" s="72">
        <v>3655.86</v>
      </c>
      <c r="R28" s="72">
        <v>3661.27</v>
      </c>
      <c r="S28" s="72">
        <v>3273.98</v>
      </c>
      <c r="T28" s="72">
        <v>2971.41</v>
      </c>
      <c r="U28" s="72">
        <v>3278.1</v>
      </c>
      <c r="V28" s="72">
        <v>3182.9</v>
      </c>
      <c r="W28" s="72">
        <v>2804.9</v>
      </c>
      <c r="X28" s="72">
        <v>2488.9</v>
      </c>
      <c r="Y28" s="72">
        <v>2069.9</v>
      </c>
      <c r="Z28" s="73"/>
      <c r="AA28" s="74">
        <f>SUM(B28:Z28)</f>
        <v>69031.569999999992</v>
      </c>
    </row>
    <row r="29" spans="1:27" ht="25.15" customHeight="1" x14ac:dyDescent="0.2">
      <c r="A29" s="75" t="s">
        <v>23</v>
      </c>
      <c r="B29" s="76">
        <v>790.62599999999998</v>
      </c>
      <c r="C29" s="77">
        <v>887.38300000000004</v>
      </c>
      <c r="D29" s="77">
        <v>564.71299999999997</v>
      </c>
      <c r="E29" s="77">
        <v>561.947</v>
      </c>
      <c r="F29" s="77">
        <v>568.48099999999999</v>
      </c>
      <c r="G29" s="77">
        <v>604.76700000000005</v>
      </c>
      <c r="H29" s="77">
        <v>858.35500000000002</v>
      </c>
      <c r="I29" s="77">
        <v>953.33699999999999</v>
      </c>
      <c r="J29" s="77">
        <v>1331.3430000000001</v>
      </c>
      <c r="K29" s="77">
        <v>1249.249</v>
      </c>
      <c r="L29" s="77">
        <v>1499.4949999999999</v>
      </c>
      <c r="M29" s="77">
        <v>1782.828</v>
      </c>
      <c r="N29" s="77">
        <v>1772.9659999999999</v>
      </c>
      <c r="O29" s="77">
        <v>1740.539</v>
      </c>
      <c r="P29" s="77">
        <v>1669.643</v>
      </c>
      <c r="Q29" s="77">
        <v>1439.2080000000001</v>
      </c>
      <c r="R29" s="77">
        <v>1446.982</v>
      </c>
      <c r="S29" s="77">
        <v>949.53099999999995</v>
      </c>
      <c r="T29" s="77">
        <v>962.39599999999996</v>
      </c>
      <c r="U29" s="77">
        <v>920.40899999999999</v>
      </c>
      <c r="V29" s="77">
        <v>1166.5409999999999</v>
      </c>
      <c r="W29" s="77">
        <v>874</v>
      </c>
      <c r="X29" s="77">
        <v>615.93499999999995</v>
      </c>
      <c r="Y29" s="77">
        <v>618.45299999999997</v>
      </c>
      <c r="Z29" s="78"/>
      <c r="AA29" s="79">
        <f>SUM(B29:Z29)</f>
        <v>25829.127</v>
      </c>
    </row>
    <row r="30" spans="1:27" ht="25.15" customHeight="1" x14ac:dyDescent="0.2">
      <c r="A30" s="82" t="s">
        <v>24</v>
      </c>
      <c r="B30" s="80">
        <v>3447</v>
      </c>
      <c r="C30" s="81">
        <v>3016</v>
      </c>
      <c r="D30" s="81">
        <v>3180</v>
      </c>
      <c r="E30" s="81">
        <v>2996</v>
      </c>
      <c r="F30" s="81">
        <v>3005</v>
      </c>
      <c r="G30" s="81">
        <v>3005</v>
      </c>
      <c r="H30" s="81">
        <v>3039</v>
      </c>
      <c r="I30" s="81">
        <v>3067</v>
      </c>
      <c r="J30" s="81">
        <v>2992</v>
      </c>
      <c r="K30" s="81">
        <v>2917</v>
      </c>
      <c r="L30" s="81">
        <v>2841</v>
      </c>
      <c r="M30" s="81">
        <v>2821</v>
      </c>
      <c r="N30" s="81">
        <v>2812</v>
      </c>
      <c r="O30" s="81">
        <v>2799</v>
      </c>
      <c r="P30" s="81">
        <v>2788</v>
      </c>
      <c r="Q30" s="81">
        <v>2784</v>
      </c>
      <c r="R30" s="81">
        <v>2993</v>
      </c>
      <c r="S30" s="81">
        <v>3290</v>
      </c>
      <c r="T30" s="81">
        <v>3610</v>
      </c>
      <c r="U30" s="81">
        <v>3653</v>
      </c>
      <c r="V30" s="81">
        <v>3730</v>
      </c>
      <c r="W30" s="81">
        <v>3752</v>
      </c>
      <c r="X30" s="81">
        <v>3591</v>
      </c>
      <c r="Y30" s="81">
        <v>3550</v>
      </c>
      <c r="Z30" s="83"/>
      <c r="AA30" s="84">
        <f>SUM(B30:Z30)</f>
        <v>75678</v>
      </c>
    </row>
    <row r="31" spans="1:27" ht="30" customHeight="1" thickBot="1" x14ac:dyDescent="0.25">
      <c r="A31" s="60" t="s">
        <v>25</v>
      </c>
      <c r="B31" s="61">
        <f>IF(LEN(B$2)&gt;0,SUM(B28:B30),"")</f>
        <v>5795.5259999999998</v>
      </c>
      <c r="C31" s="62">
        <f t="shared" ref="C31:Z31" si="4">IF(LEN(C$2)&gt;0,SUM(C28:C30),"")</f>
        <v>5419.2830000000004</v>
      </c>
      <c r="D31" s="62">
        <f t="shared" si="4"/>
        <v>5228.6130000000003</v>
      </c>
      <c r="E31" s="62">
        <f t="shared" si="4"/>
        <v>5026.8469999999998</v>
      </c>
      <c r="F31" s="62">
        <f t="shared" si="4"/>
        <v>5106.3810000000003</v>
      </c>
      <c r="G31" s="62">
        <f t="shared" si="4"/>
        <v>5339.7170000000006</v>
      </c>
      <c r="H31" s="62">
        <f t="shared" si="4"/>
        <v>6128.5050000000001</v>
      </c>
      <c r="I31" s="62">
        <f t="shared" si="4"/>
        <v>7069.3469999999998</v>
      </c>
      <c r="J31" s="62">
        <f t="shared" si="4"/>
        <v>7873.0230000000001</v>
      </c>
      <c r="K31" s="62">
        <f t="shared" si="4"/>
        <v>8039.1289999999999</v>
      </c>
      <c r="L31" s="62">
        <f t="shared" si="4"/>
        <v>8162.2550000000001</v>
      </c>
      <c r="M31" s="62">
        <f t="shared" si="4"/>
        <v>8536.5779999999995</v>
      </c>
      <c r="N31" s="62">
        <f t="shared" si="4"/>
        <v>8631.1859999999997</v>
      </c>
      <c r="O31" s="62">
        <f t="shared" si="4"/>
        <v>8521.4189999999999</v>
      </c>
      <c r="P31" s="62">
        <f t="shared" si="4"/>
        <v>8327.2129999999997</v>
      </c>
      <c r="Q31" s="62">
        <f t="shared" si="4"/>
        <v>7879.0680000000002</v>
      </c>
      <c r="R31" s="62">
        <f t="shared" si="4"/>
        <v>8101.2520000000004</v>
      </c>
      <c r="S31" s="62">
        <f t="shared" si="4"/>
        <v>7513.5110000000004</v>
      </c>
      <c r="T31" s="62">
        <f t="shared" si="4"/>
        <v>7543.8059999999996</v>
      </c>
      <c r="U31" s="62">
        <f t="shared" si="4"/>
        <v>7851.509</v>
      </c>
      <c r="V31" s="62">
        <f t="shared" si="4"/>
        <v>8079.4409999999998</v>
      </c>
      <c r="W31" s="62">
        <f t="shared" si="4"/>
        <v>7430.9</v>
      </c>
      <c r="X31" s="62">
        <f t="shared" si="4"/>
        <v>6695.835</v>
      </c>
      <c r="Y31" s="62">
        <f t="shared" si="4"/>
        <v>6238.3530000000001</v>
      </c>
      <c r="Z31" s="63" t="str">
        <f t="shared" si="4"/>
        <v/>
      </c>
      <c r="AA31" s="64">
        <f>SUM(AA28:AA30)</f>
        <v>170538.69699999999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319</v>
      </c>
      <c r="C34" s="95">
        <v>330</v>
      </c>
      <c r="D34" s="95">
        <v>306</v>
      </c>
      <c r="E34" s="95">
        <v>302</v>
      </c>
      <c r="F34" s="95">
        <v>307</v>
      </c>
      <c r="G34" s="95">
        <v>322</v>
      </c>
      <c r="H34" s="95">
        <v>318</v>
      </c>
      <c r="I34" s="95">
        <v>306</v>
      </c>
      <c r="J34" s="95">
        <v>244</v>
      </c>
      <c r="K34" s="95">
        <v>231</v>
      </c>
      <c r="L34" s="95">
        <v>248</v>
      </c>
      <c r="M34" s="95">
        <v>133</v>
      </c>
      <c r="N34" s="95">
        <v>158</v>
      </c>
      <c r="O34" s="95">
        <v>145</v>
      </c>
      <c r="P34" s="95">
        <v>160</v>
      </c>
      <c r="Q34" s="95">
        <v>159</v>
      </c>
      <c r="R34" s="95">
        <v>306</v>
      </c>
      <c r="S34" s="95">
        <v>330</v>
      </c>
      <c r="T34" s="95">
        <v>322</v>
      </c>
      <c r="U34" s="95">
        <v>365</v>
      </c>
      <c r="V34" s="95">
        <v>367</v>
      </c>
      <c r="W34" s="95">
        <v>364</v>
      </c>
      <c r="X34" s="95">
        <v>327</v>
      </c>
      <c r="Y34" s="95">
        <v>331</v>
      </c>
      <c r="Z34" s="96"/>
      <c r="AA34" s="74">
        <f t="shared" ref="AA34:AA39" si="5">SUM(B34:Z34)</f>
        <v>6700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5.15" customHeight="1" x14ac:dyDescent="0.2">
      <c r="A36" s="97" t="s">
        <v>29</v>
      </c>
      <c r="B36" s="98">
        <v>822</v>
      </c>
      <c r="C36" s="99">
        <v>806</v>
      </c>
      <c r="D36" s="99">
        <v>792</v>
      </c>
      <c r="E36" s="99">
        <v>785</v>
      </c>
      <c r="F36" s="99">
        <v>806</v>
      </c>
      <c r="G36" s="99">
        <v>820</v>
      </c>
      <c r="H36" s="99">
        <v>196.6</v>
      </c>
      <c r="I36" s="99">
        <v>10</v>
      </c>
      <c r="J36" s="99">
        <v>412.9</v>
      </c>
      <c r="K36" s="99">
        <v>611.6</v>
      </c>
      <c r="L36" s="99">
        <v>857</v>
      </c>
      <c r="M36" s="99">
        <v>836</v>
      </c>
      <c r="N36" s="99">
        <v>822</v>
      </c>
      <c r="O36" s="99">
        <v>815</v>
      </c>
      <c r="P36" s="99">
        <v>816</v>
      </c>
      <c r="Q36" s="99">
        <v>819</v>
      </c>
      <c r="R36" s="99">
        <v>632.5</v>
      </c>
      <c r="S36" s="99">
        <v>895.4</v>
      </c>
      <c r="T36" s="99">
        <v>796</v>
      </c>
      <c r="U36" s="99">
        <v>286.10000000000002</v>
      </c>
      <c r="V36" s="99">
        <v>79.599999999999994</v>
      </c>
      <c r="W36" s="99">
        <v>418.6</v>
      </c>
      <c r="X36" s="99">
        <v>821</v>
      </c>
      <c r="Y36" s="99">
        <v>806</v>
      </c>
      <c r="Z36" s="100"/>
      <c r="AA36" s="79">
        <f t="shared" si="5"/>
        <v>15762.300000000001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>
        <v>500</v>
      </c>
      <c r="C38" s="99">
        <v>500</v>
      </c>
      <c r="D38" s="99">
        <v>445.2</v>
      </c>
      <c r="E38" s="99">
        <v>500</v>
      </c>
      <c r="F38" s="99">
        <v>340.4</v>
      </c>
      <c r="G38" s="99">
        <v>201.8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>
        <v>149.5</v>
      </c>
      <c r="R38" s="99">
        <v>215.5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7352.4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2091</v>
      </c>
      <c r="C39" s="88">
        <f t="shared" si="6"/>
        <v>2086</v>
      </c>
      <c r="D39" s="88">
        <f t="shared" si="6"/>
        <v>1993.2</v>
      </c>
      <c r="E39" s="88">
        <f t="shared" si="6"/>
        <v>2037</v>
      </c>
      <c r="F39" s="88">
        <f t="shared" si="6"/>
        <v>1903.4</v>
      </c>
      <c r="G39" s="88">
        <f t="shared" si="6"/>
        <v>1793.8</v>
      </c>
      <c r="H39" s="88">
        <f t="shared" si="6"/>
        <v>1464.6</v>
      </c>
      <c r="I39" s="88">
        <f t="shared" si="6"/>
        <v>1266</v>
      </c>
      <c r="J39" s="88">
        <f t="shared" si="6"/>
        <v>1106.9000000000001</v>
      </c>
      <c r="K39" s="88">
        <f t="shared" si="6"/>
        <v>1292.5999999999999</v>
      </c>
      <c r="L39" s="88">
        <f t="shared" si="6"/>
        <v>1555</v>
      </c>
      <c r="M39" s="88">
        <f t="shared" si="6"/>
        <v>1419</v>
      </c>
      <c r="N39" s="88">
        <f t="shared" si="6"/>
        <v>1430</v>
      </c>
      <c r="O39" s="88">
        <f t="shared" si="6"/>
        <v>1410</v>
      </c>
      <c r="P39" s="88">
        <f t="shared" si="6"/>
        <v>1426</v>
      </c>
      <c r="Q39" s="88">
        <f t="shared" si="6"/>
        <v>1577.5</v>
      </c>
      <c r="R39" s="88">
        <f t="shared" si="6"/>
        <v>1604</v>
      </c>
      <c r="S39" s="88">
        <f t="shared" si="6"/>
        <v>2175.4</v>
      </c>
      <c r="T39" s="88">
        <f t="shared" si="6"/>
        <v>2068</v>
      </c>
      <c r="U39" s="88">
        <f t="shared" si="6"/>
        <v>1601.1</v>
      </c>
      <c r="V39" s="88">
        <f t="shared" si="6"/>
        <v>1396.6</v>
      </c>
      <c r="W39" s="88">
        <f t="shared" si="6"/>
        <v>1732.6</v>
      </c>
      <c r="X39" s="88">
        <f t="shared" si="6"/>
        <v>2098</v>
      </c>
      <c r="Y39" s="88">
        <f t="shared" si="6"/>
        <v>2087</v>
      </c>
      <c r="Z39" s="89" t="str">
        <f t="shared" si="6"/>
        <v/>
      </c>
      <c r="AA39" s="90">
        <f t="shared" si="5"/>
        <v>40614.699999999997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812</v>
      </c>
      <c r="C44" s="99">
        <v>796</v>
      </c>
      <c r="D44" s="99">
        <v>782</v>
      </c>
      <c r="E44" s="99">
        <v>775</v>
      </c>
      <c r="F44" s="99">
        <v>796</v>
      </c>
      <c r="G44" s="99">
        <v>810</v>
      </c>
      <c r="H44" s="99">
        <v>186.6</v>
      </c>
      <c r="I44" s="99"/>
      <c r="J44" s="99">
        <v>402.9</v>
      </c>
      <c r="K44" s="99">
        <v>601.6</v>
      </c>
      <c r="L44" s="99">
        <v>847</v>
      </c>
      <c r="M44" s="99">
        <v>826</v>
      </c>
      <c r="N44" s="99">
        <v>812</v>
      </c>
      <c r="O44" s="99">
        <v>805</v>
      </c>
      <c r="P44" s="99">
        <v>806</v>
      </c>
      <c r="Q44" s="99">
        <v>809</v>
      </c>
      <c r="R44" s="99">
        <v>622.5</v>
      </c>
      <c r="S44" s="99">
        <v>885.4</v>
      </c>
      <c r="T44" s="99">
        <v>786</v>
      </c>
      <c r="U44" s="99">
        <v>276.10000000000002</v>
      </c>
      <c r="V44" s="99">
        <v>69.599999999999994</v>
      </c>
      <c r="W44" s="99">
        <v>408.6</v>
      </c>
      <c r="X44" s="99">
        <v>811</v>
      </c>
      <c r="Y44" s="99">
        <v>796</v>
      </c>
      <c r="Z44" s="100"/>
      <c r="AA44" s="79">
        <f t="shared" si="7"/>
        <v>15522.300000000001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500</v>
      </c>
      <c r="C46" s="99">
        <v>500</v>
      </c>
      <c r="D46" s="99">
        <v>445.2</v>
      </c>
      <c r="E46" s="99">
        <v>500</v>
      </c>
      <c r="F46" s="99">
        <v>340.4</v>
      </c>
      <c r="G46" s="99">
        <v>201.8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>
        <v>149.5</v>
      </c>
      <c r="R46" s="99">
        <v>215.5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7352.4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1312</v>
      </c>
      <c r="C48" s="88">
        <f t="shared" ref="C48:Z48" si="8">IF(LEN(C$2)&gt;0,SUM(C42:C47),"")</f>
        <v>1296</v>
      </c>
      <c r="D48" s="88">
        <f t="shared" si="8"/>
        <v>1227.2</v>
      </c>
      <c r="E48" s="88">
        <f t="shared" si="8"/>
        <v>1275</v>
      </c>
      <c r="F48" s="88">
        <f t="shared" si="8"/>
        <v>1136.4000000000001</v>
      </c>
      <c r="G48" s="88">
        <f t="shared" si="8"/>
        <v>1011.8</v>
      </c>
      <c r="H48" s="88">
        <f t="shared" si="8"/>
        <v>686.6</v>
      </c>
      <c r="I48" s="88">
        <f t="shared" si="8"/>
        <v>500</v>
      </c>
      <c r="J48" s="88">
        <f t="shared" si="8"/>
        <v>402.9</v>
      </c>
      <c r="K48" s="88">
        <f t="shared" si="8"/>
        <v>601.6</v>
      </c>
      <c r="L48" s="88">
        <f t="shared" si="8"/>
        <v>847</v>
      </c>
      <c r="M48" s="88">
        <f t="shared" si="8"/>
        <v>826</v>
      </c>
      <c r="N48" s="88">
        <f t="shared" si="8"/>
        <v>812</v>
      </c>
      <c r="O48" s="88">
        <f t="shared" si="8"/>
        <v>805</v>
      </c>
      <c r="P48" s="88">
        <f t="shared" si="8"/>
        <v>806</v>
      </c>
      <c r="Q48" s="88">
        <f t="shared" si="8"/>
        <v>958.5</v>
      </c>
      <c r="R48" s="88">
        <f t="shared" si="8"/>
        <v>838</v>
      </c>
      <c r="S48" s="88">
        <f t="shared" si="8"/>
        <v>1385.4</v>
      </c>
      <c r="T48" s="88">
        <f t="shared" si="8"/>
        <v>1286</v>
      </c>
      <c r="U48" s="88">
        <f t="shared" si="8"/>
        <v>776.1</v>
      </c>
      <c r="V48" s="88">
        <f t="shared" si="8"/>
        <v>569.6</v>
      </c>
      <c r="W48" s="88">
        <f t="shared" si="8"/>
        <v>908.6</v>
      </c>
      <c r="X48" s="88">
        <f t="shared" si="8"/>
        <v>1311</v>
      </c>
      <c r="Y48" s="88">
        <f t="shared" si="8"/>
        <v>1296</v>
      </c>
      <c r="Z48" s="89" t="str">
        <f t="shared" si="8"/>
        <v/>
      </c>
      <c r="AA48" s="90">
        <f t="shared" si="7"/>
        <v>22874.699999999997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7107.5259999999998</v>
      </c>
      <c r="C51" s="88">
        <f t="shared" si="10"/>
        <v>6715.2830000000004</v>
      </c>
      <c r="D51" s="88">
        <f t="shared" si="10"/>
        <v>6455.8130000000001</v>
      </c>
      <c r="E51" s="88">
        <f t="shared" si="10"/>
        <v>6301.8469999999998</v>
      </c>
      <c r="F51" s="88">
        <f t="shared" si="10"/>
        <v>6242.7810000000009</v>
      </c>
      <c r="G51" s="88">
        <f t="shared" si="10"/>
        <v>6351.5170000000007</v>
      </c>
      <c r="H51" s="88">
        <f t="shared" si="10"/>
        <v>6815.1050000000014</v>
      </c>
      <c r="I51" s="88">
        <f t="shared" si="10"/>
        <v>7569.3470000000007</v>
      </c>
      <c r="J51" s="88">
        <f t="shared" si="10"/>
        <v>8275.9230000000007</v>
      </c>
      <c r="K51" s="88">
        <f t="shared" si="10"/>
        <v>8640.7289999999994</v>
      </c>
      <c r="L51" s="88">
        <f t="shared" si="10"/>
        <v>9009.255000000001</v>
      </c>
      <c r="M51" s="88">
        <f t="shared" si="10"/>
        <v>9362.5779999999995</v>
      </c>
      <c r="N51" s="88">
        <f t="shared" si="10"/>
        <v>9443.1859999999997</v>
      </c>
      <c r="O51" s="88">
        <f t="shared" si="10"/>
        <v>9326.4189999999999</v>
      </c>
      <c r="P51" s="88">
        <f t="shared" si="10"/>
        <v>9133.2129999999997</v>
      </c>
      <c r="Q51" s="88">
        <f t="shared" si="10"/>
        <v>8837.5679999999993</v>
      </c>
      <c r="R51" s="88">
        <f t="shared" si="10"/>
        <v>8939.2520000000004</v>
      </c>
      <c r="S51" s="88">
        <f t="shared" si="10"/>
        <v>8898.9110000000001</v>
      </c>
      <c r="T51" s="88">
        <f t="shared" si="10"/>
        <v>8829.8060000000005</v>
      </c>
      <c r="U51" s="88">
        <f t="shared" si="10"/>
        <v>8627.6090000000004</v>
      </c>
      <c r="V51" s="88">
        <f t="shared" si="10"/>
        <v>8649.0410000000011</v>
      </c>
      <c r="W51" s="88">
        <f t="shared" si="10"/>
        <v>8339.5</v>
      </c>
      <c r="X51" s="88">
        <f t="shared" si="10"/>
        <v>8006.835</v>
      </c>
      <c r="Y51" s="88">
        <f t="shared" si="10"/>
        <v>7534.3529999999992</v>
      </c>
      <c r="Z51" s="89" t="str">
        <f t="shared" si="10"/>
        <v/>
      </c>
      <c r="AA51" s="104">
        <f>SUM(B51:Z51)</f>
        <v>193413.397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7107.5259999999998</v>
      </c>
      <c r="C4" s="18">
        <v>6715.2830000000004</v>
      </c>
      <c r="D4" s="18">
        <v>6455.7659999999978</v>
      </c>
      <c r="E4" s="18">
        <v>6301.8470000000007</v>
      </c>
      <c r="F4" s="18">
        <v>6242.7330000000002</v>
      </c>
      <c r="G4" s="18">
        <v>6351.4850000000006</v>
      </c>
      <c r="H4" s="18">
        <v>6815.1279999999997</v>
      </c>
      <c r="I4" s="18">
        <v>7569.3620000000001</v>
      </c>
      <c r="J4" s="18">
        <v>8275.880000000001</v>
      </c>
      <c r="K4" s="18">
        <v>8640.7449999999972</v>
      </c>
      <c r="L4" s="18">
        <v>9009.2550000000028</v>
      </c>
      <c r="M4" s="18">
        <v>9362.5640000000003</v>
      </c>
      <c r="N4" s="18">
        <v>9443.2330000000002</v>
      </c>
      <c r="O4" s="18">
        <v>9326.3890000000029</v>
      </c>
      <c r="P4" s="18">
        <v>9133.2030000000013</v>
      </c>
      <c r="Q4" s="18">
        <v>8837.607</v>
      </c>
      <c r="R4" s="18">
        <v>8939.2180000000008</v>
      </c>
      <c r="S4" s="18">
        <v>8898.9580000000005</v>
      </c>
      <c r="T4" s="18">
        <v>8829.7930000000015</v>
      </c>
      <c r="U4" s="18">
        <v>8627.5620000000017</v>
      </c>
      <c r="V4" s="18">
        <v>8649.0650000000005</v>
      </c>
      <c r="W4" s="18">
        <v>8339.5039999999972</v>
      </c>
      <c r="X4" s="18">
        <v>8006.8349999999991</v>
      </c>
      <c r="Y4" s="18">
        <v>7534.3530000000001</v>
      </c>
      <c r="Z4" s="19"/>
      <c r="AA4" s="20">
        <f>SUM(B4:Z4)</f>
        <v>193413.29400000002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102.77</v>
      </c>
      <c r="C7" s="28">
        <v>105.71</v>
      </c>
      <c r="D7" s="28">
        <v>96.16</v>
      </c>
      <c r="E7" s="28">
        <v>99.91</v>
      </c>
      <c r="F7" s="28">
        <v>98</v>
      </c>
      <c r="G7" s="28">
        <v>99</v>
      </c>
      <c r="H7" s="28">
        <v>103.24</v>
      </c>
      <c r="I7" s="28">
        <v>120.34</v>
      </c>
      <c r="J7" s="28">
        <v>118.75</v>
      </c>
      <c r="K7" s="28">
        <v>103.19</v>
      </c>
      <c r="L7" s="28">
        <v>97.42</v>
      </c>
      <c r="M7" s="28">
        <v>104.43</v>
      </c>
      <c r="N7" s="28">
        <v>100.3</v>
      </c>
      <c r="O7" s="28">
        <v>100</v>
      </c>
      <c r="P7" s="28">
        <v>102.64</v>
      </c>
      <c r="Q7" s="28">
        <v>104.35</v>
      </c>
      <c r="R7" s="28">
        <v>105</v>
      </c>
      <c r="S7" s="28">
        <v>122.01</v>
      </c>
      <c r="T7" s="28">
        <v>177.01</v>
      </c>
      <c r="U7" s="28">
        <v>187.01</v>
      </c>
      <c r="V7" s="28">
        <v>209.5</v>
      </c>
      <c r="W7" s="28">
        <v>184.34</v>
      </c>
      <c r="X7" s="28">
        <v>158.41999999999999</v>
      </c>
      <c r="Y7" s="28">
        <v>141.01</v>
      </c>
      <c r="Z7" s="29"/>
      <c r="AA7" s="30">
        <f>IF(SUM(B7:Z7)&lt;&gt;0,AVERAGEIF(B7:Z7,"&lt;&gt;"""),"")</f>
        <v>122.52125000000001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727.44100000000003</v>
      </c>
      <c r="C19" s="72">
        <v>744.221</v>
      </c>
      <c r="D19" s="72">
        <v>752.67399999999998</v>
      </c>
      <c r="E19" s="72">
        <v>742.94999999999993</v>
      </c>
      <c r="F19" s="72">
        <v>752.255</v>
      </c>
      <c r="G19" s="72">
        <v>747.11299999999994</v>
      </c>
      <c r="H19" s="72">
        <v>722.65600000000006</v>
      </c>
      <c r="I19" s="72">
        <v>737.46400000000006</v>
      </c>
      <c r="J19" s="72">
        <v>738.649</v>
      </c>
      <c r="K19" s="72">
        <v>729.72500000000002</v>
      </c>
      <c r="L19" s="72">
        <v>740.18399999999997</v>
      </c>
      <c r="M19" s="72">
        <v>750.67000000000007</v>
      </c>
      <c r="N19" s="72">
        <v>769.70799999999997</v>
      </c>
      <c r="O19" s="72">
        <v>773.26600000000008</v>
      </c>
      <c r="P19" s="72">
        <v>762.21499999999992</v>
      </c>
      <c r="Q19" s="72">
        <v>768.82100000000003</v>
      </c>
      <c r="R19" s="72">
        <v>772.58600000000001</v>
      </c>
      <c r="S19" s="72">
        <v>762.46100000000001</v>
      </c>
      <c r="T19" s="72">
        <v>740.02499999999998</v>
      </c>
      <c r="U19" s="72">
        <v>726.49599999999998</v>
      </c>
      <c r="V19" s="72">
        <v>727.28599999999994</v>
      </c>
      <c r="W19" s="72">
        <v>731.72800000000007</v>
      </c>
      <c r="X19" s="72">
        <v>721.68399999999997</v>
      </c>
      <c r="Y19" s="72">
        <v>725.90099999999995</v>
      </c>
      <c r="Z19" s="73"/>
      <c r="AA19" s="74">
        <f t="shared" ref="AA19:AA24" si="2">SUM(B19:Z19)</f>
        <v>17868.179</v>
      </c>
    </row>
    <row r="20" spans="1:27" ht="25.15" customHeight="1" x14ac:dyDescent="0.2">
      <c r="A20" s="75" t="s">
        <v>15</v>
      </c>
      <c r="B20" s="76">
        <v>1393.3810000000003</v>
      </c>
      <c r="C20" s="77">
        <v>1369.6559999999999</v>
      </c>
      <c r="D20" s="77">
        <v>1355.355</v>
      </c>
      <c r="E20" s="77">
        <v>1352.42</v>
      </c>
      <c r="F20" s="77">
        <v>1382.825</v>
      </c>
      <c r="G20" s="77">
        <v>1490.4779999999998</v>
      </c>
      <c r="H20" s="77">
        <v>1675.1549999999997</v>
      </c>
      <c r="I20" s="77">
        <v>1786.3889999999997</v>
      </c>
      <c r="J20" s="77">
        <v>1766.2570000000003</v>
      </c>
      <c r="K20" s="77">
        <v>1656.0619999999999</v>
      </c>
      <c r="L20" s="77">
        <v>1674.3289999999997</v>
      </c>
      <c r="M20" s="77">
        <v>1689.5819999999999</v>
      </c>
      <c r="N20" s="77">
        <v>1744.7109999999998</v>
      </c>
      <c r="O20" s="77">
        <v>1726.3700000000001</v>
      </c>
      <c r="P20" s="77">
        <v>1691.9019999999998</v>
      </c>
      <c r="Q20" s="77">
        <v>1640.0240000000001</v>
      </c>
      <c r="R20" s="77">
        <v>1693.4350000000002</v>
      </c>
      <c r="S20" s="77">
        <v>1723.107</v>
      </c>
      <c r="T20" s="77">
        <v>1688.5369999999998</v>
      </c>
      <c r="U20" s="77">
        <v>1620.846</v>
      </c>
      <c r="V20" s="77">
        <v>1537.9749999999999</v>
      </c>
      <c r="W20" s="77">
        <v>1433.9820000000004</v>
      </c>
      <c r="X20" s="77">
        <v>1377.2100000000003</v>
      </c>
      <c r="Y20" s="77">
        <v>1361.2509999999997</v>
      </c>
      <c r="Z20" s="78"/>
      <c r="AA20" s="79">
        <f t="shared" si="2"/>
        <v>37831.239000000001</v>
      </c>
    </row>
    <row r="21" spans="1:27" ht="25.15" customHeight="1" x14ac:dyDescent="0.2">
      <c r="A21" s="75" t="s">
        <v>16</v>
      </c>
      <c r="B21" s="80">
        <v>4341.7039999999988</v>
      </c>
      <c r="C21" s="81">
        <v>4016.9059999999999</v>
      </c>
      <c r="D21" s="81">
        <v>3787.7370000000001</v>
      </c>
      <c r="E21" s="81">
        <v>3657.9769999999999</v>
      </c>
      <c r="F21" s="81">
        <v>3562.6529999999993</v>
      </c>
      <c r="G21" s="81">
        <v>3558.3939999999989</v>
      </c>
      <c r="H21" s="81">
        <v>3806.317</v>
      </c>
      <c r="I21" s="81">
        <v>4274.6089999999995</v>
      </c>
      <c r="J21" s="81">
        <v>4602.3740000000007</v>
      </c>
      <c r="K21" s="81">
        <v>4872.9580000000005</v>
      </c>
      <c r="L21" s="81">
        <v>5176.2420000000002</v>
      </c>
      <c r="M21" s="81">
        <v>5504.4120000000003</v>
      </c>
      <c r="N21" s="81">
        <v>5724.6140000000005</v>
      </c>
      <c r="O21" s="81">
        <v>5772.9529999999995</v>
      </c>
      <c r="P21" s="81">
        <v>5675.6860000000006</v>
      </c>
      <c r="Q21" s="81">
        <v>5501.7620000000006</v>
      </c>
      <c r="R21" s="81">
        <v>5553.697000000001</v>
      </c>
      <c r="S21" s="81">
        <v>5457.8900000000012</v>
      </c>
      <c r="T21" s="81">
        <v>5439.7309999999998</v>
      </c>
      <c r="U21" s="81">
        <v>5347.2199999999993</v>
      </c>
      <c r="V21" s="81">
        <v>5483.8040000000001</v>
      </c>
      <c r="W21" s="81">
        <v>5324.2939999999999</v>
      </c>
      <c r="X21" s="81">
        <v>5109.9410000000007</v>
      </c>
      <c r="Y21" s="81">
        <v>4699.201</v>
      </c>
      <c r="Z21" s="78"/>
      <c r="AA21" s="79">
        <f t="shared" si="2"/>
        <v>116253.076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164</v>
      </c>
      <c r="C23" s="77">
        <v>156.5</v>
      </c>
      <c r="D23" s="77">
        <v>151</v>
      </c>
      <c r="E23" s="77">
        <v>147.5</v>
      </c>
      <c r="F23" s="77">
        <v>146</v>
      </c>
      <c r="G23" s="77">
        <v>147.5</v>
      </c>
      <c r="H23" s="77">
        <v>152</v>
      </c>
      <c r="I23" s="77">
        <v>152</v>
      </c>
      <c r="J23" s="77">
        <v>144</v>
      </c>
      <c r="K23" s="77">
        <v>135</v>
      </c>
      <c r="L23" s="77">
        <v>128.5</v>
      </c>
      <c r="M23" s="77">
        <v>128</v>
      </c>
      <c r="N23" s="77">
        <v>132</v>
      </c>
      <c r="O23" s="77">
        <v>133.5</v>
      </c>
      <c r="P23" s="77">
        <v>136</v>
      </c>
      <c r="Q23" s="77">
        <v>143</v>
      </c>
      <c r="R23" s="77">
        <v>158.5</v>
      </c>
      <c r="S23" s="77">
        <v>177.5</v>
      </c>
      <c r="T23" s="77">
        <v>193.5</v>
      </c>
      <c r="U23" s="77">
        <v>198</v>
      </c>
      <c r="V23" s="77">
        <v>199</v>
      </c>
      <c r="W23" s="77">
        <v>190.5</v>
      </c>
      <c r="X23" s="77">
        <v>183</v>
      </c>
      <c r="Y23" s="77">
        <v>172</v>
      </c>
      <c r="Z23" s="77"/>
      <c r="AA23" s="79">
        <f t="shared" si="2"/>
        <v>3768.5</v>
      </c>
    </row>
    <row r="24" spans="1:27" ht="25.15" customHeight="1" x14ac:dyDescent="0.2">
      <c r="A24" s="85" t="s">
        <v>19</v>
      </c>
      <c r="B24" s="77">
        <v>456</v>
      </c>
      <c r="C24" s="77">
        <v>428</v>
      </c>
      <c r="D24" s="77">
        <v>409.00000000000006</v>
      </c>
      <c r="E24" s="77">
        <v>401</v>
      </c>
      <c r="F24" s="77">
        <v>399</v>
      </c>
      <c r="G24" s="77">
        <v>408.00000000000006</v>
      </c>
      <c r="H24" s="77">
        <v>459</v>
      </c>
      <c r="I24" s="77">
        <v>533</v>
      </c>
      <c r="J24" s="77">
        <v>587</v>
      </c>
      <c r="K24" s="77">
        <v>630.00000000000011</v>
      </c>
      <c r="L24" s="77">
        <v>644.99999999999989</v>
      </c>
      <c r="M24" s="77">
        <v>660</v>
      </c>
      <c r="N24" s="77">
        <v>680.00000000000011</v>
      </c>
      <c r="O24" s="77">
        <v>650.00000000000011</v>
      </c>
      <c r="P24" s="77">
        <v>644.99999999999989</v>
      </c>
      <c r="Q24" s="77">
        <v>630.00000000000011</v>
      </c>
      <c r="R24" s="77">
        <v>640.00000000000011</v>
      </c>
      <c r="S24" s="77">
        <v>650.00000000000011</v>
      </c>
      <c r="T24" s="77">
        <v>655</v>
      </c>
      <c r="U24" s="77">
        <v>640.00000000000011</v>
      </c>
      <c r="V24" s="77">
        <v>620</v>
      </c>
      <c r="W24" s="77">
        <v>599.99999999999989</v>
      </c>
      <c r="X24" s="77">
        <v>569.99999999999989</v>
      </c>
      <c r="Y24" s="77">
        <v>540.00000000000011</v>
      </c>
      <c r="Z24" s="77"/>
      <c r="AA24" s="79">
        <f t="shared" si="2"/>
        <v>13535</v>
      </c>
    </row>
    <row r="25" spans="1:27" ht="30" customHeight="1" thickBot="1" x14ac:dyDescent="0.25">
      <c r="A25" s="86" t="s">
        <v>20</v>
      </c>
      <c r="B25" s="87">
        <f t="shared" ref="B25:AA25" si="3">SUM(B19:B24)</f>
        <v>7082.5259999999989</v>
      </c>
      <c r="C25" s="88">
        <f t="shared" si="3"/>
        <v>6715.2829999999994</v>
      </c>
      <c r="D25" s="88">
        <f t="shared" si="3"/>
        <v>6455.7659999999996</v>
      </c>
      <c r="E25" s="88">
        <f t="shared" si="3"/>
        <v>6301.8469999999998</v>
      </c>
      <c r="F25" s="88">
        <f t="shared" si="3"/>
        <v>6242.7329999999993</v>
      </c>
      <c r="G25" s="88">
        <f t="shared" si="3"/>
        <v>6351.4849999999988</v>
      </c>
      <c r="H25" s="88">
        <f t="shared" si="3"/>
        <v>6815.1279999999997</v>
      </c>
      <c r="I25" s="88">
        <f t="shared" si="3"/>
        <v>7483.4619999999995</v>
      </c>
      <c r="J25" s="88">
        <f t="shared" si="3"/>
        <v>7838.2800000000007</v>
      </c>
      <c r="K25" s="88">
        <f t="shared" si="3"/>
        <v>8023.7450000000008</v>
      </c>
      <c r="L25" s="88">
        <f t="shared" si="3"/>
        <v>8364.2549999999992</v>
      </c>
      <c r="M25" s="88">
        <f t="shared" si="3"/>
        <v>8732.6640000000007</v>
      </c>
      <c r="N25" s="88">
        <f t="shared" si="3"/>
        <v>9051.0329999999994</v>
      </c>
      <c r="O25" s="88">
        <f t="shared" si="3"/>
        <v>9056.0889999999999</v>
      </c>
      <c r="P25" s="88">
        <f t="shared" si="3"/>
        <v>8910.8029999999999</v>
      </c>
      <c r="Q25" s="88">
        <f t="shared" si="3"/>
        <v>8683.6070000000018</v>
      </c>
      <c r="R25" s="88">
        <f t="shared" si="3"/>
        <v>8818.2180000000008</v>
      </c>
      <c r="S25" s="88">
        <f t="shared" si="3"/>
        <v>8770.9580000000024</v>
      </c>
      <c r="T25" s="88">
        <f t="shared" si="3"/>
        <v>8716.7929999999997</v>
      </c>
      <c r="U25" s="88">
        <f t="shared" si="3"/>
        <v>8532.5619999999999</v>
      </c>
      <c r="V25" s="88">
        <f t="shared" si="3"/>
        <v>8568.0650000000005</v>
      </c>
      <c r="W25" s="88">
        <f t="shared" si="3"/>
        <v>8280.5040000000008</v>
      </c>
      <c r="X25" s="88">
        <f t="shared" si="3"/>
        <v>7961.8350000000009</v>
      </c>
      <c r="Y25" s="88">
        <f t="shared" si="3"/>
        <v>7498.3529999999992</v>
      </c>
      <c r="Z25" s="89">
        <f t="shared" si="3"/>
        <v>0</v>
      </c>
      <c r="AA25" s="90">
        <f t="shared" si="3"/>
        <v>189255.99400000001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714</v>
      </c>
      <c r="C28" s="72">
        <v>678.5</v>
      </c>
      <c r="D28" s="72">
        <v>654</v>
      </c>
      <c r="E28" s="72">
        <v>642.5</v>
      </c>
      <c r="F28" s="72">
        <v>639</v>
      </c>
      <c r="G28" s="72">
        <v>649.54999999999995</v>
      </c>
      <c r="H28" s="72">
        <v>711.25</v>
      </c>
      <c r="I28" s="72">
        <v>789.11</v>
      </c>
      <c r="J28" s="72">
        <v>840.78</v>
      </c>
      <c r="K28" s="72">
        <v>879.98</v>
      </c>
      <c r="L28" s="72">
        <v>892.36</v>
      </c>
      <c r="M28" s="72">
        <v>926.85</v>
      </c>
      <c r="N28" s="72">
        <v>954.32</v>
      </c>
      <c r="O28" s="72">
        <v>922.48</v>
      </c>
      <c r="P28" s="72">
        <v>919.67</v>
      </c>
      <c r="Q28" s="72">
        <v>907.96</v>
      </c>
      <c r="R28" s="72">
        <v>908.87</v>
      </c>
      <c r="S28" s="72">
        <v>932.58</v>
      </c>
      <c r="T28" s="72">
        <v>949.01</v>
      </c>
      <c r="U28" s="72">
        <v>937.2</v>
      </c>
      <c r="V28" s="72">
        <v>913</v>
      </c>
      <c r="W28" s="72">
        <v>884.5</v>
      </c>
      <c r="X28" s="72">
        <v>847</v>
      </c>
      <c r="Y28" s="72">
        <v>806</v>
      </c>
      <c r="Z28" s="73"/>
      <c r="AA28" s="74">
        <f>SUM(B28:Z28)</f>
        <v>19900.469999999998</v>
      </c>
    </row>
    <row r="29" spans="1:27" ht="25.15" customHeight="1" x14ac:dyDescent="0.2">
      <c r="A29" s="75" t="s">
        <v>23</v>
      </c>
      <c r="B29" s="76">
        <v>6393.5259999999998</v>
      </c>
      <c r="C29" s="77">
        <v>6036.7830000000004</v>
      </c>
      <c r="D29" s="77">
        <v>5801.7659999999996</v>
      </c>
      <c r="E29" s="77">
        <v>5659.3469999999998</v>
      </c>
      <c r="F29" s="77">
        <v>5603.7330000000002</v>
      </c>
      <c r="G29" s="77">
        <v>5701.9350000000004</v>
      </c>
      <c r="H29" s="77">
        <v>6103.8779999999997</v>
      </c>
      <c r="I29" s="77">
        <v>6705.3519999999999</v>
      </c>
      <c r="J29" s="77">
        <v>7076.5</v>
      </c>
      <c r="K29" s="77">
        <v>7260.7650000000003</v>
      </c>
      <c r="L29" s="77">
        <v>7616.8950000000004</v>
      </c>
      <c r="M29" s="77">
        <v>8002.8140000000003</v>
      </c>
      <c r="N29" s="77">
        <v>8268.7129999999997</v>
      </c>
      <c r="O29" s="77">
        <v>8308.6090000000004</v>
      </c>
      <c r="P29" s="77">
        <v>8176.1329999999998</v>
      </c>
      <c r="Q29" s="77">
        <v>7929.6469999999999</v>
      </c>
      <c r="R29" s="77">
        <v>8030.348</v>
      </c>
      <c r="S29" s="77">
        <v>7966.3779999999997</v>
      </c>
      <c r="T29" s="77">
        <v>7880.7830000000004</v>
      </c>
      <c r="U29" s="77">
        <v>7690.3620000000001</v>
      </c>
      <c r="V29" s="77">
        <v>7736.0649999999996</v>
      </c>
      <c r="W29" s="77">
        <v>7455.0039999999999</v>
      </c>
      <c r="X29" s="77">
        <v>7159.835</v>
      </c>
      <c r="Y29" s="77">
        <v>6728.3530000000001</v>
      </c>
      <c r="Z29" s="78"/>
      <c r="AA29" s="79">
        <f>SUM(B29:Z29)</f>
        <v>171293.52399999998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7107.5259999999998</v>
      </c>
      <c r="C31" s="62">
        <f t="shared" si="4"/>
        <v>6715.2830000000004</v>
      </c>
      <c r="D31" s="62">
        <f t="shared" si="4"/>
        <v>6455.7659999999996</v>
      </c>
      <c r="E31" s="62">
        <f t="shared" si="4"/>
        <v>6301.8469999999998</v>
      </c>
      <c r="F31" s="62">
        <f t="shared" si="4"/>
        <v>6242.7330000000002</v>
      </c>
      <c r="G31" s="62">
        <f t="shared" si="4"/>
        <v>6351.4850000000006</v>
      </c>
      <c r="H31" s="62">
        <f t="shared" si="4"/>
        <v>6815.1279999999997</v>
      </c>
      <c r="I31" s="62">
        <f t="shared" si="4"/>
        <v>7494.4619999999995</v>
      </c>
      <c r="J31" s="62">
        <f t="shared" si="4"/>
        <v>7917.28</v>
      </c>
      <c r="K31" s="62">
        <f t="shared" si="4"/>
        <v>8140.7450000000008</v>
      </c>
      <c r="L31" s="62">
        <f t="shared" si="4"/>
        <v>8509.255000000001</v>
      </c>
      <c r="M31" s="62">
        <f t="shared" si="4"/>
        <v>8929.6640000000007</v>
      </c>
      <c r="N31" s="62">
        <f t="shared" si="4"/>
        <v>9223.0329999999994</v>
      </c>
      <c r="O31" s="62">
        <f t="shared" si="4"/>
        <v>9231.0889999999999</v>
      </c>
      <c r="P31" s="62">
        <f t="shared" si="4"/>
        <v>9095.8029999999999</v>
      </c>
      <c r="Q31" s="62">
        <f t="shared" si="4"/>
        <v>8837.607</v>
      </c>
      <c r="R31" s="62">
        <f t="shared" si="4"/>
        <v>8939.2180000000008</v>
      </c>
      <c r="S31" s="62">
        <f t="shared" si="4"/>
        <v>8898.9580000000005</v>
      </c>
      <c r="T31" s="62">
        <f t="shared" si="4"/>
        <v>8829.7929999999997</v>
      </c>
      <c r="U31" s="62">
        <f t="shared" si="4"/>
        <v>8627.5619999999999</v>
      </c>
      <c r="V31" s="62">
        <f t="shared" si="4"/>
        <v>8649.0649999999987</v>
      </c>
      <c r="W31" s="62">
        <f t="shared" si="4"/>
        <v>8339.5040000000008</v>
      </c>
      <c r="X31" s="62">
        <f t="shared" si="4"/>
        <v>8006.835</v>
      </c>
      <c r="Y31" s="62">
        <f t="shared" si="4"/>
        <v>7534.3530000000001</v>
      </c>
      <c r="Z31" s="63">
        <f t="shared" si="4"/>
        <v>0</v>
      </c>
      <c r="AA31" s="64">
        <f t="shared" si="4"/>
        <v>191193.99399999998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25</v>
      </c>
      <c r="C34" s="95"/>
      <c r="D34" s="95"/>
      <c r="E34" s="95"/>
      <c r="F34" s="95"/>
      <c r="G34" s="95"/>
      <c r="H34" s="95"/>
      <c r="I34" s="95">
        <v>11</v>
      </c>
      <c r="J34" s="95">
        <v>79</v>
      </c>
      <c r="K34" s="95">
        <v>117</v>
      </c>
      <c r="L34" s="95">
        <v>145</v>
      </c>
      <c r="M34" s="95">
        <v>197</v>
      </c>
      <c r="N34" s="95">
        <v>172</v>
      </c>
      <c r="O34" s="95">
        <v>175</v>
      </c>
      <c r="P34" s="95">
        <v>185</v>
      </c>
      <c r="Q34" s="95">
        <v>154</v>
      </c>
      <c r="R34" s="95">
        <v>121</v>
      </c>
      <c r="S34" s="95">
        <v>128</v>
      </c>
      <c r="T34" s="95">
        <v>108</v>
      </c>
      <c r="U34" s="95">
        <v>84</v>
      </c>
      <c r="V34" s="95">
        <v>71</v>
      </c>
      <c r="W34" s="95">
        <v>54</v>
      </c>
      <c r="X34" s="95">
        <v>45</v>
      </c>
      <c r="Y34" s="95">
        <v>36</v>
      </c>
      <c r="Z34" s="96"/>
      <c r="AA34" s="74">
        <f t="shared" ref="AA34:AA39" si="5">SUM(B34:Z34)</f>
        <v>1907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>
        <v>5</v>
      </c>
      <c r="U35" s="99">
        <v>11</v>
      </c>
      <c r="V35" s="99">
        <v>10</v>
      </c>
      <c r="W35" s="99">
        <v>5</v>
      </c>
      <c r="X35" s="99"/>
      <c r="Y35" s="99"/>
      <c r="Z35" s="100"/>
      <c r="AA35" s="79">
        <f t="shared" si="5"/>
        <v>31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74.900000000000006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74.900000000000006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358.6</v>
      </c>
      <c r="K38" s="99">
        <v>500</v>
      </c>
      <c r="L38" s="99">
        <v>500</v>
      </c>
      <c r="M38" s="99">
        <v>432.9</v>
      </c>
      <c r="N38" s="99">
        <v>220.2</v>
      </c>
      <c r="O38" s="99">
        <v>95.3</v>
      </c>
      <c r="P38" s="99">
        <v>37.4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2144.4</v>
      </c>
    </row>
    <row r="39" spans="1:27" ht="30" customHeight="1" thickBot="1" x14ac:dyDescent="0.25">
      <c r="A39" s="86" t="s">
        <v>45</v>
      </c>
      <c r="B39" s="87">
        <f t="shared" ref="B39:Z39" si="6">SUM(B34:B38)</f>
        <v>25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85.9</v>
      </c>
      <c r="J39" s="88">
        <f t="shared" si="6"/>
        <v>437.6</v>
      </c>
      <c r="K39" s="88">
        <f t="shared" si="6"/>
        <v>617</v>
      </c>
      <c r="L39" s="88">
        <f t="shared" si="6"/>
        <v>645</v>
      </c>
      <c r="M39" s="88">
        <f t="shared" si="6"/>
        <v>629.9</v>
      </c>
      <c r="N39" s="88">
        <f t="shared" si="6"/>
        <v>392.2</v>
      </c>
      <c r="O39" s="88">
        <f t="shared" si="6"/>
        <v>270.3</v>
      </c>
      <c r="P39" s="88">
        <f t="shared" si="6"/>
        <v>222.4</v>
      </c>
      <c r="Q39" s="88">
        <f t="shared" si="6"/>
        <v>154</v>
      </c>
      <c r="R39" s="88">
        <f t="shared" si="6"/>
        <v>121</v>
      </c>
      <c r="S39" s="88">
        <f t="shared" si="6"/>
        <v>128</v>
      </c>
      <c r="T39" s="88">
        <f t="shared" si="6"/>
        <v>113</v>
      </c>
      <c r="U39" s="88">
        <f t="shared" si="6"/>
        <v>95</v>
      </c>
      <c r="V39" s="88">
        <f t="shared" si="6"/>
        <v>81</v>
      </c>
      <c r="W39" s="88">
        <f t="shared" si="6"/>
        <v>59</v>
      </c>
      <c r="X39" s="88">
        <f t="shared" si="6"/>
        <v>45</v>
      </c>
      <c r="Y39" s="88">
        <f t="shared" si="6"/>
        <v>36</v>
      </c>
      <c r="Z39" s="89">
        <f t="shared" si="6"/>
        <v>0</v>
      </c>
      <c r="AA39" s="90">
        <f t="shared" si="5"/>
        <v>4157.3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74.900000000000006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74.900000000000006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358.6</v>
      </c>
      <c r="K46" s="99">
        <v>500</v>
      </c>
      <c r="L46" s="99">
        <v>500</v>
      </c>
      <c r="M46" s="99">
        <v>432.9</v>
      </c>
      <c r="N46" s="99">
        <v>220.2</v>
      </c>
      <c r="O46" s="99">
        <v>95.3</v>
      </c>
      <c r="P46" s="99">
        <v>37.4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2144.4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3600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150</v>
      </c>
      <c r="F48" s="88">
        <f t="shared" si="8"/>
        <v>150</v>
      </c>
      <c r="G48" s="88">
        <f t="shared" si="8"/>
        <v>150</v>
      </c>
      <c r="H48" s="88">
        <f t="shared" si="8"/>
        <v>150</v>
      </c>
      <c r="I48" s="88">
        <f t="shared" si="8"/>
        <v>224.9</v>
      </c>
      <c r="J48" s="88">
        <f t="shared" si="8"/>
        <v>508.6</v>
      </c>
      <c r="K48" s="88">
        <f t="shared" si="8"/>
        <v>650</v>
      </c>
      <c r="L48" s="88">
        <f t="shared" si="8"/>
        <v>650</v>
      </c>
      <c r="M48" s="88">
        <f t="shared" si="8"/>
        <v>582.9</v>
      </c>
      <c r="N48" s="88">
        <f t="shared" si="8"/>
        <v>370.2</v>
      </c>
      <c r="O48" s="88">
        <f t="shared" si="8"/>
        <v>245.3</v>
      </c>
      <c r="P48" s="88">
        <f t="shared" si="8"/>
        <v>187.4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5819.2999999999993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7107.5259999999989</v>
      </c>
      <c r="C51" s="88">
        <f t="shared" si="10"/>
        <v>6715.2829999999994</v>
      </c>
      <c r="D51" s="88">
        <f t="shared" si="10"/>
        <v>6455.7659999999996</v>
      </c>
      <c r="E51" s="88">
        <f t="shared" si="10"/>
        <v>6301.8469999999998</v>
      </c>
      <c r="F51" s="88">
        <f t="shared" si="10"/>
        <v>6242.7329999999993</v>
      </c>
      <c r="G51" s="88">
        <f t="shared" si="10"/>
        <v>6351.4849999999988</v>
      </c>
      <c r="H51" s="88">
        <f t="shared" si="10"/>
        <v>6815.1279999999997</v>
      </c>
      <c r="I51" s="88">
        <f t="shared" si="10"/>
        <v>7569.3619999999992</v>
      </c>
      <c r="J51" s="88">
        <f t="shared" si="10"/>
        <v>8275.880000000001</v>
      </c>
      <c r="K51" s="88">
        <f t="shared" si="10"/>
        <v>8640.7450000000008</v>
      </c>
      <c r="L51" s="88">
        <f t="shared" si="10"/>
        <v>9009.2549999999992</v>
      </c>
      <c r="M51" s="88">
        <f t="shared" si="10"/>
        <v>9362.5640000000003</v>
      </c>
      <c r="N51" s="88">
        <f t="shared" si="10"/>
        <v>9443.2330000000002</v>
      </c>
      <c r="O51" s="88">
        <f t="shared" si="10"/>
        <v>9326.3889999999992</v>
      </c>
      <c r="P51" s="88">
        <f t="shared" si="10"/>
        <v>9133.2029999999995</v>
      </c>
      <c r="Q51" s="88">
        <f t="shared" si="10"/>
        <v>8837.6070000000018</v>
      </c>
      <c r="R51" s="88">
        <f t="shared" si="10"/>
        <v>8939.2180000000008</v>
      </c>
      <c r="S51" s="88">
        <f t="shared" si="10"/>
        <v>8898.9580000000024</v>
      </c>
      <c r="T51" s="88">
        <f t="shared" si="10"/>
        <v>8829.7929999999997</v>
      </c>
      <c r="U51" s="88">
        <f t="shared" si="10"/>
        <v>8627.5619999999999</v>
      </c>
      <c r="V51" s="88">
        <f t="shared" si="10"/>
        <v>8649.0650000000005</v>
      </c>
      <c r="W51" s="88">
        <f t="shared" si="10"/>
        <v>8339.5040000000008</v>
      </c>
      <c r="X51" s="88">
        <f t="shared" si="10"/>
        <v>8006.8350000000009</v>
      </c>
      <c r="Y51" s="88">
        <f t="shared" si="10"/>
        <v>7534.3529999999992</v>
      </c>
      <c r="Z51" s="89">
        <f t="shared" si="10"/>
        <v>0</v>
      </c>
      <c r="AA51" s="104">
        <f>SUM(B51:Z51)</f>
        <v>193413.29400000002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-1312</v>
      </c>
      <c r="C4" s="18">
        <v>-1296</v>
      </c>
      <c r="D4" s="18">
        <v>-1227.2</v>
      </c>
      <c r="E4" s="18">
        <v>-1275</v>
      </c>
      <c r="F4" s="18">
        <v>-1136.4000000000001</v>
      </c>
      <c r="G4" s="18">
        <v>-1011.8</v>
      </c>
      <c r="H4" s="18">
        <v>-686.6</v>
      </c>
      <c r="I4" s="18">
        <v>-425.1</v>
      </c>
      <c r="J4" s="18">
        <v>-44.299999999999955</v>
      </c>
      <c r="K4" s="18">
        <v>-101.60000000000002</v>
      </c>
      <c r="L4" s="18">
        <v>-347</v>
      </c>
      <c r="M4" s="18">
        <v>-393.1</v>
      </c>
      <c r="N4" s="18">
        <v>-591.79999999999995</v>
      </c>
      <c r="O4" s="18">
        <v>-709.7</v>
      </c>
      <c r="P4" s="18">
        <v>-768.6</v>
      </c>
      <c r="Q4" s="18">
        <v>-958.5</v>
      </c>
      <c r="R4" s="18">
        <v>-838</v>
      </c>
      <c r="S4" s="18">
        <v>-1385.4</v>
      </c>
      <c r="T4" s="18">
        <v>-1286</v>
      </c>
      <c r="U4" s="18">
        <v>-776.1</v>
      </c>
      <c r="V4" s="18">
        <v>-569.6</v>
      </c>
      <c r="W4" s="18">
        <v>-908.6</v>
      </c>
      <c r="X4" s="18">
        <v>-1311</v>
      </c>
      <c r="Y4" s="18">
        <v>-1296</v>
      </c>
      <c r="Z4" s="19"/>
      <c r="AA4" s="111">
        <f>SUM(B4:Z4)</f>
        <v>-20655.399999999998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102.77</v>
      </c>
      <c r="C7" s="117">
        <v>105.71</v>
      </c>
      <c r="D7" s="117">
        <v>96.16</v>
      </c>
      <c r="E7" s="117">
        <v>99.91</v>
      </c>
      <c r="F7" s="117">
        <v>98</v>
      </c>
      <c r="G7" s="117">
        <v>99</v>
      </c>
      <c r="H7" s="117">
        <v>103.24</v>
      </c>
      <c r="I7" s="117">
        <v>120.34</v>
      </c>
      <c r="J7" s="117">
        <v>118.75</v>
      </c>
      <c r="K7" s="117">
        <v>103.19</v>
      </c>
      <c r="L7" s="117">
        <v>97.42</v>
      </c>
      <c r="M7" s="117">
        <v>104.43</v>
      </c>
      <c r="N7" s="117">
        <v>100.3</v>
      </c>
      <c r="O7" s="117">
        <v>100</v>
      </c>
      <c r="P7" s="117">
        <v>102.64</v>
      </c>
      <c r="Q7" s="117">
        <v>104.35</v>
      </c>
      <c r="R7" s="117">
        <v>105</v>
      </c>
      <c r="S7" s="117">
        <v>122.01</v>
      </c>
      <c r="T7" s="117">
        <v>177.01</v>
      </c>
      <c r="U7" s="117">
        <v>187.01</v>
      </c>
      <c r="V7" s="117">
        <v>209.5</v>
      </c>
      <c r="W7" s="117">
        <v>184.34</v>
      </c>
      <c r="X7" s="117">
        <v>158.41999999999999</v>
      </c>
      <c r="Y7" s="117">
        <v>141.01</v>
      </c>
      <c r="Z7" s="118"/>
      <c r="AA7" s="119">
        <f>IF(SUM(B7:Z7)&lt;&gt;0,AVERAGEIF(B7:Z7,"&lt;&gt;"""),"")</f>
        <v>122.52125000000001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812</v>
      </c>
      <c r="C13" s="129">
        <v>796</v>
      </c>
      <c r="D13" s="129">
        <v>782</v>
      </c>
      <c r="E13" s="129">
        <v>775</v>
      </c>
      <c r="F13" s="129">
        <v>796</v>
      </c>
      <c r="G13" s="129">
        <v>810</v>
      </c>
      <c r="H13" s="129">
        <v>186.6</v>
      </c>
      <c r="I13" s="129"/>
      <c r="J13" s="129">
        <v>402.9</v>
      </c>
      <c r="K13" s="129">
        <v>601.6</v>
      </c>
      <c r="L13" s="129">
        <v>847</v>
      </c>
      <c r="M13" s="129">
        <v>826</v>
      </c>
      <c r="N13" s="129">
        <v>812</v>
      </c>
      <c r="O13" s="129">
        <v>805</v>
      </c>
      <c r="P13" s="129">
        <v>806</v>
      </c>
      <c r="Q13" s="129">
        <v>809</v>
      </c>
      <c r="R13" s="129">
        <v>622.5</v>
      </c>
      <c r="S13" s="129">
        <v>885.4</v>
      </c>
      <c r="T13" s="129">
        <v>786</v>
      </c>
      <c r="U13" s="129">
        <v>276.10000000000002</v>
      </c>
      <c r="V13" s="129">
        <v>69.599999999999994</v>
      </c>
      <c r="W13" s="129">
        <v>408.6</v>
      </c>
      <c r="X13" s="129">
        <v>811</v>
      </c>
      <c r="Y13" s="130">
        <v>796</v>
      </c>
      <c r="Z13" s="131"/>
      <c r="AA13" s="132">
        <f t="shared" si="0"/>
        <v>15522.300000000001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500</v>
      </c>
      <c r="C15" s="133">
        <v>500</v>
      </c>
      <c r="D15" s="133">
        <v>445.2</v>
      </c>
      <c r="E15" s="133">
        <v>500</v>
      </c>
      <c r="F15" s="133">
        <v>340.4</v>
      </c>
      <c r="G15" s="133">
        <v>201.8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149.5</v>
      </c>
      <c r="R15" s="133">
        <v>215.5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7352.4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1312</v>
      </c>
      <c r="C16" s="135">
        <f t="shared" si="1"/>
        <v>1296</v>
      </c>
      <c r="D16" s="135">
        <f t="shared" si="1"/>
        <v>1227.2</v>
      </c>
      <c r="E16" s="135">
        <f t="shared" si="1"/>
        <v>1275</v>
      </c>
      <c r="F16" s="135">
        <f t="shared" si="1"/>
        <v>1136.4000000000001</v>
      </c>
      <c r="G16" s="135">
        <f t="shared" si="1"/>
        <v>1011.8</v>
      </c>
      <c r="H16" s="135">
        <f t="shared" si="1"/>
        <v>686.6</v>
      </c>
      <c r="I16" s="135">
        <f t="shared" si="1"/>
        <v>500</v>
      </c>
      <c r="J16" s="135">
        <f t="shared" si="1"/>
        <v>402.9</v>
      </c>
      <c r="K16" s="135">
        <f t="shared" si="1"/>
        <v>601.6</v>
      </c>
      <c r="L16" s="135">
        <f t="shared" si="1"/>
        <v>847</v>
      </c>
      <c r="M16" s="135">
        <f t="shared" si="1"/>
        <v>826</v>
      </c>
      <c r="N16" s="135">
        <f t="shared" si="1"/>
        <v>812</v>
      </c>
      <c r="O16" s="135">
        <f t="shared" si="1"/>
        <v>805</v>
      </c>
      <c r="P16" s="135">
        <f t="shared" si="1"/>
        <v>806</v>
      </c>
      <c r="Q16" s="135">
        <f t="shared" si="1"/>
        <v>958.5</v>
      </c>
      <c r="R16" s="135">
        <f t="shared" si="1"/>
        <v>838</v>
      </c>
      <c r="S16" s="135">
        <f t="shared" si="1"/>
        <v>1385.4</v>
      </c>
      <c r="T16" s="135">
        <f t="shared" si="1"/>
        <v>1286</v>
      </c>
      <c r="U16" s="135">
        <f t="shared" si="1"/>
        <v>776.1</v>
      </c>
      <c r="V16" s="135">
        <f t="shared" si="1"/>
        <v>569.6</v>
      </c>
      <c r="W16" s="135">
        <f t="shared" si="1"/>
        <v>908.6</v>
      </c>
      <c r="X16" s="135">
        <f t="shared" si="1"/>
        <v>1311</v>
      </c>
      <c r="Y16" s="135">
        <f t="shared" si="1"/>
        <v>1296</v>
      </c>
      <c r="Z16" s="136" t="str">
        <f t="shared" si="1"/>
        <v/>
      </c>
      <c r="AA16" s="90">
        <f t="shared" si="0"/>
        <v>22874.699999999997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74.900000000000006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74.900000000000006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358.6</v>
      </c>
      <c r="K23" s="133">
        <v>500</v>
      </c>
      <c r="L23" s="133">
        <v>500</v>
      </c>
      <c r="M23" s="133">
        <v>432.9</v>
      </c>
      <c r="N23" s="133">
        <v>220.2</v>
      </c>
      <c r="O23" s="133">
        <v>95.3</v>
      </c>
      <c r="P23" s="133">
        <v>37.4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2144.4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74.900000000000006</v>
      </c>
      <c r="J24" s="135">
        <f t="shared" si="3"/>
        <v>358.6</v>
      </c>
      <c r="K24" s="135">
        <f t="shared" si="3"/>
        <v>500</v>
      </c>
      <c r="L24" s="135">
        <f t="shared" si="3"/>
        <v>500</v>
      </c>
      <c r="M24" s="135">
        <f t="shared" si="3"/>
        <v>432.9</v>
      </c>
      <c r="N24" s="135">
        <f t="shared" si="3"/>
        <v>220.2</v>
      </c>
      <c r="O24" s="135">
        <f t="shared" si="3"/>
        <v>95.3</v>
      </c>
      <c r="P24" s="135">
        <f t="shared" si="3"/>
        <v>37.4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2219.3000000000002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2023-08-03T11:05:18Z</dcterms:created>
  <dcterms:modified xsi:type="dcterms:W3CDTF">2023-08-03T11:05:19Z</dcterms:modified>
</cp:coreProperties>
</file>