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<sst xmlns="http://schemas.openxmlformats.org/spreadsheetml/2006/main" count="117" uniqueCount="53">
  <si>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02/08/2023 14:08:56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</si>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</sst>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459</c:v>
                </c:pt>
                <c:pt idx="18">
                  <c:v>587</c:v>
                </c:pt>
                <c:pt idx="19">
                  <c:v>587</c:v>
                </c:pt>
                <c:pt idx="20">
                  <c:v>587</c:v>
                </c:pt>
                <c:pt idx="21">
                  <c:v>587</c:v>
                </c:pt>
                <c:pt idx="22">
                  <c:v>587</c:v>
                </c:pt>
                <c:pt idx="23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2-4927-A1A7-1240FFA678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283</c:v>
                </c:pt>
                <c:pt idx="1">
                  <c:v>255</c:v>
                </c:pt>
                <c:pt idx="2">
                  <c:v>239</c:v>
                </c:pt>
                <c:pt idx="3">
                  <c:v>230</c:v>
                </c:pt>
                <c:pt idx="4">
                  <c:v>230</c:v>
                </c:pt>
                <c:pt idx="5">
                  <c:v>237</c:v>
                </c:pt>
                <c:pt idx="6">
                  <c:v>279</c:v>
                </c:pt>
                <c:pt idx="7">
                  <c:v>328</c:v>
                </c:pt>
                <c:pt idx="8">
                  <c:v>370</c:v>
                </c:pt>
                <c:pt idx="9">
                  <c:v>389</c:v>
                </c:pt>
                <c:pt idx="10">
                  <c:v>395</c:v>
                </c:pt>
                <c:pt idx="11">
                  <c:v>399</c:v>
                </c:pt>
                <c:pt idx="12">
                  <c:v>410</c:v>
                </c:pt>
                <c:pt idx="13">
                  <c:v>405</c:v>
                </c:pt>
                <c:pt idx="14">
                  <c:v>392</c:v>
                </c:pt>
                <c:pt idx="15">
                  <c:v>390</c:v>
                </c:pt>
                <c:pt idx="16">
                  <c:v>405</c:v>
                </c:pt>
                <c:pt idx="17">
                  <c:v>433</c:v>
                </c:pt>
                <c:pt idx="18">
                  <c:v>447</c:v>
                </c:pt>
                <c:pt idx="19">
                  <c:v>455</c:v>
                </c:pt>
                <c:pt idx="20">
                  <c:v>444</c:v>
                </c:pt>
                <c:pt idx="21">
                  <c:v>404</c:v>
                </c:pt>
                <c:pt idx="22">
                  <c:v>368</c:v>
                </c:pt>
                <c:pt idx="23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2-4927-A1A7-1240FFA678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3274.5119999999997</c:v>
                </c:pt>
                <c:pt idx="1">
                  <c:v>3250.2979999999998</c:v>
                </c:pt>
                <c:pt idx="2">
                  <c:v>3271.6959999999999</c:v>
                </c:pt>
                <c:pt idx="3">
                  <c:v>3202.9140000000002</c:v>
                </c:pt>
                <c:pt idx="4">
                  <c:v>3212.4870000000001</c:v>
                </c:pt>
                <c:pt idx="5">
                  <c:v>3295.34</c:v>
                </c:pt>
                <c:pt idx="6">
                  <c:v>3322.1880000000001</c:v>
                </c:pt>
                <c:pt idx="7">
                  <c:v>3460.201</c:v>
                </c:pt>
                <c:pt idx="8">
                  <c:v>3227.9810000000002</c:v>
                </c:pt>
                <c:pt idx="9">
                  <c:v>3124.5280000000002</c:v>
                </c:pt>
                <c:pt idx="10">
                  <c:v>3121.172</c:v>
                </c:pt>
                <c:pt idx="11">
                  <c:v>3146.0630000000001</c:v>
                </c:pt>
                <c:pt idx="12">
                  <c:v>3117.7530000000002</c:v>
                </c:pt>
                <c:pt idx="13">
                  <c:v>3106.9250000000002</c:v>
                </c:pt>
                <c:pt idx="14">
                  <c:v>3089.723</c:v>
                </c:pt>
                <c:pt idx="15">
                  <c:v>3228.3990000000003</c:v>
                </c:pt>
                <c:pt idx="16">
                  <c:v>3257.8240000000001</c:v>
                </c:pt>
                <c:pt idx="17">
                  <c:v>3283.5140000000001</c:v>
                </c:pt>
                <c:pt idx="18">
                  <c:v>3280.4070000000002</c:v>
                </c:pt>
                <c:pt idx="19">
                  <c:v>3308.6750000000002</c:v>
                </c:pt>
                <c:pt idx="20">
                  <c:v>3364.1260000000002</c:v>
                </c:pt>
                <c:pt idx="21">
                  <c:v>3382.0410000000002</c:v>
                </c:pt>
                <c:pt idx="22">
                  <c:v>3431.8320000000003</c:v>
                </c:pt>
                <c:pt idx="23">
                  <c:v>3443.098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2-4927-A1A7-1240FFA678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2120</c:v>
                </c:pt>
                <c:pt idx="1">
                  <c:v>2161</c:v>
                </c:pt>
                <c:pt idx="2">
                  <c:v>1970.9</c:v>
                </c:pt>
                <c:pt idx="3">
                  <c:v>1925.1</c:v>
                </c:pt>
                <c:pt idx="4">
                  <c:v>1827.7</c:v>
                </c:pt>
                <c:pt idx="5">
                  <c:v>1691.4</c:v>
                </c:pt>
                <c:pt idx="6">
                  <c:v>1527.5</c:v>
                </c:pt>
                <c:pt idx="7">
                  <c:v>1529.4</c:v>
                </c:pt>
                <c:pt idx="8">
                  <c:v>1458.7</c:v>
                </c:pt>
                <c:pt idx="9">
                  <c:v>1513</c:v>
                </c:pt>
                <c:pt idx="10">
                  <c:v>1506.5</c:v>
                </c:pt>
                <c:pt idx="11">
                  <c:v>1422</c:v>
                </c:pt>
                <c:pt idx="12">
                  <c:v>1307.8</c:v>
                </c:pt>
                <c:pt idx="13">
                  <c:v>1292.9000000000001</c:v>
                </c:pt>
                <c:pt idx="14">
                  <c:v>1196.1000000000001</c:v>
                </c:pt>
                <c:pt idx="15">
                  <c:v>1403.1</c:v>
                </c:pt>
                <c:pt idx="16">
                  <c:v>1539.3</c:v>
                </c:pt>
                <c:pt idx="17">
                  <c:v>2031</c:v>
                </c:pt>
                <c:pt idx="18">
                  <c:v>2097</c:v>
                </c:pt>
                <c:pt idx="19">
                  <c:v>2097</c:v>
                </c:pt>
                <c:pt idx="20">
                  <c:v>1985</c:v>
                </c:pt>
                <c:pt idx="21">
                  <c:v>2093</c:v>
                </c:pt>
                <c:pt idx="22">
                  <c:v>2080</c:v>
                </c:pt>
                <c:pt idx="23">
                  <c:v>2079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F2-4927-A1A7-1240FFA678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542.19100000000003</c:v>
                </c:pt>
                <c:pt idx="1">
                  <c:v>499.1579999999999</c:v>
                </c:pt>
                <c:pt idx="2">
                  <c:v>452.97499999999997</c:v>
                </c:pt>
                <c:pt idx="3">
                  <c:v>411.19700000000006</c:v>
                </c:pt>
                <c:pt idx="4">
                  <c:v>363.3479999999999</c:v>
                </c:pt>
                <c:pt idx="5">
                  <c:v>339.68800000000005</c:v>
                </c:pt>
                <c:pt idx="6">
                  <c:v>570.37599999999998</c:v>
                </c:pt>
                <c:pt idx="7">
                  <c:v>1080.3589999999999</c:v>
                </c:pt>
                <c:pt idx="8">
                  <c:v>2012.2899999999995</c:v>
                </c:pt>
                <c:pt idx="9">
                  <c:v>2381.5809999999997</c:v>
                </c:pt>
                <c:pt idx="10">
                  <c:v>3006.7259999999997</c:v>
                </c:pt>
                <c:pt idx="11">
                  <c:v>3405.7339999999999</c:v>
                </c:pt>
                <c:pt idx="12">
                  <c:v>3598.0129999999999</c:v>
                </c:pt>
                <c:pt idx="13">
                  <c:v>3611.27</c:v>
                </c:pt>
                <c:pt idx="14">
                  <c:v>3393.3240000000005</c:v>
                </c:pt>
                <c:pt idx="15">
                  <c:v>2908.4399999999991</c:v>
                </c:pt>
                <c:pt idx="16">
                  <c:v>2484.0650000000001</c:v>
                </c:pt>
                <c:pt idx="17">
                  <c:v>1541.2060000000004</c:v>
                </c:pt>
                <c:pt idx="18">
                  <c:v>920.26400000000012</c:v>
                </c:pt>
                <c:pt idx="19">
                  <c:v>521.97400000000005</c:v>
                </c:pt>
                <c:pt idx="20">
                  <c:v>452.40599999999995</c:v>
                </c:pt>
                <c:pt idx="21">
                  <c:v>420.94300000000004</c:v>
                </c:pt>
                <c:pt idx="22">
                  <c:v>407.70600000000002</c:v>
                </c:pt>
                <c:pt idx="23">
                  <c:v>382.02499999999998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F2-4927-A1A7-1240FFA678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14</c:v>
                </c:pt>
                <c:pt idx="4">
                  <c:v>13</c:v>
                </c:pt>
                <c:pt idx="5">
                  <c:v>12</c:v>
                </c:pt>
                <c:pt idx="6">
                  <c:v>23</c:v>
                </c:pt>
                <c:pt idx="7">
                  <c:v>46</c:v>
                </c:pt>
                <c:pt idx="8">
                  <c:v>61</c:v>
                </c:pt>
                <c:pt idx="9">
                  <c:v>70</c:v>
                </c:pt>
                <c:pt idx="10">
                  <c:v>77</c:v>
                </c:pt>
                <c:pt idx="11">
                  <c:v>82</c:v>
                </c:pt>
                <c:pt idx="12">
                  <c:v>85</c:v>
                </c:pt>
                <c:pt idx="13">
                  <c:v>85</c:v>
                </c:pt>
                <c:pt idx="14">
                  <c:v>80</c:v>
                </c:pt>
                <c:pt idx="15">
                  <c:v>72</c:v>
                </c:pt>
                <c:pt idx="16">
                  <c:v>60</c:v>
                </c:pt>
                <c:pt idx="17">
                  <c:v>40</c:v>
                </c:pt>
                <c:pt idx="18">
                  <c:v>19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F2-4927-A1A7-1240FFA678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218</c:v>
                </c:pt>
                <c:pt idx="5">
                  <c:v>402</c:v>
                </c:pt>
                <c:pt idx="6">
                  <c:v>734</c:v>
                </c:pt>
                <c:pt idx="7">
                  <c:v>756</c:v>
                </c:pt>
                <c:pt idx="8">
                  <c:v>692</c:v>
                </c:pt>
                <c:pt idx="9">
                  <c:v>524</c:v>
                </c:pt>
                <c:pt idx="10">
                  <c:v>151</c:v>
                </c:pt>
                <c:pt idx="11">
                  <c:v>115</c:v>
                </c:pt>
                <c:pt idx="12">
                  <c:v>126</c:v>
                </c:pt>
                <c:pt idx="13">
                  <c:v>106</c:v>
                </c:pt>
                <c:pt idx="14">
                  <c:v>106</c:v>
                </c:pt>
                <c:pt idx="15">
                  <c:v>138</c:v>
                </c:pt>
                <c:pt idx="16">
                  <c:v>481</c:v>
                </c:pt>
                <c:pt idx="17">
                  <c:v>991.93600000000004</c:v>
                </c:pt>
                <c:pt idx="18">
                  <c:v>1512.203</c:v>
                </c:pt>
                <c:pt idx="19">
                  <c:v>1744.643</c:v>
                </c:pt>
                <c:pt idx="20">
                  <c:v>1894.752</c:v>
                </c:pt>
                <c:pt idx="21">
                  <c:v>1493.9850000000001</c:v>
                </c:pt>
                <c:pt idx="22">
                  <c:v>1097.002</c:v>
                </c:pt>
                <c:pt idx="23">
                  <c:v>572.93600000000004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F2-4927-A1A7-1240FFA67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6959.7029999999995</c:v>
                </c:pt>
                <c:pt idx="1">
                  <c:v>6600.4560000000001</c:v>
                </c:pt>
                <c:pt idx="2">
                  <c:v>6369.6059999999998</c:v>
                </c:pt>
                <c:pt idx="3">
                  <c:v>6205.1680000000006</c:v>
                </c:pt>
                <c:pt idx="4">
                  <c:v>6172.5180000000009</c:v>
                </c:pt>
                <c:pt idx="5">
                  <c:v>6285.4119999999984</c:v>
                </c:pt>
                <c:pt idx="6">
                  <c:v>6764.1099999999988</c:v>
                </c:pt>
                <c:pt idx="7">
                  <c:v>7815.9329999999991</c:v>
                </c:pt>
                <c:pt idx="8">
                  <c:v>8437.9359999999997</c:v>
                </c:pt>
                <c:pt idx="9">
                  <c:v>8618.109000000004</c:v>
                </c:pt>
                <c:pt idx="10">
                  <c:v>8873.443999999994</c:v>
                </c:pt>
                <c:pt idx="11">
                  <c:v>9185.7989999999991</c:v>
                </c:pt>
                <c:pt idx="12">
                  <c:v>9260.6</c:v>
                </c:pt>
                <c:pt idx="13">
                  <c:v>9223.1169999999984</c:v>
                </c:pt>
                <c:pt idx="14">
                  <c:v>8873.1880000000001</c:v>
                </c:pt>
                <c:pt idx="15">
                  <c:v>8755.9210000000021</c:v>
                </c:pt>
                <c:pt idx="16">
                  <c:v>8843.2019999999993</c:v>
                </c:pt>
                <c:pt idx="17">
                  <c:v>8779.6559999999972</c:v>
                </c:pt>
                <c:pt idx="18">
                  <c:v>8862.873999999998</c:v>
                </c:pt>
                <c:pt idx="19">
                  <c:v>8723.2920000000031</c:v>
                </c:pt>
                <c:pt idx="20">
                  <c:v>8737.3090000000011</c:v>
                </c:pt>
                <c:pt idx="21">
                  <c:v>8391.9689999999991</c:v>
                </c:pt>
                <c:pt idx="22">
                  <c:v>7982.54</c:v>
                </c:pt>
                <c:pt idx="23">
                  <c:v>7383.0590000000011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F2-4927-A1A7-1240FFA67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106.63</c:v>
                </c:pt>
                <c:pt idx="1">
                  <c:v>106.01</c:v>
                </c:pt>
                <c:pt idx="2">
                  <c:v>100.87</c:v>
                </c:pt>
                <c:pt idx="3">
                  <c:v>92.18</c:v>
                </c:pt>
                <c:pt idx="4">
                  <c:v>92.39</c:v>
                </c:pt>
                <c:pt idx="5">
                  <c:v>98.07</c:v>
                </c:pt>
                <c:pt idx="6">
                  <c:v>102.84</c:v>
                </c:pt>
                <c:pt idx="7">
                  <c:v>120</c:v>
                </c:pt>
                <c:pt idx="8">
                  <c:v>103.63</c:v>
                </c:pt>
                <c:pt idx="9">
                  <c:v>95</c:v>
                </c:pt>
                <c:pt idx="10">
                  <c:v>96.21</c:v>
                </c:pt>
                <c:pt idx="11">
                  <c:v>103.11</c:v>
                </c:pt>
                <c:pt idx="12">
                  <c:v>100.77</c:v>
                </c:pt>
                <c:pt idx="13">
                  <c:v>100.36</c:v>
                </c:pt>
                <c:pt idx="14">
                  <c:v>101.95</c:v>
                </c:pt>
                <c:pt idx="15">
                  <c:v>108.87</c:v>
                </c:pt>
                <c:pt idx="16">
                  <c:v>117.13</c:v>
                </c:pt>
                <c:pt idx="17">
                  <c:v>159.27000000000001</c:v>
                </c:pt>
                <c:pt idx="18">
                  <c:v>184.27</c:v>
                </c:pt>
                <c:pt idx="19">
                  <c:v>174.27</c:v>
                </c:pt>
                <c:pt idx="20">
                  <c:v>194.09</c:v>
                </c:pt>
                <c:pt idx="21">
                  <c:v>179.27</c:v>
                </c:pt>
                <c:pt idx="22">
                  <c:v>164.27</c:v>
                </c:pt>
                <c:pt idx="23">
                  <c:v>164.27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F2-4927-A1A7-1240FFA67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6959.7029999999995</v>
      </c>
      <c r="C4" s="18">
        <v>6600.4559999999983</v>
      </c>
      <c r="D4" s="18">
        <v>6369.5710000000008</v>
      </c>
      <c r="E4" s="18">
        <v>6205.2110000000011</v>
      </c>
      <c r="F4" s="18">
        <v>6172.5349999999999</v>
      </c>
      <c r="G4" s="18">
        <v>6285.4280000000017</v>
      </c>
      <c r="H4" s="18">
        <v>6764.0639999999985</v>
      </c>
      <c r="I4" s="18">
        <v>7815.96</v>
      </c>
      <c r="J4" s="18">
        <v>8437.9709999999995</v>
      </c>
      <c r="K4" s="18">
        <v>8618.1090000000004</v>
      </c>
      <c r="L4" s="18">
        <v>8873.3980000000029</v>
      </c>
      <c r="M4" s="18">
        <v>9185.7970000000005</v>
      </c>
      <c r="N4" s="18">
        <v>9260.5660000000025</v>
      </c>
      <c r="O4" s="18">
        <v>9223.0949999999975</v>
      </c>
      <c r="P4" s="18">
        <v>8873.146999999999</v>
      </c>
      <c r="Q4" s="18">
        <v>8755.9390000000003</v>
      </c>
      <c r="R4" s="18">
        <v>8843.1890000000021</v>
      </c>
      <c r="S4" s="18">
        <v>8779.6560000000045</v>
      </c>
      <c r="T4" s="18">
        <v>8862.8739999999998</v>
      </c>
      <c r="U4" s="18">
        <v>8723.2919999999995</v>
      </c>
      <c r="V4" s="18">
        <v>8737.2839999999997</v>
      </c>
      <c r="W4" s="18">
        <v>8391.9689999999991</v>
      </c>
      <c r="X4" s="18">
        <v>7982.54</v>
      </c>
      <c r="Y4" s="18">
        <v>7383.0590000000002</v>
      </c>
      <c r="Z4" s="19"/>
      <c r="AA4" s="20">
        <f>SUM(B4:Z4)</f>
        <v>192104.81300000008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106.63</v>
      </c>
      <c r="C7" s="28">
        <v>106.01</v>
      </c>
      <c r="D7" s="28">
        <v>100.87</v>
      </c>
      <c r="E7" s="28">
        <v>92.18</v>
      </c>
      <c r="F7" s="28">
        <v>92.39</v>
      </c>
      <c r="G7" s="28">
        <v>98.07</v>
      </c>
      <c r="H7" s="28">
        <v>102.84</v>
      </c>
      <c r="I7" s="28">
        <v>120</v>
      </c>
      <c r="J7" s="28">
        <v>103.63</v>
      </c>
      <c r="K7" s="28">
        <v>95</v>
      </c>
      <c r="L7" s="28">
        <v>96.21</v>
      </c>
      <c r="M7" s="28">
        <v>103.11</v>
      </c>
      <c r="N7" s="28">
        <v>100.77</v>
      </c>
      <c r="O7" s="28">
        <v>100.36</v>
      </c>
      <c r="P7" s="28">
        <v>101.95</v>
      </c>
      <c r="Q7" s="28">
        <v>108.87</v>
      </c>
      <c r="R7" s="28">
        <v>117.13</v>
      </c>
      <c r="S7" s="28">
        <v>159.27000000000001</v>
      </c>
      <c r="T7" s="28">
        <v>184.27</v>
      </c>
      <c r="U7" s="28">
        <v>174.27</v>
      </c>
      <c r="V7" s="28">
        <v>194.09</v>
      </c>
      <c r="W7" s="28">
        <v>179.27</v>
      </c>
      <c r="X7" s="28">
        <v>164.27</v>
      </c>
      <c r="Y7" s="28">
        <v>164.27</v>
      </c>
      <c r="Z7" s="29"/>
      <c r="AA7" s="30">
        <f>IF(SUM(B7:Z7)&lt;&gt;0,AVERAGEIF(B7:Z7,"&lt;&gt;"""),"")</f>
        <v>123.57208333333334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459</v>
      </c>
      <c r="T10" s="42">
        <v>587</v>
      </c>
      <c r="U10" s="42">
        <v>587</v>
      </c>
      <c r="V10" s="42">
        <v>587</v>
      </c>
      <c r="W10" s="42">
        <v>587</v>
      </c>
      <c r="X10" s="42">
        <v>587</v>
      </c>
      <c r="Y10" s="42">
        <v>587</v>
      </c>
      <c r="Z10" s="43"/>
      <c r="AA10" s="44">
        <f t="shared" ref="AA10:AA15" si="0">SUM(B10:Z10)</f>
        <v>12603</v>
      </c>
    </row>
    <row r="11" spans="1:27" ht="24.95" customHeight="1" x14ac:dyDescent="0.2">
      <c r="A11" s="45" t="s">
        <v>7</v>
      </c>
      <c r="B11" s="46">
        <v>283</v>
      </c>
      <c r="C11" s="47">
        <v>255</v>
      </c>
      <c r="D11" s="47">
        <v>239</v>
      </c>
      <c r="E11" s="47">
        <v>230</v>
      </c>
      <c r="F11" s="47">
        <v>230</v>
      </c>
      <c r="G11" s="47">
        <v>237</v>
      </c>
      <c r="H11" s="47">
        <v>279</v>
      </c>
      <c r="I11" s="47">
        <v>328</v>
      </c>
      <c r="J11" s="47">
        <v>370</v>
      </c>
      <c r="K11" s="47">
        <v>389</v>
      </c>
      <c r="L11" s="47">
        <v>395</v>
      </c>
      <c r="M11" s="47">
        <v>399</v>
      </c>
      <c r="N11" s="47">
        <v>410</v>
      </c>
      <c r="O11" s="47">
        <v>405</v>
      </c>
      <c r="P11" s="47">
        <v>392</v>
      </c>
      <c r="Q11" s="47">
        <v>390</v>
      </c>
      <c r="R11" s="47">
        <v>405</v>
      </c>
      <c r="S11" s="47">
        <v>433</v>
      </c>
      <c r="T11" s="47">
        <v>447</v>
      </c>
      <c r="U11" s="47">
        <v>455</v>
      </c>
      <c r="V11" s="47">
        <v>444</v>
      </c>
      <c r="W11" s="47">
        <v>404</v>
      </c>
      <c r="X11" s="47">
        <v>368</v>
      </c>
      <c r="Y11" s="47">
        <v>307</v>
      </c>
      <c r="Z11" s="48"/>
      <c r="AA11" s="49">
        <f t="shared" si="0"/>
        <v>8494</v>
      </c>
    </row>
    <row r="12" spans="1:27" ht="24.95" customHeight="1" x14ac:dyDescent="0.2">
      <c r="A12" s="50" t="s">
        <v>8</v>
      </c>
      <c r="B12" s="51">
        <v>3274.5119999999997</v>
      </c>
      <c r="C12" s="52">
        <v>3250.2979999999998</v>
      </c>
      <c r="D12" s="52">
        <v>3271.6959999999999</v>
      </c>
      <c r="E12" s="52">
        <v>3202.9140000000002</v>
      </c>
      <c r="F12" s="52">
        <v>3212.4870000000001</v>
      </c>
      <c r="G12" s="52">
        <v>3295.34</v>
      </c>
      <c r="H12" s="52">
        <v>3322.1880000000001</v>
      </c>
      <c r="I12" s="52">
        <v>3460.201</v>
      </c>
      <c r="J12" s="52">
        <v>3227.9810000000002</v>
      </c>
      <c r="K12" s="52">
        <v>3124.5280000000002</v>
      </c>
      <c r="L12" s="52">
        <v>3121.172</v>
      </c>
      <c r="M12" s="52">
        <v>3146.0630000000001</v>
      </c>
      <c r="N12" s="52">
        <v>3117.7530000000002</v>
      </c>
      <c r="O12" s="52">
        <v>3106.9250000000002</v>
      </c>
      <c r="P12" s="52">
        <v>3089.723</v>
      </c>
      <c r="Q12" s="52">
        <v>3228.3990000000003</v>
      </c>
      <c r="R12" s="52">
        <v>3257.8240000000001</v>
      </c>
      <c r="S12" s="52">
        <v>3283.5140000000001</v>
      </c>
      <c r="T12" s="52">
        <v>3280.4070000000002</v>
      </c>
      <c r="U12" s="52">
        <v>3308.6750000000002</v>
      </c>
      <c r="V12" s="52">
        <v>3364.1260000000002</v>
      </c>
      <c r="W12" s="52">
        <v>3382.0410000000002</v>
      </c>
      <c r="X12" s="52">
        <v>3431.8320000000003</v>
      </c>
      <c r="Y12" s="52">
        <v>3443.098</v>
      </c>
      <c r="Z12" s="53"/>
      <c r="AA12" s="54">
        <f t="shared" si="0"/>
        <v>78203.696999999986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218</v>
      </c>
      <c r="G13" s="52">
        <v>402</v>
      </c>
      <c r="H13" s="52">
        <v>734</v>
      </c>
      <c r="I13" s="52">
        <v>756</v>
      </c>
      <c r="J13" s="52">
        <v>692</v>
      </c>
      <c r="K13" s="52">
        <v>524</v>
      </c>
      <c r="L13" s="52">
        <v>151</v>
      </c>
      <c r="M13" s="52">
        <v>115</v>
      </c>
      <c r="N13" s="52">
        <v>126</v>
      </c>
      <c r="O13" s="52">
        <v>106</v>
      </c>
      <c r="P13" s="52">
        <v>106</v>
      </c>
      <c r="Q13" s="52">
        <v>138</v>
      </c>
      <c r="R13" s="52">
        <v>481</v>
      </c>
      <c r="S13" s="52">
        <v>991.93600000000004</v>
      </c>
      <c r="T13" s="52">
        <v>1512.203</v>
      </c>
      <c r="U13" s="52">
        <v>1744.643</v>
      </c>
      <c r="V13" s="52">
        <v>1894.752</v>
      </c>
      <c r="W13" s="52">
        <v>1493.9850000000001</v>
      </c>
      <c r="X13" s="52">
        <v>1097.002</v>
      </c>
      <c r="Y13" s="52">
        <v>572.93600000000004</v>
      </c>
      <c r="Z13" s="53"/>
      <c r="AA13" s="54">
        <f t="shared" si="0"/>
        <v>14312.457</v>
      </c>
    </row>
    <row r="14" spans="1:27" ht="24.95" customHeight="1" x14ac:dyDescent="0.2">
      <c r="A14" s="55" t="s">
        <v>10</v>
      </c>
      <c r="B14" s="56">
        <v>542.19100000000003</v>
      </c>
      <c r="C14" s="57">
        <v>499.1579999999999</v>
      </c>
      <c r="D14" s="57">
        <v>452.97499999999997</v>
      </c>
      <c r="E14" s="57">
        <v>411.19700000000006</v>
      </c>
      <c r="F14" s="57">
        <v>363.3479999999999</v>
      </c>
      <c r="G14" s="57">
        <v>339.68800000000005</v>
      </c>
      <c r="H14" s="57">
        <v>570.37599999999998</v>
      </c>
      <c r="I14" s="57">
        <v>1080.3589999999999</v>
      </c>
      <c r="J14" s="57">
        <v>2012.2899999999995</v>
      </c>
      <c r="K14" s="57">
        <v>2381.5809999999997</v>
      </c>
      <c r="L14" s="57">
        <v>3006.7259999999997</v>
      </c>
      <c r="M14" s="57">
        <v>3405.7339999999999</v>
      </c>
      <c r="N14" s="57">
        <v>3598.0129999999999</v>
      </c>
      <c r="O14" s="57">
        <v>3611.27</v>
      </c>
      <c r="P14" s="57">
        <v>3393.3240000000005</v>
      </c>
      <c r="Q14" s="57">
        <v>2908.4399999999991</v>
      </c>
      <c r="R14" s="57">
        <v>2484.0650000000001</v>
      </c>
      <c r="S14" s="57">
        <v>1541.2060000000004</v>
      </c>
      <c r="T14" s="57">
        <v>920.26400000000012</v>
      </c>
      <c r="U14" s="57">
        <v>521.97400000000005</v>
      </c>
      <c r="V14" s="57">
        <v>452.40599999999995</v>
      </c>
      <c r="W14" s="57">
        <v>420.94300000000004</v>
      </c>
      <c r="X14" s="57">
        <v>407.70600000000002</v>
      </c>
      <c r="Y14" s="57">
        <v>382.02499999999998</v>
      </c>
      <c r="Z14" s="58"/>
      <c r="AA14" s="59">
        <f t="shared" si="0"/>
        <v>35707.259000000005</v>
      </c>
    </row>
    <row r="15" spans="1:27" ht="24.95" customHeight="1" x14ac:dyDescent="0.2">
      <c r="A15" s="55" t="s">
        <v>11</v>
      </c>
      <c r="B15" s="56">
        <v>12</v>
      </c>
      <c r="C15" s="57">
        <v>13</v>
      </c>
      <c r="D15" s="57">
        <v>13</v>
      </c>
      <c r="E15" s="57">
        <v>14</v>
      </c>
      <c r="F15" s="57">
        <v>13</v>
      </c>
      <c r="G15" s="57">
        <v>12</v>
      </c>
      <c r="H15" s="57">
        <v>23</v>
      </c>
      <c r="I15" s="57">
        <v>46</v>
      </c>
      <c r="J15" s="57">
        <v>61</v>
      </c>
      <c r="K15" s="57">
        <v>70</v>
      </c>
      <c r="L15" s="57">
        <v>77</v>
      </c>
      <c r="M15" s="57">
        <v>82</v>
      </c>
      <c r="N15" s="57">
        <v>85</v>
      </c>
      <c r="O15" s="57">
        <v>85</v>
      </c>
      <c r="P15" s="57">
        <v>80</v>
      </c>
      <c r="Q15" s="57">
        <v>72</v>
      </c>
      <c r="R15" s="57">
        <v>60</v>
      </c>
      <c r="S15" s="57">
        <v>40</v>
      </c>
      <c r="T15" s="57">
        <v>19</v>
      </c>
      <c r="U15" s="57">
        <v>9</v>
      </c>
      <c r="V15" s="57">
        <v>10</v>
      </c>
      <c r="W15" s="57">
        <v>11</v>
      </c>
      <c r="X15" s="57">
        <v>11</v>
      </c>
      <c r="Y15" s="57">
        <v>12</v>
      </c>
      <c r="Z15" s="58"/>
      <c r="AA15" s="59">
        <f t="shared" si="0"/>
        <v>930</v>
      </c>
    </row>
    <row r="16" spans="1:27" ht="30" customHeight="1" thickBot="1" x14ac:dyDescent="0.25">
      <c r="A16" s="60" t="s">
        <v>12</v>
      </c>
      <c r="B16" s="61">
        <f>IF(LEN(B$2)&gt;0,SUM(B10:B15),"")</f>
        <v>4839.7029999999995</v>
      </c>
      <c r="C16" s="62">
        <f t="shared" ref="C16:Z16" si="1">IF(LEN(C$2)&gt;0,SUM(C10:C15),"")</f>
        <v>4439.4560000000001</v>
      </c>
      <c r="D16" s="62">
        <f t="shared" si="1"/>
        <v>4398.6710000000003</v>
      </c>
      <c r="E16" s="62">
        <f t="shared" si="1"/>
        <v>4280.1109999999999</v>
      </c>
      <c r="F16" s="62">
        <f t="shared" si="1"/>
        <v>4344.835</v>
      </c>
      <c r="G16" s="62">
        <f t="shared" si="1"/>
        <v>4594.0280000000002</v>
      </c>
      <c r="H16" s="62">
        <f t="shared" si="1"/>
        <v>5236.5640000000003</v>
      </c>
      <c r="I16" s="62">
        <f t="shared" si="1"/>
        <v>6286.5599999999995</v>
      </c>
      <c r="J16" s="62">
        <f t="shared" si="1"/>
        <v>6979.2709999999988</v>
      </c>
      <c r="K16" s="62">
        <f t="shared" si="1"/>
        <v>7105.1090000000004</v>
      </c>
      <c r="L16" s="62">
        <f t="shared" si="1"/>
        <v>7366.8980000000001</v>
      </c>
      <c r="M16" s="62">
        <f t="shared" si="1"/>
        <v>7763.7970000000005</v>
      </c>
      <c r="N16" s="62">
        <f t="shared" si="1"/>
        <v>7952.7660000000005</v>
      </c>
      <c r="O16" s="62">
        <f t="shared" si="1"/>
        <v>7930.1949999999997</v>
      </c>
      <c r="P16" s="62">
        <f t="shared" si="1"/>
        <v>7677.0470000000005</v>
      </c>
      <c r="Q16" s="62">
        <f t="shared" si="1"/>
        <v>7352.8389999999999</v>
      </c>
      <c r="R16" s="62">
        <f t="shared" si="1"/>
        <v>7303.889000000001</v>
      </c>
      <c r="S16" s="62">
        <f t="shared" si="1"/>
        <v>6748.6559999999999</v>
      </c>
      <c r="T16" s="62">
        <f t="shared" si="1"/>
        <v>6765.8740000000007</v>
      </c>
      <c r="U16" s="62">
        <f t="shared" si="1"/>
        <v>6626.2920000000004</v>
      </c>
      <c r="V16" s="62">
        <f t="shared" si="1"/>
        <v>6752.2840000000006</v>
      </c>
      <c r="W16" s="62">
        <f t="shared" si="1"/>
        <v>6298.9690000000001</v>
      </c>
      <c r="X16" s="62">
        <f t="shared" si="1"/>
        <v>5902.5400000000009</v>
      </c>
      <c r="Y16" s="62">
        <f t="shared" si="1"/>
        <v>5304.0589999999993</v>
      </c>
      <c r="Z16" s="63" t="str">
        <f t="shared" si="1"/>
        <v/>
      </c>
      <c r="AA16" s="64">
        <f>SUM(AA10:AA15)</f>
        <v>150250.413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1650.9</v>
      </c>
      <c r="C28" s="72">
        <v>1600.9</v>
      </c>
      <c r="D28" s="72">
        <v>1559.9</v>
      </c>
      <c r="E28" s="72">
        <v>1529.9</v>
      </c>
      <c r="F28" s="72">
        <v>1611.9</v>
      </c>
      <c r="G28" s="72">
        <v>1781.94</v>
      </c>
      <c r="H28" s="72">
        <v>2277.08</v>
      </c>
      <c r="I28" s="72">
        <v>3028.08</v>
      </c>
      <c r="J28" s="72">
        <v>3511.87</v>
      </c>
      <c r="K28" s="72">
        <v>3806.16</v>
      </c>
      <c r="L28" s="72">
        <v>3767.16</v>
      </c>
      <c r="M28" s="72">
        <v>3886.39</v>
      </c>
      <c r="N28" s="72">
        <v>4011.65</v>
      </c>
      <c r="O28" s="72">
        <v>3995.34</v>
      </c>
      <c r="P28" s="72">
        <v>3880.26</v>
      </c>
      <c r="Q28" s="72">
        <v>3702.73</v>
      </c>
      <c r="R28" s="72">
        <v>3726.9</v>
      </c>
      <c r="S28" s="72">
        <v>3293.04</v>
      </c>
      <c r="T28" s="72">
        <v>2961.4</v>
      </c>
      <c r="U28" s="72">
        <v>3157.1</v>
      </c>
      <c r="V28" s="72">
        <v>3058.9</v>
      </c>
      <c r="W28" s="72">
        <v>2698.9</v>
      </c>
      <c r="X28" s="72">
        <v>2390.9</v>
      </c>
      <c r="Y28" s="72">
        <v>1886.9</v>
      </c>
      <c r="Z28" s="73"/>
      <c r="AA28" s="74">
        <f>SUM(B28:Z28)</f>
        <v>68776.2</v>
      </c>
    </row>
    <row r="29" spans="1:27" ht="24.95" customHeight="1" x14ac:dyDescent="0.2">
      <c r="A29" s="75" t="s">
        <v>23</v>
      </c>
      <c r="B29" s="76">
        <v>1131.8030000000001</v>
      </c>
      <c r="C29" s="77">
        <v>1024.556</v>
      </c>
      <c r="D29" s="77">
        <v>762.77099999999996</v>
      </c>
      <c r="E29" s="77">
        <v>693.21100000000001</v>
      </c>
      <c r="F29" s="77">
        <v>670.93499999999995</v>
      </c>
      <c r="G29" s="77">
        <v>753.08799999999997</v>
      </c>
      <c r="H29" s="77">
        <v>970.48400000000004</v>
      </c>
      <c r="I29" s="77">
        <v>1166.48</v>
      </c>
      <c r="J29" s="77">
        <v>1346.4010000000001</v>
      </c>
      <c r="K29" s="77">
        <v>1024.9490000000001</v>
      </c>
      <c r="L29" s="77">
        <v>1414.7380000000001</v>
      </c>
      <c r="M29" s="77">
        <v>1643.4069999999999</v>
      </c>
      <c r="N29" s="77">
        <v>1717.116</v>
      </c>
      <c r="O29" s="77">
        <v>1752.855</v>
      </c>
      <c r="P29" s="77">
        <v>1623.787</v>
      </c>
      <c r="Q29" s="77">
        <v>1470.1089999999999</v>
      </c>
      <c r="R29" s="77">
        <v>1509.989</v>
      </c>
      <c r="S29" s="77">
        <v>1101.616</v>
      </c>
      <c r="T29" s="77">
        <v>1200.4739999999999</v>
      </c>
      <c r="U29" s="77">
        <v>843.19200000000001</v>
      </c>
      <c r="V29" s="77">
        <v>1011.384</v>
      </c>
      <c r="W29" s="77">
        <v>891.06899999999996</v>
      </c>
      <c r="X29" s="77">
        <v>811.64</v>
      </c>
      <c r="Y29" s="77">
        <v>920.15899999999999</v>
      </c>
      <c r="Z29" s="78"/>
      <c r="AA29" s="79">
        <f>SUM(B29:Z29)</f>
        <v>27456.212999999992</v>
      </c>
    </row>
    <row r="30" spans="1:27" ht="24.95" customHeight="1" x14ac:dyDescent="0.2">
      <c r="A30" s="82" t="s">
        <v>24</v>
      </c>
      <c r="B30" s="80">
        <v>2796</v>
      </c>
      <c r="C30" s="81">
        <v>2619</v>
      </c>
      <c r="D30" s="81">
        <v>2880</v>
      </c>
      <c r="E30" s="81">
        <v>2864</v>
      </c>
      <c r="F30" s="81">
        <v>2869</v>
      </c>
      <c r="G30" s="81">
        <v>2869</v>
      </c>
      <c r="H30" s="81">
        <v>2790</v>
      </c>
      <c r="I30" s="81">
        <v>2849</v>
      </c>
      <c r="J30" s="81">
        <v>2779</v>
      </c>
      <c r="K30" s="81">
        <v>2887</v>
      </c>
      <c r="L30" s="81">
        <v>2818</v>
      </c>
      <c r="M30" s="81">
        <v>2800</v>
      </c>
      <c r="N30" s="81">
        <v>2787</v>
      </c>
      <c r="O30" s="81">
        <v>2775</v>
      </c>
      <c r="P30" s="81">
        <v>2764</v>
      </c>
      <c r="Q30" s="81">
        <v>2766</v>
      </c>
      <c r="R30" s="81">
        <v>2729</v>
      </c>
      <c r="S30" s="81">
        <v>3068</v>
      </c>
      <c r="T30" s="81">
        <v>3384</v>
      </c>
      <c r="U30" s="81">
        <v>3412</v>
      </c>
      <c r="V30" s="81">
        <v>3466</v>
      </c>
      <c r="W30" s="81">
        <v>3485</v>
      </c>
      <c r="X30" s="81">
        <v>3462</v>
      </c>
      <c r="Y30" s="81">
        <v>3259</v>
      </c>
      <c r="Z30" s="83"/>
      <c r="AA30" s="84">
        <f>SUM(B30:Z30)</f>
        <v>71177</v>
      </c>
    </row>
    <row r="31" spans="1:27" ht="30" customHeight="1" thickBot="1" x14ac:dyDescent="0.25">
      <c r="A31" s="60" t="s">
        <v>25</v>
      </c>
      <c r="B31" s="61">
        <f>IF(LEN(B$2)&gt;0,SUM(B28:B30),"")</f>
        <v>5578.7030000000004</v>
      </c>
      <c r="C31" s="62">
        <f t="shared" ref="C31:Z31" si="4">IF(LEN(C$2)&gt;0,SUM(C28:C30),"")</f>
        <v>5244.4560000000001</v>
      </c>
      <c r="D31" s="62">
        <f t="shared" si="4"/>
        <v>5202.6710000000003</v>
      </c>
      <c r="E31" s="62">
        <f t="shared" si="4"/>
        <v>5087.1109999999999</v>
      </c>
      <c r="F31" s="62">
        <f t="shared" si="4"/>
        <v>5151.835</v>
      </c>
      <c r="G31" s="62">
        <f t="shared" si="4"/>
        <v>5404.0280000000002</v>
      </c>
      <c r="H31" s="62">
        <f t="shared" si="4"/>
        <v>6037.5640000000003</v>
      </c>
      <c r="I31" s="62">
        <f t="shared" si="4"/>
        <v>7043.5599999999995</v>
      </c>
      <c r="J31" s="62">
        <f t="shared" si="4"/>
        <v>7637.2709999999997</v>
      </c>
      <c r="K31" s="62">
        <f t="shared" si="4"/>
        <v>7718.1090000000004</v>
      </c>
      <c r="L31" s="62">
        <f t="shared" si="4"/>
        <v>7999.8980000000001</v>
      </c>
      <c r="M31" s="62">
        <f t="shared" si="4"/>
        <v>8329.7969999999987</v>
      </c>
      <c r="N31" s="62">
        <f t="shared" si="4"/>
        <v>8515.7659999999996</v>
      </c>
      <c r="O31" s="62">
        <f t="shared" si="4"/>
        <v>8523.1949999999997</v>
      </c>
      <c r="P31" s="62">
        <f t="shared" si="4"/>
        <v>8268.0470000000005</v>
      </c>
      <c r="Q31" s="62">
        <f t="shared" si="4"/>
        <v>7938.8389999999999</v>
      </c>
      <c r="R31" s="62">
        <f t="shared" si="4"/>
        <v>7965.8890000000001</v>
      </c>
      <c r="S31" s="62">
        <f t="shared" si="4"/>
        <v>7462.6559999999999</v>
      </c>
      <c r="T31" s="62">
        <f t="shared" si="4"/>
        <v>7545.8739999999998</v>
      </c>
      <c r="U31" s="62">
        <f t="shared" si="4"/>
        <v>7412.2919999999995</v>
      </c>
      <c r="V31" s="62">
        <f t="shared" si="4"/>
        <v>7536.2839999999997</v>
      </c>
      <c r="W31" s="62">
        <f t="shared" si="4"/>
        <v>7074.9690000000001</v>
      </c>
      <c r="X31" s="62">
        <f t="shared" si="4"/>
        <v>6664.54</v>
      </c>
      <c r="Y31" s="62">
        <f t="shared" si="4"/>
        <v>6066.0590000000002</v>
      </c>
      <c r="Z31" s="63" t="str">
        <f t="shared" si="4"/>
        <v/>
      </c>
      <c r="AA31" s="64">
        <f>SUM(AA28:AA30)</f>
        <v>167409.413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279</v>
      </c>
      <c r="C34" s="95">
        <v>345</v>
      </c>
      <c r="D34" s="95">
        <v>344</v>
      </c>
      <c r="E34" s="95">
        <v>347</v>
      </c>
      <c r="F34" s="95">
        <v>347</v>
      </c>
      <c r="G34" s="95">
        <v>350</v>
      </c>
      <c r="H34" s="95">
        <v>341</v>
      </c>
      <c r="I34" s="95">
        <v>297</v>
      </c>
      <c r="J34" s="95">
        <v>198</v>
      </c>
      <c r="K34" s="95">
        <v>153</v>
      </c>
      <c r="L34" s="95">
        <v>173</v>
      </c>
      <c r="M34" s="95">
        <v>106</v>
      </c>
      <c r="N34" s="95">
        <v>103</v>
      </c>
      <c r="O34" s="95">
        <v>133</v>
      </c>
      <c r="P34" s="95">
        <v>131</v>
      </c>
      <c r="Q34" s="95">
        <v>126</v>
      </c>
      <c r="R34" s="95">
        <v>212</v>
      </c>
      <c r="S34" s="95">
        <v>254</v>
      </c>
      <c r="T34" s="95">
        <v>320</v>
      </c>
      <c r="U34" s="95">
        <v>326</v>
      </c>
      <c r="V34" s="95">
        <v>324</v>
      </c>
      <c r="W34" s="95">
        <v>316</v>
      </c>
      <c r="X34" s="95">
        <v>302</v>
      </c>
      <c r="Y34" s="95">
        <v>302</v>
      </c>
      <c r="Z34" s="96"/>
      <c r="AA34" s="74">
        <f t="shared" ref="AA34:AA39" si="5">SUM(B34:Z34)</f>
        <v>6129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390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9590</v>
      </c>
    </row>
    <row r="36" spans="1:27" ht="24.95" customHeight="1" x14ac:dyDescent="0.2">
      <c r="A36" s="97" t="s">
        <v>29</v>
      </c>
      <c r="B36" s="98">
        <v>891</v>
      </c>
      <c r="C36" s="99">
        <v>866</v>
      </c>
      <c r="D36" s="99">
        <v>887</v>
      </c>
      <c r="E36" s="99">
        <v>887</v>
      </c>
      <c r="F36" s="99">
        <v>886</v>
      </c>
      <c r="G36" s="99">
        <v>872</v>
      </c>
      <c r="H36" s="99">
        <v>556.79999999999995</v>
      </c>
      <c r="I36" s="99">
        <v>782.4</v>
      </c>
      <c r="J36" s="99">
        <v>810.7</v>
      </c>
      <c r="K36" s="99">
        <v>910</v>
      </c>
      <c r="L36" s="99">
        <v>883.5</v>
      </c>
      <c r="M36" s="99">
        <v>866</v>
      </c>
      <c r="N36" s="99">
        <v>754.8</v>
      </c>
      <c r="O36" s="99">
        <v>709.9</v>
      </c>
      <c r="P36" s="99">
        <v>532.4</v>
      </c>
      <c r="Q36" s="99">
        <v>327.10000000000002</v>
      </c>
      <c r="R36" s="99">
        <v>387.3</v>
      </c>
      <c r="S36" s="99">
        <v>827</v>
      </c>
      <c r="T36" s="99">
        <v>827</v>
      </c>
      <c r="U36" s="99">
        <v>821</v>
      </c>
      <c r="V36" s="99">
        <v>711</v>
      </c>
      <c r="W36" s="99">
        <v>827</v>
      </c>
      <c r="X36" s="99">
        <v>828</v>
      </c>
      <c r="Y36" s="99">
        <v>827</v>
      </c>
      <c r="Z36" s="100"/>
      <c r="AA36" s="79">
        <f t="shared" si="5"/>
        <v>18477.899999999998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289.89999999999998</v>
      </c>
      <c r="E38" s="99">
        <v>241.1</v>
      </c>
      <c r="F38" s="99">
        <v>144.69999999999999</v>
      </c>
      <c r="G38" s="99">
        <v>19.399999999999999</v>
      </c>
      <c r="H38" s="99">
        <v>179.7</v>
      </c>
      <c r="I38" s="99"/>
      <c r="J38" s="99"/>
      <c r="K38" s="99"/>
      <c r="L38" s="99"/>
      <c r="M38" s="99"/>
      <c r="N38" s="99"/>
      <c r="O38" s="99"/>
      <c r="P38" s="99">
        <v>82.7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6457.5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2120</v>
      </c>
      <c r="C39" s="88">
        <f t="shared" si="6"/>
        <v>2161</v>
      </c>
      <c r="D39" s="88">
        <f t="shared" si="6"/>
        <v>1970.9</v>
      </c>
      <c r="E39" s="88">
        <f t="shared" si="6"/>
        <v>1925.1</v>
      </c>
      <c r="F39" s="88">
        <f t="shared" si="6"/>
        <v>1827.7</v>
      </c>
      <c r="G39" s="88">
        <f t="shared" si="6"/>
        <v>1691.4</v>
      </c>
      <c r="H39" s="88">
        <f t="shared" si="6"/>
        <v>1527.5</v>
      </c>
      <c r="I39" s="88">
        <f t="shared" si="6"/>
        <v>1529.4</v>
      </c>
      <c r="J39" s="88">
        <f t="shared" si="6"/>
        <v>1458.7</v>
      </c>
      <c r="K39" s="88">
        <f t="shared" si="6"/>
        <v>1513</v>
      </c>
      <c r="L39" s="88">
        <f t="shared" si="6"/>
        <v>1506.5</v>
      </c>
      <c r="M39" s="88">
        <f t="shared" si="6"/>
        <v>1422</v>
      </c>
      <c r="N39" s="88">
        <f t="shared" si="6"/>
        <v>1307.8</v>
      </c>
      <c r="O39" s="88">
        <f t="shared" si="6"/>
        <v>1292.9000000000001</v>
      </c>
      <c r="P39" s="88">
        <f t="shared" si="6"/>
        <v>1196.1000000000001</v>
      </c>
      <c r="Q39" s="88">
        <f t="shared" si="6"/>
        <v>1403.1</v>
      </c>
      <c r="R39" s="88">
        <f t="shared" si="6"/>
        <v>1539.3</v>
      </c>
      <c r="S39" s="88">
        <f t="shared" si="6"/>
        <v>2031</v>
      </c>
      <c r="T39" s="88">
        <f t="shared" si="6"/>
        <v>2097</v>
      </c>
      <c r="U39" s="88">
        <f t="shared" si="6"/>
        <v>2097</v>
      </c>
      <c r="V39" s="88">
        <f t="shared" si="6"/>
        <v>1985</v>
      </c>
      <c r="W39" s="88">
        <f t="shared" si="6"/>
        <v>2093</v>
      </c>
      <c r="X39" s="88">
        <f t="shared" si="6"/>
        <v>2080</v>
      </c>
      <c r="Y39" s="88">
        <f t="shared" si="6"/>
        <v>2079</v>
      </c>
      <c r="Z39" s="89" t="str">
        <f t="shared" si="6"/>
        <v/>
      </c>
      <c r="AA39" s="90">
        <f t="shared" si="5"/>
        <v>41854.399999999994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881</v>
      </c>
      <c r="C44" s="99">
        <v>856</v>
      </c>
      <c r="D44" s="99">
        <v>877</v>
      </c>
      <c r="E44" s="99">
        <v>877</v>
      </c>
      <c r="F44" s="99">
        <v>876</v>
      </c>
      <c r="G44" s="99">
        <v>862</v>
      </c>
      <c r="H44" s="99">
        <v>546.79999999999995</v>
      </c>
      <c r="I44" s="99">
        <v>772.4</v>
      </c>
      <c r="J44" s="99">
        <v>800.7</v>
      </c>
      <c r="K44" s="99">
        <v>900</v>
      </c>
      <c r="L44" s="99">
        <v>873.5</v>
      </c>
      <c r="M44" s="99">
        <v>856</v>
      </c>
      <c r="N44" s="99">
        <v>744.8</v>
      </c>
      <c r="O44" s="99">
        <v>699.9</v>
      </c>
      <c r="P44" s="99">
        <v>522.4</v>
      </c>
      <c r="Q44" s="99">
        <v>317.10000000000002</v>
      </c>
      <c r="R44" s="99">
        <v>377.3</v>
      </c>
      <c r="S44" s="99">
        <v>817</v>
      </c>
      <c r="T44" s="99">
        <v>817</v>
      </c>
      <c r="U44" s="99">
        <v>811</v>
      </c>
      <c r="V44" s="99">
        <v>701</v>
      </c>
      <c r="W44" s="99">
        <v>817</v>
      </c>
      <c r="X44" s="99">
        <v>818</v>
      </c>
      <c r="Y44" s="99">
        <v>817</v>
      </c>
      <c r="Z44" s="100"/>
      <c r="AA44" s="79">
        <f t="shared" si="7"/>
        <v>18237.899999999998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289.89999999999998</v>
      </c>
      <c r="E46" s="99">
        <v>241.1</v>
      </c>
      <c r="F46" s="99">
        <v>144.69999999999999</v>
      </c>
      <c r="G46" s="99">
        <v>19.399999999999999</v>
      </c>
      <c r="H46" s="99">
        <v>179.7</v>
      </c>
      <c r="I46" s="99"/>
      <c r="J46" s="99"/>
      <c r="K46" s="99"/>
      <c r="L46" s="99"/>
      <c r="M46" s="99"/>
      <c r="N46" s="99"/>
      <c r="O46" s="99"/>
      <c r="P46" s="99">
        <v>82.7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6457.5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1381</v>
      </c>
      <c r="C48" s="88">
        <f t="shared" ref="C48:Z48" si="8">IF(LEN(C$2)&gt;0,SUM(C42:C47),"")</f>
        <v>1356</v>
      </c>
      <c r="D48" s="88">
        <f t="shared" si="8"/>
        <v>1166.9000000000001</v>
      </c>
      <c r="E48" s="88">
        <f t="shared" si="8"/>
        <v>1118.0999999999999</v>
      </c>
      <c r="F48" s="88">
        <f t="shared" si="8"/>
        <v>1020.7</v>
      </c>
      <c r="G48" s="88">
        <f t="shared" si="8"/>
        <v>881.4</v>
      </c>
      <c r="H48" s="88">
        <f t="shared" si="8"/>
        <v>726.5</v>
      </c>
      <c r="I48" s="88">
        <f t="shared" si="8"/>
        <v>772.4</v>
      </c>
      <c r="J48" s="88">
        <f t="shared" si="8"/>
        <v>800.7</v>
      </c>
      <c r="K48" s="88">
        <f t="shared" si="8"/>
        <v>900</v>
      </c>
      <c r="L48" s="88">
        <f t="shared" si="8"/>
        <v>873.5</v>
      </c>
      <c r="M48" s="88">
        <f t="shared" si="8"/>
        <v>856</v>
      </c>
      <c r="N48" s="88">
        <f t="shared" si="8"/>
        <v>744.8</v>
      </c>
      <c r="O48" s="88">
        <f t="shared" si="8"/>
        <v>699.9</v>
      </c>
      <c r="P48" s="88">
        <f t="shared" si="8"/>
        <v>605.1</v>
      </c>
      <c r="Q48" s="88">
        <f t="shared" si="8"/>
        <v>817.1</v>
      </c>
      <c r="R48" s="88">
        <f t="shared" si="8"/>
        <v>877.3</v>
      </c>
      <c r="S48" s="88">
        <f t="shared" si="8"/>
        <v>1317</v>
      </c>
      <c r="T48" s="88">
        <f t="shared" si="8"/>
        <v>1317</v>
      </c>
      <c r="U48" s="88">
        <f t="shared" si="8"/>
        <v>1311</v>
      </c>
      <c r="V48" s="88">
        <f t="shared" si="8"/>
        <v>1201</v>
      </c>
      <c r="W48" s="88">
        <f t="shared" si="8"/>
        <v>1317</v>
      </c>
      <c r="X48" s="88">
        <f t="shared" si="8"/>
        <v>1318</v>
      </c>
      <c r="Y48" s="88">
        <f t="shared" si="8"/>
        <v>1317</v>
      </c>
      <c r="Z48" s="89" t="str">
        <f t="shared" si="8"/>
        <v/>
      </c>
      <c r="AA48" s="90">
        <f t="shared" si="7"/>
        <v>24695.4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6959.7029999999995</v>
      </c>
      <c r="C51" s="88">
        <f t="shared" si="10"/>
        <v>6600.4560000000001</v>
      </c>
      <c r="D51" s="88">
        <f t="shared" si="10"/>
        <v>6369.5709999999999</v>
      </c>
      <c r="E51" s="88">
        <f t="shared" si="10"/>
        <v>6205.2109999999993</v>
      </c>
      <c r="F51" s="88">
        <f t="shared" si="10"/>
        <v>6172.5349999999999</v>
      </c>
      <c r="G51" s="88">
        <f t="shared" si="10"/>
        <v>6285.4279999999999</v>
      </c>
      <c r="H51" s="88">
        <f t="shared" si="10"/>
        <v>6764.0640000000003</v>
      </c>
      <c r="I51" s="88">
        <f t="shared" si="10"/>
        <v>7815.9599999999991</v>
      </c>
      <c r="J51" s="88">
        <f t="shared" si="10"/>
        <v>8437.9709999999995</v>
      </c>
      <c r="K51" s="88">
        <f t="shared" si="10"/>
        <v>8618.1090000000004</v>
      </c>
      <c r="L51" s="88">
        <f t="shared" si="10"/>
        <v>8873.398000000001</v>
      </c>
      <c r="M51" s="88">
        <f t="shared" si="10"/>
        <v>9185.7970000000005</v>
      </c>
      <c r="N51" s="88">
        <f t="shared" si="10"/>
        <v>9260.5660000000007</v>
      </c>
      <c r="O51" s="88">
        <f t="shared" si="10"/>
        <v>9223.0949999999993</v>
      </c>
      <c r="P51" s="88">
        <f t="shared" si="10"/>
        <v>8873.1470000000008</v>
      </c>
      <c r="Q51" s="88">
        <f t="shared" si="10"/>
        <v>8755.9390000000003</v>
      </c>
      <c r="R51" s="88">
        <f t="shared" si="10"/>
        <v>8843.1890000000003</v>
      </c>
      <c r="S51" s="88">
        <f t="shared" si="10"/>
        <v>8779.655999999999</v>
      </c>
      <c r="T51" s="88">
        <f t="shared" si="10"/>
        <v>8862.8739999999998</v>
      </c>
      <c r="U51" s="88">
        <f t="shared" si="10"/>
        <v>8723.2920000000013</v>
      </c>
      <c r="V51" s="88">
        <f t="shared" si="10"/>
        <v>8737.2839999999997</v>
      </c>
      <c r="W51" s="88">
        <f t="shared" si="10"/>
        <v>8391.969000000001</v>
      </c>
      <c r="X51" s="88">
        <f t="shared" si="10"/>
        <v>7982.5400000000009</v>
      </c>
      <c r="Y51" s="88">
        <f t="shared" si="10"/>
        <v>7383.0589999999993</v>
      </c>
      <c r="Z51" s="89" t="str">
        <f t="shared" si="10"/>
        <v/>
      </c>
      <c r="AA51" s="104">
        <f>SUM(B51:Z51)</f>
        <v>192104.81300000002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6959.7029999999995</v>
      </c>
      <c r="C4" s="18">
        <v>6600.4560000000001</v>
      </c>
      <c r="D4" s="18">
        <v>6369.6059999999998</v>
      </c>
      <c r="E4" s="18">
        <v>6205.1680000000006</v>
      </c>
      <c r="F4" s="18">
        <v>6172.5180000000009</v>
      </c>
      <c r="G4" s="18">
        <v>6285.4119999999984</v>
      </c>
      <c r="H4" s="18">
        <v>6764.1099999999988</v>
      </c>
      <c r="I4" s="18">
        <v>7815.9329999999991</v>
      </c>
      <c r="J4" s="18">
        <v>8437.9359999999997</v>
      </c>
      <c r="K4" s="18">
        <v>8618.109000000004</v>
      </c>
      <c r="L4" s="18">
        <v>8873.443999999994</v>
      </c>
      <c r="M4" s="18">
        <v>9185.7989999999991</v>
      </c>
      <c r="N4" s="18">
        <v>9260.6</v>
      </c>
      <c r="O4" s="18">
        <v>9223.1169999999984</v>
      </c>
      <c r="P4" s="18">
        <v>8873.1880000000001</v>
      </c>
      <c r="Q4" s="18">
        <v>8755.9210000000021</v>
      </c>
      <c r="R4" s="18">
        <v>8843.2019999999993</v>
      </c>
      <c r="S4" s="18">
        <v>8779.6559999999972</v>
      </c>
      <c r="T4" s="18">
        <v>8862.873999999998</v>
      </c>
      <c r="U4" s="18">
        <v>8723.2920000000031</v>
      </c>
      <c r="V4" s="18">
        <v>8737.3090000000011</v>
      </c>
      <c r="W4" s="18">
        <v>8391.9689999999991</v>
      </c>
      <c r="X4" s="18">
        <v>7982.54</v>
      </c>
      <c r="Y4" s="18">
        <v>7383.0590000000011</v>
      </c>
      <c r="Z4" s="19"/>
      <c r="AA4" s="20">
        <f>SUM(B4:Z4)</f>
        <v>192104.92100000003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106.63</v>
      </c>
      <c r="C7" s="28">
        <v>106.01</v>
      </c>
      <c r="D7" s="28">
        <v>100.87</v>
      </c>
      <c r="E7" s="28">
        <v>92.18</v>
      </c>
      <c r="F7" s="28">
        <v>92.39</v>
      </c>
      <c r="G7" s="28">
        <v>98.07</v>
      </c>
      <c r="H7" s="28">
        <v>102.84</v>
      </c>
      <c r="I7" s="28">
        <v>120</v>
      </c>
      <c r="J7" s="28">
        <v>103.63</v>
      </c>
      <c r="K7" s="28">
        <v>95</v>
      </c>
      <c r="L7" s="28">
        <v>96.21</v>
      </c>
      <c r="M7" s="28">
        <v>103.11</v>
      </c>
      <c r="N7" s="28">
        <v>100.77</v>
      </c>
      <c r="O7" s="28">
        <v>100.36</v>
      </c>
      <c r="P7" s="28">
        <v>101.95</v>
      </c>
      <c r="Q7" s="28">
        <v>108.87</v>
      </c>
      <c r="R7" s="28">
        <v>117.13</v>
      </c>
      <c r="S7" s="28">
        <v>159.27000000000001</v>
      </c>
      <c r="T7" s="28">
        <v>184.27</v>
      </c>
      <c r="U7" s="28">
        <v>174.27</v>
      </c>
      <c r="V7" s="28">
        <v>194.09</v>
      </c>
      <c r="W7" s="28">
        <v>179.27</v>
      </c>
      <c r="X7" s="28">
        <v>164.27</v>
      </c>
      <c r="Y7" s="28">
        <v>164.27</v>
      </c>
      <c r="Z7" s="29"/>
      <c r="AA7" s="30">
        <f>IF(SUM(B7:Z7)&lt;&gt;0,AVERAGEIF(B7:Z7,"&lt;&gt;"""),"")</f>
        <v>123.57208333333334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728.64800000000002</v>
      </c>
      <c r="C19" s="72">
        <v>748.49599999999998</v>
      </c>
      <c r="D19" s="72">
        <v>761.63900000000001</v>
      </c>
      <c r="E19" s="72">
        <v>764.98199999999997</v>
      </c>
      <c r="F19" s="72">
        <v>759.04699999999991</v>
      </c>
      <c r="G19" s="72">
        <v>746.2349999999999</v>
      </c>
      <c r="H19" s="72">
        <v>718.75700000000006</v>
      </c>
      <c r="I19" s="72">
        <v>735.09399999999994</v>
      </c>
      <c r="J19" s="72">
        <v>731.02800000000002</v>
      </c>
      <c r="K19" s="72">
        <v>733.59</v>
      </c>
      <c r="L19" s="72">
        <v>733.05399999999997</v>
      </c>
      <c r="M19" s="72">
        <v>740.05799999999999</v>
      </c>
      <c r="N19" s="72">
        <v>757.60399999999993</v>
      </c>
      <c r="O19" s="72">
        <v>768.14200000000005</v>
      </c>
      <c r="P19" s="72">
        <v>762.25799999999992</v>
      </c>
      <c r="Q19" s="72">
        <v>763.59399999999994</v>
      </c>
      <c r="R19" s="72">
        <v>769.39599999999996</v>
      </c>
      <c r="S19" s="72">
        <v>746.87800000000004</v>
      </c>
      <c r="T19" s="72">
        <v>734.06700000000001</v>
      </c>
      <c r="U19" s="72">
        <v>735.01300000000003</v>
      </c>
      <c r="V19" s="72">
        <v>733.33899999999994</v>
      </c>
      <c r="W19" s="72">
        <v>736.47800000000007</v>
      </c>
      <c r="X19" s="72">
        <v>728.53599999999994</v>
      </c>
      <c r="Y19" s="72">
        <v>726.38599999999997</v>
      </c>
      <c r="Z19" s="73"/>
      <c r="AA19" s="74">
        <f t="shared" ref="AA19:AA24" si="2">SUM(B19:Z19)</f>
        <v>17862.319</v>
      </c>
    </row>
    <row r="20" spans="1:27" ht="24.95" customHeight="1" x14ac:dyDescent="0.2">
      <c r="A20" s="75" t="s">
        <v>15</v>
      </c>
      <c r="B20" s="76">
        <v>1423.7990000000002</v>
      </c>
      <c r="C20" s="77">
        <v>1377.0940000000003</v>
      </c>
      <c r="D20" s="77">
        <v>1363.2950000000001</v>
      </c>
      <c r="E20" s="77">
        <v>1357.0290000000002</v>
      </c>
      <c r="F20" s="77">
        <v>1396.3170000000002</v>
      </c>
      <c r="G20" s="77">
        <v>1512.299</v>
      </c>
      <c r="H20" s="77">
        <v>1707.3359999999998</v>
      </c>
      <c r="I20" s="77">
        <v>1771.3469999999998</v>
      </c>
      <c r="J20" s="77">
        <v>1839.5050000000001</v>
      </c>
      <c r="K20" s="77">
        <v>1813.8049999999998</v>
      </c>
      <c r="L20" s="77">
        <v>1777.6750000000002</v>
      </c>
      <c r="M20" s="77">
        <v>1755.5780000000004</v>
      </c>
      <c r="N20" s="77">
        <v>1776.8849999999998</v>
      </c>
      <c r="O20" s="77">
        <v>1752.7269999999999</v>
      </c>
      <c r="P20" s="77">
        <v>1723.1079999999999</v>
      </c>
      <c r="Q20" s="77">
        <v>1690.0910000000001</v>
      </c>
      <c r="R20" s="77">
        <v>1709.0629999999999</v>
      </c>
      <c r="S20" s="77">
        <v>1728.35</v>
      </c>
      <c r="T20" s="77">
        <v>1737.3529999999998</v>
      </c>
      <c r="U20" s="77">
        <v>1680.8869999999997</v>
      </c>
      <c r="V20" s="77">
        <v>1599.223</v>
      </c>
      <c r="W20" s="77">
        <v>1468.6709999999998</v>
      </c>
      <c r="X20" s="77">
        <v>1404.0640000000001</v>
      </c>
      <c r="Y20" s="77">
        <v>1358.097</v>
      </c>
      <c r="Z20" s="78"/>
      <c r="AA20" s="79">
        <f t="shared" si="2"/>
        <v>38723.597999999998</v>
      </c>
    </row>
    <row r="21" spans="1:27" ht="24.95" customHeight="1" x14ac:dyDescent="0.2">
      <c r="A21" s="75" t="s">
        <v>16</v>
      </c>
      <c r="B21" s="80">
        <v>4198.2560000000003</v>
      </c>
      <c r="C21" s="81">
        <v>3903.3660000000004</v>
      </c>
      <c r="D21" s="81">
        <v>3691.1719999999996</v>
      </c>
      <c r="E21" s="81">
        <v>3541.6569999999997</v>
      </c>
      <c r="F21" s="81">
        <v>3477.154</v>
      </c>
      <c r="G21" s="81">
        <v>3479.8780000000002</v>
      </c>
      <c r="H21" s="81">
        <v>3733.5170000000003</v>
      </c>
      <c r="I21" s="81">
        <v>4159.3919999999998</v>
      </c>
      <c r="J21" s="81">
        <v>4599.9029999999993</v>
      </c>
      <c r="K21" s="81">
        <v>4711.7140000000009</v>
      </c>
      <c r="L21" s="81">
        <v>4989.7150000000011</v>
      </c>
      <c r="M21" s="81">
        <v>5268.8630000000012</v>
      </c>
      <c r="N21" s="81">
        <v>5497.6109999999999</v>
      </c>
      <c r="O21" s="81">
        <v>5542.0480000000007</v>
      </c>
      <c r="P21" s="81">
        <v>5454.322000000001</v>
      </c>
      <c r="Q21" s="81">
        <v>5365.7360000000017</v>
      </c>
      <c r="R21" s="81">
        <v>5435.2429999999995</v>
      </c>
      <c r="S21" s="81">
        <v>5368.4280000000008</v>
      </c>
      <c r="T21" s="81">
        <v>5468.9540000000006</v>
      </c>
      <c r="U21" s="81">
        <v>5400.3919999999998</v>
      </c>
      <c r="V21" s="81">
        <v>5508.7470000000003</v>
      </c>
      <c r="W21" s="81">
        <v>5352.3200000000006</v>
      </c>
      <c r="X21" s="81">
        <v>5070.4400000000005</v>
      </c>
      <c r="Y21" s="81">
        <v>4623.576</v>
      </c>
      <c r="Z21" s="78"/>
      <c r="AA21" s="79">
        <f t="shared" si="2"/>
        <v>113842.40400000001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161</v>
      </c>
      <c r="C23" s="77">
        <v>153.5</v>
      </c>
      <c r="D23" s="77">
        <v>148.5</v>
      </c>
      <c r="E23" s="77">
        <v>144.5</v>
      </c>
      <c r="F23" s="77">
        <v>144</v>
      </c>
      <c r="G23" s="77">
        <v>145</v>
      </c>
      <c r="H23" s="77">
        <v>149.5</v>
      </c>
      <c r="I23" s="77">
        <v>150</v>
      </c>
      <c r="J23" s="77">
        <v>141.5</v>
      </c>
      <c r="K23" s="77">
        <v>132</v>
      </c>
      <c r="L23" s="77">
        <v>126</v>
      </c>
      <c r="M23" s="77">
        <v>126.5</v>
      </c>
      <c r="N23" s="77">
        <v>130</v>
      </c>
      <c r="O23" s="77">
        <v>132.5</v>
      </c>
      <c r="P23" s="77">
        <v>134.5</v>
      </c>
      <c r="Q23" s="77">
        <v>141.5</v>
      </c>
      <c r="R23" s="77">
        <v>156.5</v>
      </c>
      <c r="S23" s="77">
        <v>177</v>
      </c>
      <c r="T23" s="77">
        <v>193.5</v>
      </c>
      <c r="U23" s="77">
        <v>199</v>
      </c>
      <c r="V23" s="77">
        <v>200</v>
      </c>
      <c r="W23" s="77">
        <v>191.5</v>
      </c>
      <c r="X23" s="77">
        <v>183.5</v>
      </c>
      <c r="Y23" s="77">
        <v>172</v>
      </c>
      <c r="Z23" s="77"/>
      <c r="AA23" s="79">
        <f t="shared" si="2"/>
        <v>3733.5</v>
      </c>
    </row>
    <row r="24" spans="1:27" ht="24.95" customHeight="1" x14ac:dyDescent="0.2">
      <c r="A24" s="85" t="s">
        <v>19</v>
      </c>
      <c r="B24" s="77">
        <v>445</v>
      </c>
      <c r="C24" s="77">
        <v>418</v>
      </c>
      <c r="D24" s="77">
        <v>401.99999999999994</v>
      </c>
      <c r="E24" s="77">
        <v>394</v>
      </c>
      <c r="F24" s="77">
        <v>393</v>
      </c>
      <c r="G24" s="77">
        <v>399</v>
      </c>
      <c r="H24" s="77">
        <v>452</v>
      </c>
      <c r="I24" s="77">
        <v>524</v>
      </c>
      <c r="J24" s="77">
        <v>581</v>
      </c>
      <c r="K24" s="77">
        <v>609</v>
      </c>
      <c r="L24" s="77">
        <v>622</v>
      </c>
      <c r="M24" s="77">
        <v>631.00000000000011</v>
      </c>
      <c r="N24" s="77">
        <v>644.99999999999989</v>
      </c>
      <c r="O24" s="77">
        <v>640.00000000000011</v>
      </c>
      <c r="P24" s="77">
        <v>622</v>
      </c>
      <c r="Q24" s="77">
        <v>611.99999999999989</v>
      </c>
      <c r="R24" s="77">
        <v>615</v>
      </c>
      <c r="S24" s="77">
        <v>623.00000000000011</v>
      </c>
      <c r="T24" s="77">
        <v>616</v>
      </c>
      <c r="U24" s="77">
        <v>614</v>
      </c>
      <c r="V24" s="77">
        <v>604</v>
      </c>
      <c r="W24" s="77">
        <v>565.00000000000011</v>
      </c>
      <c r="X24" s="77">
        <v>529</v>
      </c>
      <c r="Y24" s="77">
        <v>469</v>
      </c>
      <c r="Z24" s="77"/>
      <c r="AA24" s="79">
        <f t="shared" si="2"/>
        <v>13024</v>
      </c>
    </row>
    <row r="25" spans="1:27" ht="30" customHeight="1" thickBot="1" x14ac:dyDescent="0.25">
      <c r="A25" s="86" t="s">
        <v>20</v>
      </c>
      <c r="B25" s="87">
        <f t="shared" ref="B25:AA25" si="3">SUM(B19:B24)</f>
        <v>6956.7030000000004</v>
      </c>
      <c r="C25" s="88">
        <f t="shared" si="3"/>
        <v>6600.4560000000001</v>
      </c>
      <c r="D25" s="88">
        <f t="shared" si="3"/>
        <v>6366.6059999999998</v>
      </c>
      <c r="E25" s="88">
        <f t="shared" si="3"/>
        <v>6202.1679999999997</v>
      </c>
      <c r="F25" s="88">
        <f t="shared" si="3"/>
        <v>6169.518</v>
      </c>
      <c r="G25" s="88">
        <f t="shared" si="3"/>
        <v>6282.4120000000003</v>
      </c>
      <c r="H25" s="88">
        <f t="shared" si="3"/>
        <v>6761.1100000000006</v>
      </c>
      <c r="I25" s="88">
        <f t="shared" si="3"/>
        <v>7339.8329999999996</v>
      </c>
      <c r="J25" s="88">
        <f t="shared" si="3"/>
        <v>7892.9359999999997</v>
      </c>
      <c r="K25" s="88">
        <f t="shared" si="3"/>
        <v>8000.1090000000004</v>
      </c>
      <c r="L25" s="88">
        <f t="shared" si="3"/>
        <v>8248.4440000000013</v>
      </c>
      <c r="M25" s="88">
        <f t="shared" si="3"/>
        <v>8521.9990000000016</v>
      </c>
      <c r="N25" s="88">
        <f t="shared" si="3"/>
        <v>8807.0999999999985</v>
      </c>
      <c r="O25" s="88">
        <f t="shared" si="3"/>
        <v>8835.4170000000013</v>
      </c>
      <c r="P25" s="88">
        <f t="shared" si="3"/>
        <v>8696.1880000000019</v>
      </c>
      <c r="Q25" s="88">
        <f t="shared" si="3"/>
        <v>8572.9210000000021</v>
      </c>
      <c r="R25" s="88">
        <f t="shared" si="3"/>
        <v>8685.2019999999993</v>
      </c>
      <c r="S25" s="88">
        <f t="shared" si="3"/>
        <v>8643.6560000000009</v>
      </c>
      <c r="T25" s="88">
        <f t="shared" si="3"/>
        <v>8749.8739999999998</v>
      </c>
      <c r="U25" s="88">
        <f t="shared" si="3"/>
        <v>8629.2919999999995</v>
      </c>
      <c r="V25" s="88">
        <f t="shared" si="3"/>
        <v>8645.3090000000011</v>
      </c>
      <c r="W25" s="88">
        <f t="shared" si="3"/>
        <v>8313.969000000001</v>
      </c>
      <c r="X25" s="88">
        <f t="shared" si="3"/>
        <v>7915.5400000000009</v>
      </c>
      <c r="Y25" s="88">
        <f t="shared" si="3"/>
        <v>7349.0590000000002</v>
      </c>
      <c r="Z25" s="89">
        <f t="shared" si="3"/>
        <v>0</v>
      </c>
      <c r="AA25" s="90">
        <f t="shared" si="3"/>
        <v>187185.821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700</v>
      </c>
      <c r="C28" s="72">
        <v>665.5</v>
      </c>
      <c r="D28" s="72">
        <v>644.5</v>
      </c>
      <c r="E28" s="72">
        <v>632.5</v>
      </c>
      <c r="F28" s="72">
        <v>631</v>
      </c>
      <c r="G28" s="72">
        <v>638.04</v>
      </c>
      <c r="H28" s="72">
        <v>701.68</v>
      </c>
      <c r="I28" s="72">
        <v>778.18</v>
      </c>
      <c r="J28" s="72">
        <v>832.47</v>
      </c>
      <c r="K28" s="72">
        <v>856.26</v>
      </c>
      <c r="L28" s="72">
        <v>867.26</v>
      </c>
      <c r="M28" s="72">
        <v>898.99</v>
      </c>
      <c r="N28" s="72">
        <v>916.75</v>
      </c>
      <c r="O28" s="72">
        <v>913.94</v>
      </c>
      <c r="P28" s="72">
        <v>895.86</v>
      </c>
      <c r="Q28" s="72">
        <v>887.33</v>
      </c>
      <c r="R28" s="72">
        <v>882.5</v>
      </c>
      <c r="S28" s="72">
        <v>905.14</v>
      </c>
      <c r="T28" s="72">
        <v>910</v>
      </c>
      <c r="U28" s="72">
        <v>912.2</v>
      </c>
      <c r="V28" s="72">
        <v>898</v>
      </c>
      <c r="W28" s="72">
        <v>850.5</v>
      </c>
      <c r="X28" s="72">
        <v>806.5</v>
      </c>
      <c r="Y28" s="72">
        <v>735</v>
      </c>
      <c r="Z28" s="73"/>
      <c r="AA28" s="74">
        <f>SUM(B28:Z28)</f>
        <v>19360.100000000002</v>
      </c>
    </row>
    <row r="29" spans="1:27" ht="24.95" customHeight="1" x14ac:dyDescent="0.2">
      <c r="A29" s="75" t="s">
        <v>23</v>
      </c>
      <c r="B29" s="76">
        <v>6259.7030000000004</v>
      </c>
      <c r="C29" s="77">
        <v>5934.9560000000001</v>
      </c>
      <c r="D29" s="77">
        <v>5725.1059999999998</v>
      </c>
      <c r="E29" s="77">
        <v>5572.6679999999997</v>
      </c>
      <c r="F29" s="77">
        <v>5541.518</v>
      </c>
      <c r="G29" s="77">
        <v>5647.3720000000003</v>
      </c>
      <c r="H29" s="77">
        <v>6062.43</v>
      </c>
      <c r="I29" s="77">
        <v>6567.6530000000002</v>
      </c>
      <c r="J29" s="77">
        <v>7105.4660000000003</v>
      </c>
      <c r="K29" s="77">
        <v>7261.8490000000002</v>
      </c>
      <c r="L29" s="77">
        <v>7506.1840000000002</v>
      </c>
      <c r="M29" s="77">
        <v>7808.009</v>
      </c>
      <c r="N29" s="77">
        <v>8059.35</v>
      </c>
      <c r="O29" s="77">
        <v>8090.4769999999999</v>
      </c>
      <c r="P29" s="77">
        <v>7977.3280000000004</v>
      </c>
      <c r="Q29" s="77">
        <v>7868.5910000000003</v>
      </c>
      <c r="R29" s="77">
        <v>7960.7020000000002</v>
      </c>
      <c r="S29" s="77">
        <v>7874.5159999999996</v>
      </c>
      <c r="T29" s="77">
        <v>7952.8739999999998</v>
      </c>
      <c r="U29" s="77">
        <v>7811.0919999999996</v>
      </c>
      <c r="V29" s="77">
        <v>7839.3090000000002</v>
      </c>
      <c r="W29" s="77">
        <v>7541.4690000000001</v>
      </c>
      <c r="X29" s="77">
        <v>7176.04</v>
      </c>
      <c r="Y29" s="77">
        <v>6648.0590000000002</v>
      </c>
      <c r="Z29" s="78"/>
      <c r="AA29" s="79">
        <f>SUM(B29:Z29)</f>
        <v>169792.72100000005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6959.7030000000004</v>
      </c>
      <c r="C31" s="62">
        <f t="shared" si="4"/>
        <v>6600.4560000000001</v>
      </c>
      <c r="D31" s="62">
        <f t="shared" si="4"/>
        <v>6369.6059999999998</v>
      </c>
      <c r="E31" s="62">
        <f t="shared" si="4"/>
        <v>6205.1679999999997</v>
      </c>
      <c r="F31" s="62">
        <f t="shared" si="4"/>
        <v>6172.518</v>
      </c>
      <c r="G31" s="62">
        <f t="shared" si="4"/>
        <v>6285.4120000000003</v>
      </c>
      <c r="H31" s="62">
        <f t="shared" si="4"/>
        <v>6764.1100000000006</v>
      </c>
      <c r="I31" s="62">
        <f t="shared" si="4"/>
        <v>7345.8330000000005</v>
      </c>
      <c r="J31" s="62">
        <f t="shared" si="4"/>
        <v>7937.9360000000006</v>
      </c>
      <c r="K31" s="62">
        <f t="shared" si="4"/>
        <v>8118.1090000000004</v>
      </c>
      <c r="L31" s="62">
        <f t="shared" si="4"/>
        <v>8373.4439999999995</v>
      </c>
      <c r="M31" s="62">
        <f t="shared" si="4"/>
        <v>8706.9989999999998</v>
      </c>
      <c r="N31" s="62">
        <f t="shared" si="4"/>
        <v>8976.1</v>
      </c>
      <c r="O31" s="62">
        <f t="shared" si="4"/>
        <v>9004.4169999999995</v>
      </c>
      <c r="P31" s="62">
        <f t="shared" si="4"/>
        <v>8873.1880000000001</v>
      </c>
      <c r="Q31" s="62">
        <f t="shared" si="4"/>
        <v>8755.9210000000003</v>
      </c>
      <c r="R31" s="62">
        <f t="shared" si="4"/>
        <v>8843.2020000000011</v>
      </c>
      <c r="S31" s="62">
        <f t="shared" si="4"/>
        <v>8779.655999999999</v>
      </c>
      <c r="T31" s="62">
        <f t="shared" si="4"/>
        <v>8862.8739999999998</v>
      </c>
      <c r="U31" s="62">
        <f t="shared" si="4"/>
        <v>8723.2919999999995</v>
      </c>
      <c r="V31" s="62">
        <f t="shared" si="4"/>
        <v>8737.3090000000011</v>
      </c>
      <c r="W31" s="62">
        <f t="shared" si="4"/>
        <v>8391.969000000001</v>
      </c>
      <c r="X31" s="62">
        <f t="shared" si="4"/>
        <v>7982.54</v>
      </c>
      <c r="Y31" s="62">
        <f t="shared" si="4"/>
        <v>7383.0590000000002</v>
      </c>
      <c r="Z31" s="63">
        <f t="shared" si="4"/>
        <v>0</v>
      </c>
      <c r="AA31" s="64">
        <f t="shared" si="4"/>
        <v>189152.82100000005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</v>
      </c>
      <c r="C34" s="95"/>
      <c r="D34" s="95">
        <v>3</v>
      </c>
      <c r="E34" s="95">
        <v>3</v>
      </c>
      <c r="F34" s="95">
        <v>3</v>
      </c>
      <c r="G34" s="95">
        <v>3</v>
      </c>
      <c r="H34" s="95">
        <v>3</v>
      </c>
      <c r="I34" s="95">
        <v>6</v>
      </c>
      <c r="J34" s="95">
        <v>45</v>
      </c>
      <c r="K34" s="95">
        <v>118</v>
      </c>
      <c r="L34" s="95">
        <v>125</v>
      </c>
      <c r="M34" s="95">
        <v>185</v>
      </c>
      <c r="N34" s="95">
        <v>169</v>
      </c>
      <c r="O34" s="95">
        <v>169</v>
      </c>
      <c r="P34" s="95">
        <v>177</v>
      </c>
      <c r="Q34" s="95">
        <v>183</v>
      </c>
      <c r="R34" s="95">
        <v>158</v>
      </c>
      <c r="S34" s="95">
        <v>136</v>
      </c>
      <c r="T34" s="95">
        <v>113</v>
      </c>
      <c r="U34" s="95">
        <v>94</v>
      </c>
      <c r="V34" s="95">
        <v>92</v>
      </c>
      <c r="W34" s="95">
        <v>78</v>
      </c>
      <c r="X34" s="95">
        <v>67</v>
      </c>
      <c r="Y34" s="95">
        <v>34</v>
      </c>
      <c r="Z34" s="96"/>
      <c r="AA34" s="74">
        <f t="shared" ref="AA34:AA39" si="5">SUM(B34:Z34)</f>
        <v>1967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470.1</v>
      </c>
      <c r="J38" s="99">
        <v>500</v>
      </c>
      <c r="K38" s="99">
        <v>500</v>
      </c>
      <c r="L38" s="99">
        <v>500</v>
      </c>
      <c r="M38" s="99">
        <v>478.8</v>
      </c>
      <c r="N38" s="99">
        <v>284.5</v>
      </c>
      <c r="O38" s="99">
        <v>218.7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2952.1</v>
      </c>
    </row>
    <row r="39" spans="1:27" ht="30" customHeight="1" thickBot="1" x14ac:dyDescent="0.25">
      <c r="A39" s="86" t="s">
        <v>45</v>
      </c>
      <c r="B39" s="87">
        <f t="shared" ref="B39:Z39" si="6">SUM(B34:B38)</f>
        <v>3</v>
      </c>
      <c r="C39" s="88">
        <f t="shared" si="6"/>
        <v>0</v>
      </c>
      <c r="D39" s="88">
        <f t="shared" si="6"/>
        <v>3</v>
      </c>
      <c r="E39" s="88">
        <f t="shared" si="6"/>
        <v>3</v>
      </c>
      <c r="F39" s="88">
        <f t="shared" si="6"/>
        <v>3</v>
      </c>
      <c r="G39" s="88">
        <f t="shared" si="6"/>
        <v>3</v>
      </c>
      <c r="H39" s="88">
        <f t="shared" si="6"/>
        <v>3</v>
      </c>
      <c r="I39" s="88">
        <f t="shared" si="6"/>
        <v>476.1</v>
      </c>
      <c r="J39" s="88">
        <f t="shared" si="6"/>
        <v>545</v>
      </c>
      <c r="K39" s="88">
        <f t="shared" si="6"/>
        <v>618</v>
      </c>
      <c r="L39" s="88">
        <f t="shared" si="6"/>
        <v>625</v>
      </c>
      <c r="M39" s="88">
        <f t="shared" si="6"/>
        <v>663.8</v>
      </c>
      <c r="N39" s="88">
        <f t="shared" si="6"/>
        <v>453.5</v>
      </c>
      <c r="O39" s="88">
        <f t="shared" si="6"/>
        <v>387.7</v>
      </c>
      <c r="P39" s="88">
        <f t="shared" si="6"/>
        <v>177</v>
      </c>
      <c r="Q39" s="88">
        <f t="shared" si="6"/>
        <v>183</v>
      </c>
      <c r="R39" s="88">
        <f t="shared" si="6"/>
        <v>158</v>
      </c>
      <c r="S39" s="88">
        <f t="shared" si="6"/>
        <v>136</v>
      </c>
      <c r="T39" s="88">
        <f t="shared" si="6"/>
        <v>113</v>
      </c>
      <c r="U39" s="88">
        <f t="shared" si="6"/>
        <v>94</v>
      </c>
      <c r="V39" s="88">
        <f t="shared" si="6"/>
        <v>92</v>
      </c>
      <c r="W39" s="88">
        <f t="shared" si="6"/>
        <v>78</v>
      </c>
      <c r="X39" s="88">
        <f t="shared" si="6"/>
        <v>67</v>
      </c>
      <c r="Y39" s="88">
        <f t="shared" si="6"/>
        <v>34</v>
      </c>
      <c r="Z39" s="89">
        <f t="shared" si="6"/>
        <v>0</v>
      </c>
      <c r="AA39" s="90">
        <f t="shared" si="5"/>
        <v>4919.0999999999995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470.1</v>
      </c>
      <c r="J46" s="99">
        <v>500</v>
      </c>
      <c r="K46" s="99">
        <v>500</v>
      </c>
      <c r="L46" s="99">
        <v>500</v>
      </c>
      <c r="M46" s="99">
        <v>478.8</v>
      </c>
      <c r="N46" s="99">
        <v>284.5</v>
      </c>
      <c r="O46" s="99">
        <v>218.7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2952.1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620.1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628.79999999999995</v>
      </c>
      <c r="N48" s="88">
        <f t="shared" si="8"/>
        <v>434.5</v>
      </c>
      <c r="O48" s="88">
        <f t="shared" si="8"/>
        <v>368.7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6552.0999999999995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6959.7030000000004</v>
      </c>
      <c r="C51" s="88">
        <f t="shared" si="10"/>
        <v>6600.4560000000001</v>
      </c>
      <c r="D51" s="88">
        <f t="shared" si="10"/>
        <v>6369.6059999999998</v>
      </c>
      <c r="E51" s="88">
        <f t="shared" si="10"/>
        <v>6205.1679999999997</v>
      </c>
      <c r="F51" s="88">
        <f t="shared" si="10"/>
        <v>6172.518</v>
      </c>
      <c r="G51" s="88">
        <f t="shared" si="10"/>
        <v>6285.4120000000003</v>
      </c>
      <c r="H51" s="88">
        <f t="shared" si="10"/>
        <v>6764.1100000000006</v>
      </c>
      <c r="I51" s="88">
        <f t="shared" si="10"/>
        <v>7815.933</v>
      </c>
      <c r="J51" s="88">
        <f t="shared" si="10"/>
        <v>8437.9359999999997</v>
      </c>
      <c r="K51" s="88">
        <f t="shared" si="10"/>
        <v>8618.1090000000004</v>
      </c>
      <c r="L51" s="88">
        <f t="shared" si="10"/>
        <v>8873.4440000000013</v>
      </c>
      <c r="M51" s="88">
        <f t="shared" si="10"/>
        <v>9185.7990000000009</v>
      </c>
      <c r="N51" s="88">
        <f t="shared" si="10"/>
        <v>9260.5999999999985</v>
      </c>
      <c r="O51" s="88">
        <f t="shared" si="10"/>
        <v>9223.117000000002</v>
      </c>
      <c r="P51" s="88">
        <f t="shared" si="10"/>
        <v>8873.1880000000019</v>
      </c>
      <c r="Q51" s="88">
        <f t="shared" si="10"/>
        <v>8755.9210000000021</v>
      </c>
      <c r="R51" s="88">
        <f t="shared" si="10"/>
        <v>8843.2019999999993</v>
      </c>
      <c r="S51" s="88">
        <f t="shared" si="10"/>
        <v>8779.6560000000009</v>
      </c>
      <c r="T51" s="88">
        <f t="shared" si="10"/>
        <v>8862.8739999999998</v>
      </c>
      <c r="U51" s="88">
        <f t="shared" si="10"/>
        <v>8723.2919999999995</v>
      </c>
      <c r="V51" s="88">
        <f t="shared" si="10"/>
        <v>8737.3090000000011</v>
      </c>
      <c r="W51" s="88">
        <f t="shared" si="10"/>
        <v>8391.969000000001</v>
      </c>
      <c r="X51" s="88">
        <f t="shared" si="10"/>
        <v>7982.5400000000009</v>
      </c>
      <c r="Y51" s="88">
        <f t="shared" si="10"/>
        <v>7383.0590000000002</v>
      </c>
      <c r="Z51" s="89">
        <f t="shared" si="10"/>
        <v>0</v>
      </c>
      <c r="AA51" s="104">
        <f>SUM(B51:Z51)</f>
        <v>192104.921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-1381</v>
      </c>
      <c r="C4" s="18">
        <v>-1356</v>
      </c>
      <c r="D4" s="18">
        <v>-1166.9000000000001</v>
      </c>
      <c r="E4" s="18">
        <v>-1118.0999999999999</v>
      </c>
      <c r="F4" s="18">
        <v>-1020.7</v>
      </c>
      <c r="G4" s="18">
        <v>-881.4</v>
      </c>
      <c r="H4" s="18">
        <v>-726.5</v>
      </c>
      <c r="I4" s="18">
        <v>-302.29999999999995</v>
      </c>
      <c r="J4" s="18">
        <v>-300.70000000000005</v>
      </c>
      <c r="K4" s="18">
        <v>-400</v>
      </c>
      <c r="L4" s="18">
        <v>-373.5</v>
      </c>
      <c r="M4" s="18">
        <v>-377.2</v>
      </c>
      <c r="N4" s="18">
        <v>-460.29999999999995</v>
      </c>
      <c r="O4" s="18">
        <v>-481.2</v>
      </c>
      <c r="P4" s="18">
        <v>-605.1</v>
      </c>
      <c r="Q4" s="18">
        <v>-817.1</v>
      </c>
      <c r="R4" s="18">
        <v>-877.3</v>
      </c>
      <c r="S4" s="18">
        <v>-1317</v>
      </c>
      <c r="T4" s="18">
        <v>-1317</v>
      </c>
      <c r="U4" s="18">
        <v>-1311</v>
      </c>
      <c r="V4" s="18">
        <v>-1201</v>
      </c>
      <c r="W4" s="18">
        <v>-1317</v>
      </c>
      <c r="X4" s="18">
        <v>-1318</v>
      </c>
      <c r="Y4" s="18">
        <v>-1317</v>
      </c>
      <c r="Z4" s="19"/>
      <c r="AA4" s="111">
        <f>SUM(B4:Z4)</f>
        <v>-21743.300000000003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106.63</v>
      </c>
      <c r="C7" s="117">
        <v>106.01</v>
      </c>
      <c r="D7" s="117">
        <v>100.87</v>
      </c>
      <c r="E7" s="117">
        <v>92.18</v>
      </c>
      <c r="F7" s="117">
        <v>92.39</v>
      </c>
      <c r="G7" s="117">
        <v>98.07</v>
      </c>
      <c r="H7" s="117">
        <v>102.84</v>
      </c>
      <c r="I7" s="117">
        <v>120</v>
      </c>
      <c r="J7" s="117">
        <v>103.63</v>
      </c>
      <c r="K7" s="117">
        <v>95</v>
      </c>
      <c r="L7" s="117">
        <v>96.21</v>
      </c>
      <c r="M7" s="117">
        <v>103.11</v>
      </c>
      <c r="N7" s="117">
        <v>100.77</v>
      </c>
      <c r="O7" s="117">
        <v>100.36</v>
      </c>
      <c r="P7" s="117">
        <v>101.95</v>
      </c>
      <c r="Q7" s="117">
        <v>108.87</v>
      </c>
      <c r="R7" s="117">
        <v>117.13</v>
      </c>
      <c r="S7" s="117">
        <v>159.27000000000001</v>
      </c>
      <c r="T7" s="117">
        <v>184.27</v>
      </c>
      <c r="U7" s="117">
        <v>174.27</v>
      </c>
      <c r="V7" s="117">
        <v>194.09</v>
      </c>
      <c r="W7" s="117">
        <v>179.27</v>
      </c>
      <c r="X7" s="117">
        <v>164.27</v>
      </c>
      <c r="Y7" s="117">
        <v>164.27</v>
      </c>
      <c r="Z7" s="118"/>
      <c r="AA7" s="119">
        <f>IF(SUM(B7:Z7)&lt;&gt;0,AVERAGEIF(B7:Z7,"&lt;&gt;"""),"")</f>
        <v>123.57208333333334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881</v>
      </c>
      <c r="C13" s="129">
        <v>856</v>
      </c>
      <c r="D13" s="129">
        <v>877</v>
      </c>
      <c r="E13" s="129">
        <v>877</v>
      </c>
      <c r="F13" s="129">
        <v>876</v>
      </c>
      <c r="G13" s="129">
        <v>862</v>
      </c>
      <c r="H13" s="129">
        <v>546.79999999999995</v>
      </c>
      <c r="I13" s="129">
        <v>772.4</v>
      </c>
      <c r="J13" s="129">
        <v>800.7</v>
      </c>
      <c r="K13" s="129">
        <v>900</v>
      </c>
      <c r="L13" s="129">
        <v>873.5</v>
      </c>
      <c r="M13" s="129">
        <v>856</v>
      </c>
      <c r="N13" s="129">
        <v>744.8</v>
      </c>
      <c r="O13" s="129">
        <v>699.9</v>
      </c>
      <c r="P13" s="129">
        <v>522.4</v>
      </c>
      <c r="Q13" s="129">
        <v>317.10000000000002</v>
      </c>
      <c r="R13" s="129">
        <v>377.3</v>
      </c>
      <c r="S13" s="129">
        <v>817</v>
      </c>
      <c r="T13" s="129">
        <v>817</v>
      </c>
      <c r="U13" s="129">
        <v>811</v>
      </c>
      <c r="V13" s="129">
        <v>701</v>
      </c>
      <c r="W13" s="129">
        <v>817</v>
      </c>
      <c r="X13" s="129">
        <v>818</v>
      </c>
      <c r="Y13" s="130">
        <v>817</v>
      </c>
      <c r="Z13" s="131"/>
      <c r="AA13" s="132">
        <f t="shared" si="0"/>
        <v>18237.899999999998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289.89999999999998</v>
      </c>
      <c r="E15" s="133">
        <v>241.1</v>
      </c>
      <c r="F15" s="133">
        <v>144.69999999999999</v>
      </c>
      <c r="G15" s="133">
        <v>19.399999999999999</v>
      </c>
      <c r="H15" s="133">
        <v>179.7</v>
      </c>
      <c r="I15" s="133"/>
      <c r="J15" s="133"/>
      <c r="K15" s="133"/>
      <c r="L15" s="133"/>
      <c r="M15" s="133"/>
      <c r="N15" s="133"/>
      <c r="O15" s="133"/>
      <c r="P15" s="133">
        <v>82.7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6457.5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1381</v>
      </c>
      <c r="C16" s="135">
        <f t="shared" si="1"/>
        <v>1356</v>
      </c>
      <c r="D16" s="135">
        <f t="shared" si="1"/>
        <v>1166.9000000000001</v>
      </c>
      <c r="E16" s="135">
        <f t="shared" si="1"/>
        <v>1118.0999999999999</v>
      </c>
      <c r="F16" s="135">
        <f t="shared" si="1"/>
        <v>1020.7</v>
      </c>
      <c r="G16" s="135">
        <f t="shared" si="1"/>
        <v>881.4</v>
      </c>
      <c r="H16" s="135">
        <f t="shared" si="1"/>
        <v>726.5</v>
      </c>
      <c r="I16" s="135">
        <f t="shared" si="1"/>
        <v>772.4</v>
      </c>
      <c r="J16" s="135">
        <f t="shared" si="1"/>
        <v>800.7</v>
      </c>
      <c r="K16" s="135">
        <f t="shared" si="1"/>
        <v>900</v>
      </c>
      <c r="L16" s="135">
        <f t="shared" si="1"/>
        <v>873.5</v>
      </c>
      <c r="M16" s="135">
        <f t="shared" si="1"/>
        <v>856</v>
      </c>
      <c r="N16" s="135">
        <f t="shared" si="1"/>
        <v>744.8</v>
      </c>
      <c r="O16" s="135">
        <f t="shared" si="1"/>
        <v>699.9</v>
      </c>
      <c r="P16" s="135">
        <f t="shared" si="1"/>
        <v>605.1</v>
      </c>
      <c r="Q16" s="135">
        <f t="shared" si="1"/>
        <v>817.1</v>
      </c>
      <c r="R16" s="135">
        <f t="shared" si="1"/>
        <v>877.3</v>
      </c>
      <c r="S16" s="135">
        <f t="shared" si="1"/>
        <v>1317</v>
      </c>
      <c r="T16" s="135">
        <f t="shared" si="1"/>
        <v>1317</v>
      </c>
      <c r="U16" s="135">
        <f t="shared" si="1"/>
        <v>1311</v>
      </c>
      <c r="V16" s="135">
        <f t="shared" si="1"/>
        <v>1201</v>
      </c>
      <c r="W16" s="135">
        <f t="shared" si="1"/>
        <v>1317</v>
      </c>
      <c r="X16" s="135">
        <f t="shared" si="1"/>
        <v>1318</v>
      </c>
      <c r="Y16" s="135">
        <f t="shared" si="1"/>
        <v>1317</v>
      </c>
      <c r="Z16" s="136" t="str">
        <f t="shared" si="1"/>
        <v/>
      </c>
      <c r="AA16" s="90">
        <f t="shared" si="0"/>
        <v>24695.4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470.1</v>
      </c>
      <c r="J23" s="133">
        <v>500</v>
      </c>
      <c r="K23" s="133">
        <v>500</v>
      </c>
      <c r="L23" s="133">
        <v>500</v>
      </c>
      <c r="M23" s="133">
        <v>478.8</v>
      </c>
      <c r="N23" s="133">
        <v>284.5</v>
      </c>
      <c r="O23" s="133">
        <v>218.7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2952.1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470.1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478.8</v>
      </c>
      <c r="N24" s="135">
        <f t="shared" si="3"/>
        <v>284.5</v>
      </c>
      <c r="O24" s="135">
        <f t="shared" si="3"/>
        <v>218.7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2952.1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2023-08-02T11:08:56Z</dcterms:created>
  <dcterms:modified xsi:type="dcterms:W3CDTF">2023-08-02T11:08:57Z</dcterms:modified>
</cp:coreProperties>
</file>