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<sst xmlns="http://schemas.openxmlformats.org/spreadsheetml/2006/main" count="117" uniqueCount="53">
  <si>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01/08/2023 14:02:22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</si>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</sst>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560</c:v>
                </c:pt>
                <c:pt idx="8">
                  <c:v>560</c:v>
                </c:pt>
                <c:pt idx="9">
                  <c:v>560</c:v>
                </c:pt>
                <c:pt idx="10">
                  <c:v>560</c:v>
                </c:pt>
                <c:pt idx="11">
                  <c:v>560</c:v>
                </c:pt>
                <c:pt idx="12">
                  <c:v>560</c:v>
                </c:pt>
                <c:pt idx="13">
                  <c:v>560</c:v>
                </c:pt>
                <c:pt idx="14">
                  <c:v>560</c:v>
                </c:pt>
                <c:pt idx="15">
                  <c:v>560</c:v>
                </c:pt>
                <c:pt idx="16">
                  <c:v>560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7-40AF-8FB1-08DB4CF36B7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273</c:v>
                </c:pt>
                <c:pt idx="1">
                  <c:v>248</c:v>
                </c:pt>
                <c:pt idx="2">
                  <c:v>230</c:v>
                </c:pt>
                <c:pt idx="3">
                  <c:v>224</c:v>
                </c:pt>
                <c:pt idx="4">
                  <c:v>226</c:v>
                </c:pt>
                <c:pt idx="5">
                  <c:v>239</c:v>
                </c:pt>
                <c:pt idx="6">
                  <c:v>278</c:v>
                </c:pt>
                <c:pt idx="7">
                  <c:v>332</c:v>
                </c:pt>
                <c:pt idx="8">
                  <c:v>376</c:v>
                </c:pt>
                <c:pt idx="9">
                  <c:v>396</c:v>
                </c:pt>
                <c:pt idx="10">
                  <c:v>402</c:v>
                </c:pt>
                <c:pt idx="11">
                  <c:v>410</c:v>
                </c:pt>
                <c:pt idx="12">
                  <c:v>423</c:v>
                </c:pt>
                <c:pt idx="13">
                  <c:v>422</c:v>
                </c:pt>
                <c:pt idx="14">
                  <c:v>408</c:v>
                </c:pt>
                <c:pt idx="15">
                  <c:v>408</c:v>
                </c:pt>
                <c:pt idx="16">
                  <c:v>422</c:v>
                </c:pt>
                <c:pt idx="17">
                  <c:v>447</c:v>
                </c:pt>
                <c:pt idx="18">
                  <c:v>461</c:v>
                </c:pt>
                <c:pt idx="19">
                  <c:v>468</c:v>
                </c:pt>
                <c:pt idx="20">
                  <c:v>457</c:v>
                </c:pt>
                <c:pt idx="21">
                  <c:v>417</c:v>
                </c:pt>
                <c:pt idx="22">
                  <c:v>379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C7-40AF-8FB1-08DB4CF36B7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3209.123</c:v>
                </c:pt>
                <c:pt idx="1">
                  <c:v>2897.2120000000004</c:v>
                </c:pt>
                <c:pt idx="2">
                  <c:v>2731.7040000000002</c:v>
                </c:pt>
                <c:pt idx="3">
                  <c:v>2606.0299999999997</c:v>
                </c:pt>
                <c:pt idx="4">
                  <c:v>2681.6890000000003</c:v>
                </c:pt>
                <c:pt idx="5">
                  <c:v>2697.4349999999999</c:v>
                </c:pt>
                <c:pt idx="6">
                  <c:v>3019.8380000000002</c:v>
                </c:pt>
                <c:pt idx="7">
                  <c:v>3320.665</c:v>
                </c:pt>
                <c:pt idx="8">
                  <c:v>3058.402</c:v>
                </c:pt>
                <c:pt idx="9">
                  <c:v>2953.319</c:v>
                </c:pt>
                <c:pt idx="10">
                  <c:v>2973.0870000000004</c:v>
                </c:pt>
                <c:pt idx="11">
                  <c:v>2922.279</c:v>
                </c:pt>
                <c:pt idx="12">
                  <c:v>2678.6220000000003</c:v>
                </c:pt>
                <c:pt idx="13">
                  <c:v>2631.125</c:v>
                </c:pt>
                <c:pt idx="14">
                  <c:v>2794.143</c:v>
                </c:pt>
                <c:pt idx="15">
                  <c:v>3019.4600000000005</c:v>
                </c:pt>
                <c:pt idx="16">
                  <c:v>3138.5400000000004</c:v>
                </c:pt>
                <c:pt idx="17">
                  <c:v>3348.7939999999999</c:v>
                </c:pt>
                <c:pt idx="18">
                  <c:v>3384.9490000000001</c:v>
                </c:pt>
                <c:pt idx="19">
                  <c:v>3579.7759999999998</c:v>
                </c:pt>
                <c:pt idx="20">
                  <c:v>3636.2359999999999</c:v>
                </c:pt>
                <c:pt idx="21">
                  <c:v>3652.3159999999998</c:v>
                </c:pt>
                <c:pt idx="22">
                  <c:v>3520.1080000000002</c:v>
                </c:pt>
                <c:pt idx="23">
                  <c:v>3527.556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C7-40AF-8FB1-08DB4CF36B7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2126</c:v>
                </c:pt>
                <c:pt idx="1">
                  <c:v>2133</c:v>
                </c:pt>
                <c:pt idx="2">
                  <c:v>2110</c:v>
                </c:pt>
                <c:pt idx="3">
                  <c:v>2122</c:v>
                </c:pt>
                <c:pt idx="4">
                  <c:v>2128</c:v>
                </c:pt>
                <c:pt idx="5">
                  <c:v>2041.2</c:v>
                </c:pt>
                <c:pt idx="6">
                  <c:v>1604</c:v>
                </c:pt>
                <c:pt idx="7">
                  <c:v>1521.5</c:v>
                </c:pt>
                <c:pt idx="8">
                  <c:v>1518</c:v>
                </c:pt>
                <c:pt idx="9">
                  <c:v>1460</c:v>
                </c:pt>
                <c:pt idx="10">
                  <c:v>1457</c:v>
                </c:pt>
                <c:pt idx="11">
                  <c:v>1417</c:v>
                </c:pt>
                <c:pt idx="12">
                  <c:v>1437</c:v>
                </c:pt>
                <c:pt idx="13">
                  <c:v>1404</c:v>
                </c:pt>
                <c:pt idx="14">
                  <c:v>1376</c:v>
                </c:pt>
                <c:pt idx="15">
                  <c:v>1384</c:v>
                </c:pt>
                <c:pt idx="16">
                  <c:v>1549.1</c:v>
                </c:pt>
                <c:pt idx="17">
                  <c:v>1655</c:v>
                </c:pt>
                <c:pt idx="18">
                  <c:v>2069.6</c:v>
                </c:pt>
                <c:pt idx="19">
                  <c:v>1789.1</c:v>
                </c:pt>
                <c:pt idx="20">
                  <c:v>1928.2</c:v>
                </c:pt>
                <c:pt idx="21">
                  <c:v>1958.4</c:v>
                </c:pt>
                <c:pt idx="22">
                  <c:v>2081.4</c:v>
                </c:pt>
                <c:pt idx="23">
                  <c:v>2102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C7-40AF-8FB1-08DB4CF36B7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467.47700000000003</c:v>
                </c:pt>
                <c:pt idx="1">
                  <c:v>449.45000000000005</c:v>
                </c:pt>
                <c:pt idx="2">
                  <c:v>431.52499999999992</c:v>
                </c:pt>
                <c:pt idx="3">
                  <c:v>411.99200000000002</c:v>
                </c:pt>
                <c:pt idx="4">
                  <c:v>386.14899999999989</c:v>
                </c:pt>
                <c:pt idx="5">
                  <c:v>374.11199999999991</c:v>
                </c:pt>
                <c:pt idx="6">
                  <c:v>616.13800000000003</c:v>
                </c:pt>
                <c:pt idx="7">
                  <c:v>1103.4500000000005</c:v>
                </c:pt>
                <c:pt idx="8">
                  <c:v>2027.8140000000003</c:v>
                </c:pt>
                <c:pt idx="9">
                  <c:v>2478.5509999999999</c:v>
                </c:pt>
                <c:pt idx="10">
                  <c:v>3102.835</c:v>
                </c:pt>
                <c:pt idx="11">
                  <c:v>3508.9309999999991</c:v>
                </c:pt>
                <c:pt idx="12">
                  <c:v>3754.1479999999988</c:v>
                </c:pt>
                <c:pt idx="13">
                  <c:v>3766.4489999999996</c:v>
                </c:pt>
                <c:pt idx="14">
                  <c:v>3569.0319999999992</c:v>
                </c:pt>
                <c:pt idx="15">
                  <c:v>3105.7319999999991</c:v>
                </c:pt>
                <c:pt idx="16">
                  <c:v>2663.5819999999999</c:v>
                </c:pt>
                <c:pt idx="17">
                  <c:v>1753.6490000000006</c:v>
                </c:pt>
                <c:pt idx="18">
                  <c:v>1126.6279999999999</c:v>
                </c:pt>
                <c:pt idx="19">
                  <c:v>746.89499999999987</c:v>
                </c:pt>
                <c:pt idx="20">
                  <c:v>673.49799999999993</c:v>
                </c:pt>
                <c:pt idx="21">
                  <c:v>636.59399999999982</c:v>
                </c:pt>
                <c:pt idx="22">
                  <c:v>572.45800000000008</c:v>
                </c:pt>
                <c:pt idx="23">
                  <c:v>505.82599999999991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C7-40AF-8FB1-08DB4CF36B7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31</c:v>
                </c:pt>
                <c:pt idx="2">
                  <c:v>31</c:v>
                </c:pt>
                <c:pt idx="3">
                  <c:v>30</c:v>
                </c:pt>
                <c:pt idx="4">
                  <c:v>28</c:v>
                </c:pt>
                <c:pt idx="5">
                  <c:v>24</c:v>
                </c:pt>
                <c:pt idx="6">
                  <c:v>34</c:v>
                </c:pt>
                <c:pt idx="7">
                  <c:v>54</c:v>
                </c:pt>
                <c:pt idx="8">
                  <c:v>66</c:v>
                </c:pt>
                <c:pt idx="9">
                  <c:v>75</c:v>
                </c:pt>
                <c:pt idx="10">
                  <c:v>81</c:v>
                </c:pt>
                <c:pt idx="11">
                  <c:v>83</c:v>
                </c:pt>
                <c:pt idx="12">
                  <c:v>83</c:v>
                </c:pt>
                <c:pt idx="13">
                  <c:v>80</c:v>
                </c:pt>
                <c:pt idx="14">
                  <c:v>75</c:v>
                </c:pt>
                <c:pt idx="15">
                  <c:v>66</c:v>
                </c:pt>
                <c:pt idx="16">
                  <c:v>54</c:v>
                </c:pt>
                <c:pt idx="17">
                  <c:v>37</c:v>
                </c:pt>
                <c:pt idx="18">
                  <c:v>16</c:v>
                </c:pt>
                <c:pt idx="19">
                  <c:v>7</c:v>
                </c:pt>
                <c:pt idx="20">
                  <c:v>8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C7-40AF-8FB1-08DB4CF36B7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102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696</c:v>
                </c:pt>
                <c:pt idx="7">
                  <c:v>742</c:v>
                </c:pt>
                <c:pt idx="8">
                  <c:v>692</c:v>
                </c:pt>
                <c:pt idx="9">
                  <c:v>524</c:v>
                </c:pt>
                <c:pt idx="10">
                  <c:v>151</c:v>
                </c:pt>
                <c:pt idx="11">
                  <c:v>106</c:v>
                </c:pt>
                <c:pt idx="12">
                  <c:v>117</c:v>
                </c:pt>
                <c:pt idx="13">
                  <c:v>106</c:v>
                </c:pt>
                <c:pt idx="14">
                  <c:v>106</c:v>
                </c:pt>
                <c:pt idx="15">
                  <c:v>138</c:v>
                </c:pt>
                <c:pt idx="16">
                  <c:v>455</c:v>
                </c:pt>
                <c:pt idx="17">
                  <c:v>845</c:v>
                </c:pt>
                <c:pt idx="18">
                  <c:v>1066</c:v>
                </c:pt>
                <c:pt idx="19">
                  <c:v>1483</c:v>
                </c:pt>
                <c:pt idx="20">
                  <c:v>1479</c:v>
                </c:pt>
                <c:pt idx="21">
                  <c:v>1141</c:v>
                </c:pt>
                <c:pt idx="22">
                  <c:v>875</c:v>
                </c:pt>
                <c:pt idx="23">
                  <c:v>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C7-40AF-8FB1-08DB4CF36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6671.6</c:v>
                </c:pt>
                <c:pt idx="1">
                  <c:v>6297.6620000000003</c:v>
                </c:pt>
                <c:pt idx="2">
                  <c:v>6073.2290000000003</c:v>
                </c:pt>
                <c:pt idx="3">
                  <c:v>5933.021999999999</c:v>
                </c:pt>
                <c:pt idx="4">
                  <c:v>5937.8380000000006</c:v>
                </c:pt>
                <c:pt idx="5">
                  <c:v>6047.7349999999979</c:v>
                </c:pt>
                <c:pt idx="6">
                  <c:v>6555.9889999999987</c:v>
                </c:pt>
                <c:pt idx="7">
                  <c:v>7633.5799999999981</c:v>
                </c:pt>
                <c:pt idx="8">
                  <c:v>8298.2160000000003</c:v>
                </c:pt>
                <c:pt idx="9">
                  <c:v>8446.8700000000008</c:v>
                </c:pt>
                <c:pt idx="10">
                  <c:v>8726.9220000000005</c:v>
                </c:pt>
                <c:pt idx="11">
                  <c:v>9007.2099999999955</c:v>
                </c:pt>
                <c:pt idx="12">
                  <c:v>9052.7719999999954</c:v>
                </c:pt>
                <c:pt idx="13">
                  <c:v>8969.5930000000008</c:v>
                </c:pt>
                <c:pt idx="14">
                  <c:v>8888.2049999999999</c:v>
                </c:pt>
                <c:pt idx="15">
                  <c:v>8681.2119999999995</c:v>
                </c:pt>
                <c:pt idx="16">
                  <c:v>8842.2810000000009</c:v>
                </c:pt>
                <c:pt idx="17">
                  <c:v>8394.4140000000043</c:v>
                </c:pt>
                <c:pt idx="18">
                  <c:v>8432.211000000003</c:v>
                </c:pt>
                <c:pt idx="19">
                  <c:v>8381.735999999999</c:v>
                </c:pt>
                <c:pt idx="20">
                  <c:v>8489.9570000000022</c:v>
                </c:pt>
                <c:pt idx="21">
                  <c:v>8123.31</c:v>
                </c:pt>
                <c:pt idx="22">
                  <c:v>7746.9859999999981</c:v>
                </c:pt>
                <c:pt idx="23">
                  <c:v>7129.3820000000032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C7-40AF-8FB1-08DB4CF36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104.47</c:v>
                </c:pt>
                <c:pt idx="1">
                  <c:v>98.2</c:v>
                </c:pt>
                <c:pt idx="2">
                  <c:v>94.01</c:v>
                </c:pt>
                <c:pt idx="3">
                  <c:v>87</c:v>
                </c:pt>
                <c:pt idx="4">
                  <c:v>88.54</c:v>
                </c:pt>
                <c:pt idx="5">
                  <c:v>91.47</c:v>
                </c:pt>
                <c:pt idx="6">
                  <c:v>100.96</c:v>
                </c:pt>
                <c:pt idx="7">
                  <c:v>104.77</c:v>
                </c:pt>
                <c:pt idx="8">
                  <c:v>102.83</c:v>
                </c:pt>
                <c:pt idx="9">
                  <c:v>102.88</c:v>
                </c:pt>
                <c:pt idx="10">
                  <c:v>104.12</c:v>
                </c:pt>
                <c:pt idx="11">
                  <c:v>103.93</c:v>
                </c:pt>
                <c:pt idx="12">
                  <c:v>101.88</c:v>
                </c:pt>
                <c:pt idx="13">
                  <c:v>100</c:v>
                </c:pt>
                <c:pt idx="14">
                  <c:v>103.01</c:v>
                </c:pt>
                <c:pt idx="15">
                  <c:v>104.06</c:v>
                </c:pt>
                <c:pt idx="16">
                  <c:v>104.59</c:v>
                </c:pt>
                <c:pt idx="17">
                  <c:v>109.87</c:v>
                </c:pt>
                <c:pt idx="18">
                  <c:v>118.87</c:v>
                </c:pt>
                <c:pt idx="19">
                  <c:v>131.9</c:v>
                </c:pt>
                <c:pt idx="20">
                  <c:v>139.13</c:v>
                </c:pt>
                <c:pt idx="21">
                  <c:v>140.4</c:v>
                </c:pt>
                <c:pt idx="22">
                  <c:v>121.38</c:v>
                </c:pt>
                <c:pt idx="23">
                  <c:v>128.43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C7-40AF-8FB1-08DB4CF36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6671.6</v>
      </c>
      <c r="C4" s="18">
        <v>6297.6619999999994</v>
      </c>
      <c r="D4" s="18">
        <v>6073.2290000000021</v>
      </c>
      <c r="E4" s="18">
        <v>5933.0219999999972</v>
      </c>
      <c r="F4" s="18">
        <v>5937.8379999999997</v>
      </c>
      <c r="G4" s="18">
        <v>6047.7470000000012</v>
      </c>
      <c r="H4" s="18">
        <v>6555.9759999999987</v>
      </c>
      <c r="I4" s="18">
        <v>7633.6150000000007</v>
      </c>
      <c r="J4" s="18">
        <v>8298.2159999999985</v>
      </c>
      <c r="K4" s="18">
        <v>8446.8700000000026</v>
      </c>
      <c r="L4" s="18">
        <v>8726.9220000000023</v>
      </c>
      <c r="M4" s="18">
        <v>9007.2100000000028</v>
      </c>
      <c r="N4" s="18">
        <v>9052.7699999999932</v>
      </c>
      <c r="O4" s="18">
        <v>8969.5740000000005</v>
      </c>
      <c r="P4" s="18">
        <v>8888.1749999999975</v>
      </c>
      <c r="Q4" s="18">
        <v>8681.1920000000027</v>
      </c>
      <c r="R4" s="18">
        <v>8842.2219999999979</v>
      </c>
      <c r="S4" s="18">
        <v>8394.4430000000011</v>
      </c>
      <c r="T4" s="18">
        <v>8432.1769999999997</v>
      </c>
      <c r="U4" s="18">
        <v>8381.7710000000006</v>
      </c>
      <c r="V4" s="18">
        <v>8489.9339999999993</v>
      </c>
      <c r="W4" s="18">
        <v>8123.3100000000022</v>
      </c>
      <c r="X4" s="18">
        <v>7746.9660000000013</v>
      </c>
      <c r="Y4" s="18">
        <v>7129.3820000000005</v>
      </c>
      <c r="Z4" s="19"/>
      <c r="AA4" s="20">
        <f>SUM(B4:Z4)</f>
        <v>186761.82300000003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104.47</v>
      </c>
      <c r="C7" s="28">
        <v>98.2</v>
      </c>
      <c r="D7" s="28">
        <v>94.01</v>
      </c>
      <c r="E7" s="28">
        <v>87</v>
      </c>
      <c r="F7" s="28">
        <v>88.54</v>
      </c>
      <c r="G7" s="28">
        <v>91.47</v>
      </c>
      <c r="H7" s="28">
        <v>100.96</v>
      </c>
      <c r="I7" s="28">
        <v>104.77</v>
      </c>
      <c r="J7" s="28">
        <v>102.83</v>
      </c>
      <c r="K7" s="28">
        <v>102.88</v>
      </c>
      <c r="L7" s="28">
        <v>104.12</v>
      </c>
      <c r="M7" s="28">
        <v>103.93</v>
      </c>
      <c r="N7" s="28">
        <v>101.88</v>
      </c>
      <c r="O7" s="28">
        <v>100</v>
      </c>
      <c r="P7" s="28">
        <v>103.01</v>
      </c>
      <c r="Q7" s="28">
        <v>104.06</v>
      </c>
      <c r="R7" s="28">
        <v>104.59</v>
      </c>
      <c r="S7" s="28">
        <v>109.87</v>
      </c>
      <c r="T7" s="28">
        <v>118.87</v>
      </c>
      <c r="U7" s="28">
        <v>131.9</v>
      </c>
      <c r="V7" s="28">
        <v>139.13</v>
      </c>
      <c r="W7" s="28">
        <v>140.4</v>
      </c>
      <c r="X7" s="28">
        <v>121.38</v>
      </c>
      <c r="Y7" s="28">
        <v>128.43</v>
      </c>
      <c r="Z7" s="29"/>
      <c r="AA7" s="30">
        <f>IF(SUM(B7:Z7)&lt;&gt;0,AVERAGEIF(B7:Z7,"&lt;&gt;"""),"")</f>
        <v>107.77916666666665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463</v>
      </c>
      <c r="C10" s="42">
        <v>463</v>
      </c>
      <c r="D10" s="42">
        <v>463</v>
      </c>
      <c r="E10" s="42">
        <v>463</v>
      </c>
      <c r="F10" s="42">
        <v>308</v>
      </c>
      <c r="G10" s="42">
        <v>308</v>
      </c>
      <c r="H10" s="42">
        <v>308</v>
      </c>
      <c r="I10" s="42">
        <v>560</v>
      </c>
      <c r="J10" s="42">
        <v>560</v>
      </c>
      <c r="K10" s="42">
        <v>560</v>
      </c>
      <c r="L10" s="42">
        <v>560</v>
      </c>
      <c r="M10" s="42">
        <v>560</v>
      </c>
      <c r="N10" s="42">
        <v>560</v>
      </c>
      <c r="O10" s="42">
        <v>560</v>
      </c>
      <c r="P10" s="42">
        <v>560</v>
      </c>
      <c r="Q10" s="42">
        <v>560</v>
      </c>
      <c r="R10" s="42">
        <v>560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10532</v>
      </c>
    </row>
    <row r="11" spans="1:27" ht="25.15" customHeight="1" x14ac:dyDescent="0.2">
      <c r="A11" s="45" t="s">
        <v>7</v>
      </c>
      <c r="B11" s="46">
        <v>273</v>
      </c>
      <c r="C11" s="47">
        <v>248</v>
      </c>
      <c r="D11" s="47">
        <v>230</v>
      </c>
      <c r="E11" s="47">
        <v>224</v>
      </c>
      <c r="F11" s="47">
        <v>226</v>
      </c>
      <c r="G11" s="47">
        <v>239</v>
      </c>
      <c r="H11" s="47">
        <v>278</v>
      </c>
      <c r="I11" s="47">
        <v>332</v>
      </c>
      <c r="J11" s="47">
        <v>376</v>
      </c>
      <c r="K11" s="47">
        <v>396</v>
      </c>
      <c r="L11" s="47">
        <v>402</v>
      </c>
      <c r="M11" s="47">
        <v>410</v>
      </c>
      <c r="N11" s="47">
        <v>423</v>
      </c>
      <c r="O11" s="47">
        <v>422</v>
      </c>
      <c r="P11" s="47">
        <v>408</v>
      </c>
      <c r="Q11" s="47">
        <v>408</v>
      </c>
      <c r="R11" s="47">
        <v>422</v>
      </c>
      <c r="S11" s="47">
        <v>447</v>
      </c>
      <c r="T11" s="47">
        <v>461</v>
      </c>
      <c r="U11" s="47">
        <v>468</v>
      </c>
      <c r="V11" s="47">
        <v>457</v>
      </c>
      <c r="W11" s="47">
        <v>417</v>
      </c>
      <c r="X11" s="47">
        <v>379</v>
      </c>
      <c r="Y11" s="47">
        <v>317</v>
      </c>
      <c r="Z11" s="48"/>
      <c r="AA11" s="49">
        <f t="shared" si="0"/>
        <v>8663</v>
      </c>
    </row>
    <row r="12" spans="1:27" ht="25.15" customHeight="1" x14ac:dyDescent="0.2">
      <c r="A12" s="50" t="s">
        <v>8</v>
      </c>
      <c r="B12" s="51">
        <v>3209.123</v>
      </c>
      <c r="C12" s="52">
        <v>2897.2120000000004</v>
      </c>
      <c r="D12" s="52">
        <v>2731.7040000000002</v>
      </c>
      <c r="E12" s="52">
        <v>2606.0299999999997</v>
      </c>
      <c r="F12" s="52">
        <v>2681.6890000000003</v>
      </c>
      <c r="G12" s="52">
        <v>2697.4349999999999</v>
      </c>
      <c r="H12" s="52">
        <v>3019.8380000000002</v>
      </c>
      <c r="I12" s="52">
        <v>3320.665</v>
      </c>
      <c r="J12" s="52">
        <v>3058.402</v>
      </c>
      <c r="K12" s="52">
        <v>2953.319</v>
      </c>
      <c r="L12" s="52">
        <v>2973.0870000000004</v>
      </c>
      <c r="M12" s="52">
        <v>2922.279</v>
      </c>
      <c r="N12" s="52">
        <v>2678.6220000000003</v>
      </c>
      <c r="O12" s="52">
        <v>2631.125</v>
      </c>
      <c r="P12" s="52">
        <v>2794.143</v>
      </c>
      <c r="Q12" s="52">
        <v>3019.4600000000005</v>
      </c>
      <c r="R12" s="52">
        <v>3138.5400000000004</v>
      </c>
      <c r="S12" s="52">
        <v>3348.7939999999999</v>
      </c>
      <c r="T12" s="52">
        <v>3384.9490000000001</v>
      </c>
      <c r="U12" s="52">
        <v>3579.7759999999998</v>
      </c>
      <c r="V12" s="52">
        <v>3636.2359999999999</v>
      </c>
      <c r="W12" s="52">
        <v>3652.3159999999998</v>
      </c>
      <c r="X12" s="52">
        <v>3520.1080000000002</v>
      </c>
      <c r="Y12" s="52">
        <v>3527.556</v>
      </c>
      <c r="Z12" s="53"/>
      <c r="AA12" s="54">
        <f t="shared" si="0"/>
        <v>73982.407999999981</v>
      </c>
    </row>
    <row r="13" spans="1:27" ht="25.15" customHeight="1" x14ac:dyDescent="0.2">
      <c r="A13" s="50" t="s">
        <v>9</v>
      </c>
      <c r="B13" s="51">
        <v>102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696</v>
      </c>
      <c r="I13" s="52">
        <v>742</v>
      </c>
      <c r="J13" s="52">
        <v>692</v>
      </c>
      <c r="K13" s="52">
        <v>524</v>
      </c>
      <c r="L13" s="52">
        <v>151</v>
      </c>
      <c r="M13" s="52">
        <v>106</v>
      </c>
      <c r="N13" s="52">
        <v>117</v>
      </c>
      <c r="O13" s="52">
        <v>106</v>
      </c>
      <c r="P13" s="52">
        <v>106</v>
      </c>
      <c r="Q13" s="52">
        <v>138</v>
      </c>
      <c r="R13" s="52">
        <v>455</v>
      </c>
      <c r="S13" s="52">
        <v>845</v>
      </c>
      <c r="T13" s="52">
        <v>1066</v>
      </c>
      <c r="U13" s="52">
        <v>1483</v>
      </c>
      <c r="V13" s="52">
        <v>1479</v>
      </c>
      <c r="W13" s="52">
        <v>1141</v>
      </c>
      <c r="X13" s="52">
        <v>875</v>
      </c>
      <c r="Y13" s="52">
        <v>357</v>
      </c>
      <c r="Z13" s="53"/>
      <c r="AA13" s="54">
        <f t="shared" si="0"/>
        <v>11953</v>
      </c>
    </row>
    <row r="14" spans="1:27" ht="25.15" customHeight="1" x14ac:dyDescent="0.2">
      <c r="A14" s="55" t="s">
        <v>10</v>
      </c>
      <c r="B14" s="56">
        <v>467.47700000000003</v>
      </c>
      <c r="C14" s="57">
        <v>449.45000000000005</v>
      </c>
      <c r="D14" s="57">
        <v>431.52499999999992</v>
      </c>
      <c r="E14" s="57">
        <v>411.99200000000002</v>
      </c>
      <c r="F14" s="57">
        <v>386.14899999999989</v>
      </c>
      <c r="G14" s="57">
        <v>374.11199999999991</v>
      </c>
      <c r="H14" s="57">
        <v>616.13800000000003</v>
      </c>
      <c r="I14" s="57">
        <v>1103.4500000000005</v>
      </c>
      <c r="J14" s="57">
        <v>2027.8140000000003</v>
      </c>
      <c r="K14" s="57">
        <v>2478.5509999999999</v>
      </c>
      <c r="L14" s="57">
        <v>3102.835</v>
      </c>
      <c r="M14" s="57">
        <v>3508.9309999999991</v>
      </c>
      <c r="N14" s="57">
        <v>3754.1479999999988</v>
      </c>
      <c r="O14" s="57">
        <v>3766.4489999999996</v>
      </c>
      <c r="P14" s="57">
        <v>3569.0319999999992</v>
      </c>
      <c r="Q14" s="57">
        <v>3105.7319999999991</v>
      </c>
      <c r="R14" s="57">
        <v>2663.5819999999999</v>
      </c>
      <c r="S14" s="57">
        <v>1753.6490000000006</v>
      </c>
      <c r="T14" s="57">
        <v>1126.6279999999999</v>
      </c>
      <c r="U14" s="57">
        <v>746.89499999999987</v>
      </c>
      <c r="V14" s="57">
        <v>673.49799999999993</v>
      </c>
      <c r="W14" s="57">
        <v>636.59399999999982</v>
      </c>
      <c r="X14" s="57">
        <v>572.45800000000008</v>
      </c>
      <c r="Y14" s="57">
        <v>505.82599999999991</v>
      </c>
      <c r="Z14" s="58"/>
      <c r="AA14" s="59">
        <f t="shared" si="0"/>
        <v>38232.914999999986</v>
      </c>
    </row>
    <row r="15" spans="1:27" ht="25.15" customHeight="1" x14ac:dyDescent="0.2">
      <c r="A15" s="55" t="s">
        <v>11</v>
      </c>
      <c r="B15" s="56">
        <v>31</v>
      </c>
      <c r="C15" s="57">
        <v>31</v>
      </c>
      <c r="D15" s="57">
        <v>31</v>
      </c>
      <c r="E15" s="57">
        <v>30</v>
      </c>
      <c r="F15" s="57">
        <v>28</v>
      </c>
      <c r="G15" s="57">
        <v>24</v>
      </c>
      <c r="H15" s="57">
        <v>34</v>
      </c>
      <c r="I15" s="57">
        <v>54</v>
      </c>
      <c r="J15" s="57">
        <v>66</v>
      </c>
      <c r="K15" s="57">
        <v>75</v>
      </c>
      <c r="L15" s="57">
        <v>81</v>
      </c>
      <c r="M15" s="57">
        <v>83</v>
      </c>
      <c r="N15" s="57">
        <v>83</v>
      </c>
      <c r="O15" s="57">
        <v>80</v>
      </c>
      <c r="P15" s="57">
        <v>75</v>
      </c>
      <c r="Q15" s="57">
        <v>66</v>
      </c>
      <c r="R15" s="57">
        <v>54</v>
      </c>
      <c r="S15" s="57">
        <v>37</v>
      </c>
      <c r="T15" s="57">
        <v>16</v>
      </c>
      <c r="U15" s="57">
        <v>7</v>
      </c>
      <c r="V15" s="57">
        <v>8</v>
      </c>
      <c r="W15" s="57">
        <v>10</v>
      </c>
      <c r="X15" s="57">
        <v>11</v>
      </c>
      <c r="Y15" s="57">
        <v>12</v>
      </c>
      <c r="Z15" s="58"/>
      <c r="AA15" s="59">
        <f t="shared" si="0"/>
        <v>1027</v>
      </c>
    </row>
    <row r="16" spans="1:27" ht="30" customHeight="1" thickBot="1" x14ac:dyDescent="0.25">
      <c r="A16" s="60" t="s">
        <v>12</v>
      </c>
      <c r="B16" s="61">
        <f>IF(LEN(B$2)&gt;0,SUM(B10:B15),"")</f>
        <v>4545.6000000000004</v>
      </c>
      <c r="C16" s="62">
        <f t="shared" ref="C16:Z16" si="1">IF(LEN(C$2)&gt;0,SUM(C10:C15),"")</f>
        <v>4164.6620000000003</v>
      </c>
      <c r="D16" s="62">
        <f t="shared" si="1"/>
        <v>3963.2290000000003</v>
      </c>
      <c r="E16" s="62">
        <f t="shared" si="1"/>
        <v>3811.0219999999999</v>
      </c>
      <c r="F16" s="62">
        <f t="shared" si="1"/>
        <v>3809.8380000000002</v>
      </c>
      <c r="G16" s="62">
        <f t="shared" si="1"/>
        <v>4006.547</v>
      </c>
      <c r="H16" s="62">
        <f t="shared" si="1"/>
        <v>4951.9759999999997</v>
      </c>
      <c r="I16" s="62">
        <f t="shared" si="1"/>
        <v>6112.1150000000007</v>
      </c>
      <c r="J16" s="62">
        <f t="shared" si="1"/>
        <v>6780.2160000000003</v>
      </c>
      <c r="K16" s="62">
        <f t="shared" si="1"/>
        <v>6986.869999999999</v>
      </c>
      <c r="L16" s="62">
        <f t="shared" si="1"/>
        <v>7269.9220000000005</v>
      </c>
      <c r="M16" s="62">
        <f t="shared" si="1"/>
        <v>7590.2099999999991</v>
      </c>
      <c r="N16" s="62">
        <f t="shared" si="1"/>
        <v>7615.7699999999986</v>
      </c>
      <c r="O16" s="62">
        <f t="shared" si="1"/>
        <v>7565.5739999999996</v>
      </c>
      <c r="P16" s="62">
        <f t="shared" si="1"/>
        <v>7512.1749999999993</v>
      </c>
      <c r="Q16" s="62">
        <f t="shared" si="1"/>
        <v>7297.192</v>
      </c>
      <c r="R16" s="62">
        <f t="shared" si="1"/>
        <v>7293.1220000000012</v>
      </c>
      <c r="S16" s="62">
        <f t="shared" si="1"/>
        <v>6739.4430000000002</v>
      </c>
      <c r="T16" s="62">
        <f t="shared" si="1"/>
        <v>6362.5770000000002</v>
      </c>
      <c r="U16" s="62">
        <f t="shared" si="1"/>
        <v>6592.6709999999994</v>
      </c>
      <c r="V16" s="62">
        <f t="shared" si="1"/>
        <v>6561.7339999999995</v>
      </c>
      <c r="W16" s="62">
        <f t="shared" si="1"/>
        <v>6164.91</v>
      </c>
      <c r="X16" s="62">
        <f t="shared" si="1"/>
        <v>5665.5660000000007</v>
      </c>
      <c r="Y16" s="62">
        <f t="shared" si="1"/>
        <v>5027.3820000000005</v>
      </c>
      <c r="Z16" s="63" t="str">
        <f t="shared" si="1"/>
        <v/>
      </c>
      <c r="AA16" s="64">
        <f>SUM(AA10:AA15)</f>
        <v>144390.32299999997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1649.9</v>
      </c>
      <c r="C28" s="72">
        <v>1583.9</v>
      </c>
      <c r="D28" s="72">
        <v>1547.9</v>
      </c>
      <c r="E28" s="72">
        <v>1525.9</v>
      </c>
      <c r="F28" s="72">
        <v>1613.9</v>
      </c>
      <c r="G28" s="72">
        <v>1796.95</v>
      </c>
      <c r="H28" s="72">
        <v>2183.09</v>
      </c>
      <c r="I28" s="72">
        <v>2905.08</v>
      </c>
      <c r="J28" s="72">
        <v>3349.87</v>
      </c>
      <c r="K28" s="72">
        <v>3640.2</v>
      </c>
      <c r="L28" s="72">
        <v>3610.18</v>
      </c>
      <c r="M28" s="72">
        <v>3779.49</v>
      </c>
      <c r="N28" s="72">
        <v>3910.88</v>
      </c>
      <c r="O28" s="72">
        <v>3901.43</v>
      </c>
      <c r="P28" s="72">
        <v>3791.37</v>
      </c>
      <c r="Q28" s="72">
        <v>3597.91</v>
      </c>
      <c r="R28" s="72">
        <v>3665.13</v>
      </c>
      <c r="S28" s="72">
        <v>3354.22</v>
      </c>
      <c r="T28" s="72">
        <v>3058.43</v>
      </c>
      <c r="U28" s="72">
        <v>3261.1</v>
      </c>
      <c r="V28" s="72">
        <v>3195.9</v>
      </c>
      <c r="W28" s="72">
        <v>2784.9</v>
      </c>
      <c r="X28" s="72">
        <v>2407.9</v>
      </c>
      <c r="Y28" s="72">
        <v>1933.9</v>
      </c>
      <c r="Z28" s="73"/>
      <c r="AA28" s="74">
        <f>SUM(B28:Z28)</f>
        <v>68049.429999999993</v>
      </c>
    </row>
    <row r="29" spans="1:27" ht="25.15" customHeight="1" x14ac:dyDescent="0.2">
      <c r="A29" s="75" t="s">
        <v>23</v>
      </c>
      <c r="B29" s="76">
        <v>1026.7</v>
      </c>
      <c r="C29" s="77">
        <v>727.76199999999994</v>
      </c>
      <c r="D29" s="77">
        <v>687.32899999999995</v>
      </c>
      <c r="E29" s="77">
        <v>560.12199999999996</v>
      </c>
      <c r="F29" s="77">
        <v>667.93799999999999</v>
      </c>
      <c r="G29" s="77">
        <v>672.59699999999998</v>
      </c>
      <c r="H29" s="77">
        <v>1067.886</v>
      </c>
      <c r="I29" s="77">
        <v>1407.0350000000001</v>
      </c>
      <c r="J29" s="77">
        <v>1620.346</v>
      </c>
      <c r="K29" s="77">
        <v>1446.67</v>
      </c>
      <c r="L29" s="77">
        <v>2020.742</v>
      </c>
      <c r="M29" s="77">
        <v>2152.7199999999998</v>
      </c>
      <c r="N29" s="77">
        <v>2142.89</v>
      </c>
      <c r="O29" s="77">
        <v>2073.1439999999998</v>
      </c>
      <c r="P29" s="77">
        <v>2101.8049999999998</v>
      </c>
      <c r="Q29" s="77">
        <v>1879.2819999999999</v>
      </c>
      <c r="R29" s="77">
        <v>1893.992</v>
      </c>
      <c r="S29" s="77">
        <v>1297.223</v>
      </c>
      <c r="T29" s="77">
        <v>934.14700000000005</v>
      </c>
      <c r="U29" s="77">
        <v>750.57100000000003</v>
      </c>
      <c r="V29" s="77">
        <v>709.83399999999995</v>
      </c>
      <c r="W29" s="77">
        <v>734.01</v>
      </c>
      <c r="X29" s="77">
        <v>692.66600000000005</v>
      </c>
      <c r="Y29" s="77">
        <v>617.48199999999997</v>
      </c>
      <c r="Z29" s="78"/>
      <c r="AA29" s="79">
        <f>SUM(B29:Z29)</f>
        <v>29884.892999999996</v>
      </c>
    </row>
    <row r="30" spans="1:27" ht="25.15" customHeight="1" x14ac:dyDescent="0.2">
      <c r="A30" s="82" t="s">
        <v>24</v>
      </c>
      <c r="B30" s="80">
        <v>2641</v>
      </c>
      <c r="C30" s="81">
        <v>2644</v>
      </c>
      <c r="D30" s="81">
        <v>2503</v>
      </c>
      <c r="E30" s="81">
        <v>2505</v>
      </c>
      <c r="F30" s="81">
        <v>2321</v>
      </c>
      <c r="G30" s="81">
        <v>2322</v>
      </c>
      <c r="H30" s="81">
        <v>2516</v>
      </c>
      <c r="I30" s="81">
        <v>2545</v>
      </c>
      <c r="J30" s="81">
        <v>2485</v>
      </c>
      <c r="K30" s="81">
        <v>2475</v>
      </c>
      <c r="L30" s="81">
        <v>2219</v>
      </c>
      <c r="M30" s="81">
        <v>2218</v>
      </c>
      <c r="N30" s="81">
        <v>2158</v>
      </c>
      <c r="O30" s="81">
        <v>2154</v>
      </c>
      <c r="P30" s="81">
        <v>2154</v>
      </c>
      <c r="Q30" s="81">
        <v>2356</v>
      </c>
      <c r="R30" s="81">
        <v>2435</v>
      </c>
      <c r="S30" s="81">
        <v>2876</v>
      </c>
      <c r="T30" s="81">
        <v>3176</v>
      </c>
      <c r="U30" s="81">
        <v>3355</v>
      </c>
      <c r="V30" s="81">
        <v>3391</v>
      </c>
      <c r="W30" s="81">
        <v>3407</v>
      </c>
      <c r="X30" s="81">
        <v>3294</v>
      </c>
      <c r="Y30" s="81">
        <v>3204</v>
      </c>
      <c r="Z30" s="83"/>
      <c r="AA30" s="84">
        <f>SUM(B30:Z30)</f>
        <v>63354</v>
      </c>
    </row>
    <row r="31" spans="1:27" ht="30" customHeight="1" thickBot="1" x14ac:dyDescent="0.25">
      <c r="A31" s="60" t="s">
        <v>25</v>
      </c>
      <c r="B31" s="61">
        <f>IF(LEN(B$2)&gt;0,SUM(B28:B30),"")</f>
        <v>5317.6</v>
      </c>
      <c r="C31" s="62">
        <f t="shared" ref="C31:Z31" si="4">IF(LEN(C$2)&gt;0,SUM(C28:C30),"")</f>
        <v>4955.6620000000003</v>
      </c>
      <c r="D31" s="62">
        <f t="shared" si="4"/>
        <v>4738.2290000000003</v>
      </c>
      <c r="E31" s="62">
        <f t="shared" si="4"/>
        <v>4591.0219999999999</v>
      </c>
      <c r="F31" s="62">
        <f t="shared" si="4"/>
        <v>4602.8379999999997</v>
      </c>
      <c r="G31" s="62">
        <f t="shared" si="4"/>
        <v>4791.5470000000005</v>
      </c>
      <c r="H31" s="62">
        <f t="shared" si="4"/>
        <v>5766.9760000000006</v>
      </c>
      <c r="I31" s="62">
        <f t="shared" si="4"/>
        <v>6857.1149999999998</v>
      </c>
      <c r="J31" s="62">
        <f t="shared" si="4"/>
        <v>7455.2160000000003</v>
      </c>
      <c r="K31" s="62">
        <f t="shared" si="4"/>
        <v>7561.87</v>
      </c>
      <c r="L31" s="62">
        <f t="shared" si="4"/>
        <v>7849.9219999999996</v>
      </c>
      <c r="M31" s="62">
        <f t="shared" si="4"/>
        <v>8150.2099999999991</v>
      </c>
      <c r="N31" s="62">
        <f t="shared" si="4"/>
        <v>8211.77</v>
      </c>
      <c r="O31" s="62">
        <f t="shared" si="4"/>
        <v>8128.5739999999996</v>
      </c>
      <c r="P31" s="62">
        <f t="shared" si="4"/>
        <v>8047.1749999999993</v>
      </c>
      <c r="Q31" s="62">
        <f t="shared" si="4"/>
        <v>7833.192</v>
      </c>
      <c r="R31" s="62">
        <f t="shared" si="4"/>
        <v>7994.1220000000003</v>
      </c>
      <c r="S31" s="62">
        <f t="shared" si="4"/>
        <v>7527.4429999999993</v>
      </c>
      <c r="T31" s="62">
        <f t="shared" si="4"/>
        <v>7168.5769999999993</v>
      </c>
      <c r="U31" s="62">
        <f t="shared" si="4"/>
        <v>7366.6710000000003</v>
      </c>
      <c r="V31" s="62">
        <f t="shared" si="4"/>
        <v>7296.7340000000004</v>
      </c>
      <c r="W31" s="62">
        <f t="shared" si="4"/>
        <v>6925.91</v>
      </c>
      <c r="X31" s="62">
        <f t="shared" si="4"/>
        <v>6394.5660000000007</v>
      </c>
      <c r="Y31" s="62">
        <f t="shared" si="4"/>
        <v>5755.3819999999996</v>
      </c>
      <c r="Z31" s="63" t="str">
        <f t="shared" si="4"/>
        <v/>
      </c>
      <c r="AA31" s="64">
        <f>SUM(AA28:AA30)</f>
        <v>161288.32299999997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312</v>
      </c>
      <c r="C34" s="95">
        <v>331</v>
      </c>
      <c r="D34" s="95">
        <v>315</v>
      </c>
      <c r="E34" s="95">
        <v>320</v>
      </c>
      <c r="F34" s="95">
        <v>333</v>
      </c>
      <c r="G34" s="95">
        <v>325</v>
      </c>
      <c r="H34" s="95">
        <v>355</v>
      </c>
      <c r="I34" s="95">
        <v>285</v>
      </c>
      <c r="J34" s="95">
        <v>215</v>
      </c>
      <c r="K34" s="95">
        <v>115</v>
      </c>
      <c r="L34" s="95">
        <v>120</v>
      </c>
      <c r="M34" s="95">
        <v>100</v>
      </c>
      <c r="N34" s="95">
        <v>136</v>
      </c>
      <c r="O34" s="95">
        <v>103</v>
      </c>
      <c r="P34" s="95">
        <v>75</v>
      </c>
      <c r="Q34" s="95">
        <v>76</v>
      </c>
      <c r="R34" s="95">
        <v>241</v>
      </c>
      <c r="S34" s="95">
        <v>328</v>
      </c>
      <c r="T34" s="95">
        <v>346</v>
      </c>
      <c r="U34" s="95">
        <v>314</v>
      </c>
      <c r="V34" s="95">
        <v>275</v>
      </c>
      <c r="W34" s="95">
        <v>301</v>
      </c>
      <c r="X34" s="95">
        <v>269</v>
      </c>
      <c r="Y34" s="95">
        <v>268</v>
      </c>
      <c r="Z34" s="96"/>
      <c r="AA34" s="74">
        <f t="shared" ref="AA34:AA39" si="5">SUM(B34:Z34)</f>
        <v>5858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5.15" customHeight="1" x14ac:dyDescent="0.2">
      <c r="A36" s="97" t="s">
        <v>29</v>
      </c>
      <c r="B36" s="98">
        <v>864</v>
      </c>
      <c r="C36" s="99">
        <v>852</v>
      </c>
      <c r="D36" s="99">
        <v>845</v>
      </c>
      <c r="E36" s="99">
        <v>852</v>
      </c>
      <c r="F36" s="99">
        <v>845</v>
      </c>
      <c r="G36" s="99">
        <v>831</v>
      </c>
      <c r="H36" s="99">
        <v>799</v>
      </c>
      <c r="I36" s="99">
        <v>786.5</v>
      </c>
      <c r="J36" s="99">
        <v>853</v>
      </c>
      <c r="K36" s="99">
        <v>895</v>
      </c>
      <c r="L36" s="99">
        <v>887</v>
      </c>
      <c r="M36" s="99">
        <v>867</v>
      </c>
      <c r="N36" s="99">
        <v>851</v>
      </c>
      <c r="O36" s="99">
        <v>851</v>
      </c>
      <c r="P36" s="99">
        <v>851</v>
      </c>
      <c r="Q36" s="99">
        <v>858</v>
      </c>
      <c r="R36" s="99">
        <v>858.1</v>
      </c>
      <c r="S36" s="99">
        <v>877</v>
      </c>
      <c r="T36" s="99">
        <v>897</v>
      </c>
      <c r="U36" s="99">
        <v>858</v>
      </c>
      <c r="V36" s="99">
        <v>893</v>
      </c>
      <c r="W36" s="99">
        <v>898</v>
      </c>
      <c r="X36" s="99">
        <v>865</v>
      </c>
      <c r="Y36" s="99">
        <v>884</v>
      </c>
      <c r="Z36" s="100"/>
      <c r="AA36" s="79">
        <f t="shared" si="5"/>
        <v>20617.599999999999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435.2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376.6</v>
      </c>
      <c r="U38" s="99">
        <v>167.1</v>
      </c>
      <c r="V38" s="99">
        <v>310.2</v>
      </c>
      <c r="W38" s="99">
        <v>309.39999999999998</v>
      </c>
      <c r="X38" s="99">
        <v>497.4</v>
      </c>
      <c r="Y38" s="99">
        <v>500</v>
      </c>
      <c r="Z38" s="100"/>
      <c r="AA38" s="79">
        <f t="shared" si="5"/>
        <v>5095.8999999999987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2126</v>
      </c>
      <c r="C39" s="88">
        <f t="shared" si="6"/>
        <v>2133</v>
      </c>
      <c r="D39" s="88">
        <f t="shared" si="6"/>
        <v>2110</v>
      </c>
      <c r="E39" s="88">
        <f t="shared" si="6"/>
        <v>2122</v>
      </c>
      <c r="F39" s="88">
        <f t="shared" si="6"/>
        <v>2128</v>
      </c>
      <c r="G39" s="88">
        <f t="shared" si="6"/>
        <v>2041.2</v>
      </c>
      <c r="H39" s="88">
        <f t="shared" si="6"/>
        <v>1604</v>
      </c>
      <c r="I39" s="88">
        <f t="shared" si="6"/>
        <v>1521.5</v>
      </c>
      <c r="J39" s="88">
        <f t="shared" si="6"/>
        <v>1518</v>
      </c>
      <c r="K39" s="88">
        <f t="shared" si="6"/>
        <v>1460</v>
      </c>
      <c r="L39" s="88">
        <f t="shared" si="6"/>
        <v>1457</v>
      </c>
      <c r="M39" s="88">
        <f t="shared" si="6"/>
        <v>1417</v>
      </c>
      <c r="N39" s="88">
        <f t="shared" si="6"/>
        <v>1437</v>
      </c>
      <c r="O39" s="88">
        <f t="shared" si="6"/>
        <v>1404</v>
      </c>
      <c r="P39" s="88">
        <f t="shared" si="6"/>
        <v>1376</v>
      </c>
      <c r="Q39" s="88">
        <f t="shared" si="6"/>
        <v>1384</v>
      </c>
      <c r="R39" s="88">
        <f t="shared" si="6"/>
        <v>1549.1</v>
      </c>
      <c r="S39" s="88">
        <f t="shared" si="6"/>
        <v>1655</v>
      </c>
      <c r="T39" s="88">
        <f t="shared" si="6"/>
        <v>2069.6</v>
      </c>
      <c r="U39" s="88">
        <f t="shared" si="6"/>
        <v>1789.1</v>
      </c>
      <c r="V39" s="88">
        <f t="shared" si="6"/>
        <v>1928.2</v>
      </c>
      <c r="W39" s="88">
        <f t="shared" si="6"/>
        <v>1958.4</v>
      </c>
      <c r="X39" s="88">
        <f t="shared" si="6"/>
        <v>2081.4</v>
      </c>
      <c r="Y39" s="88">
        <f t="shared" si="6"/>
        <v>2102</v>
      </c>
      <c r="Z39" s="89" t="str">
        <f t="shared" si="6"/>
        <v/>
      </c>
      <c r="AA39" s="90">
        <f t="shared" si="5"/>
        <v>42371.5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854</v>
      </c>
      <c r="C44" s="99">
        <v>842</v>
      </c>
      <c r="D44" s="99">
        <v>835</v>
      </c>
      <c r="E44" s="99">
        <v>842</v>
      </c>
      <c r="F44" s="99">
        <v>835</v>
      </c>
      <c r="G44" s="99">
        <v>821</v>
      </c>
      <c r="H44" s="99">
        <v>789</v>
      </c>
      <c r="I44" s="99">
        <v>776.5</v>
      </c>
      <c r="J44" s="99">
        <v>843</v>
      </c>
      <c r="K44" s="99">
        <v>885</v>
      </c>
      <c r="L44" s="99">
        <v>877</v>
      </c>
      <c r="M44" s="99">
        <v>857</v>
      </c>
      <c r="N44" s="99">
        <v>841</v>
      </c>
      <c r="O44" s="99">
        <v>841</v>
      </c>
      <c r="P44" s="99">
        <v>841</v>
      </c>
      <c r="Q44" s="99">
        <v>848</v>
      </c>
      <c r="R44" s="99">
        <v>848.1</v>
      </c>
      <c r="S44" s="99">
        <v>867</v>
      </c>
      <c r="T44" s="99">
        <v>887</v>
      </c>
      <c r="U44" s="99">
        <v>848</v>
      </c>
      <c r="V44" s="99">
        <v>883</v>
      </c>
      <c r="W44" s="99">
        <v>888</v>
      </c>
      <c r="X44" s="99">
        <v>855</v>
      </c>
      <c r="Y44" s="99">
        <v>874</v>
      </c>
      <c r="Z44" s="100"/>
      <c r="AA44" s="79">
        <f t="shared" si="7"/>
        <v>20377.599999999999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435.2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376.6</v>
      </c>
      <c r="U46" s="99">
        <v>167.1</v>
      </c>
      <c r="V46" s="99">
        <v>310.2</v>
      </c>
      <c r="W46" s="99">
        <v>309.39999999999998</v>
      </c>
      <c r="X46" s="99">
        <v>497.4</v>
      </c>
      <c r="Y46" s="99">
        <v>500</v>
      </c>
      <c r="Z46" s="100"/>
      <c r="AA46" s="79">
        <f t="shared" si="7"/>
        <v>5095.8999999999987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1354</v>
      </c>
      <c r="C48" s="88">
        <f t="shared" ref="C48:Z48" si="8">IF(LEN(C$2)&gt;0,SUM(C42:C47),"")</f>
        <v>1342</v>
      </c>
      <c r="D48" s="88">
        <f t="shared" si="8"/>
        <v>1335</v>
      </c>
      <c r="E48" s="88">
        <f t="shared" si="8"/>
        <v>1342</v>
      </c>
      <c r="F48" s="88">
        <f t="shared" si="8"/>
        <v>1335</v>
      </c>
      <c r="G48" s="88">
        <f t="shared" si="8"/>
        <v>1256.2</v>
      </c>
      <c r="H48" s="88">
        <f t="shared" si="8"/>
        <v>789</v>
      </c>
      <c r="I48" s="88">
        <f t="shared" si="8"/>
        <v>776.5</v>
      </c>
      <c r="J48" s="88">
        <f t="shared" si="8"/>
        <v>843</v>
      </c>
      <c r="K48" s="88">
        <f t="shared" si="8"/>
        <v>885</v>
      </c>
      <c r="L48" s="88">
        <f t="shared" si="8"/>
        <v>877</v>
      </c>
      <c r="M48" s="88">
        <f t="shared" si="8"/>
        <v>857</v>
      </c>
      <c r="N48" s="88">
        <f t="shared" si="8"/>
        <v>841</v>
      </c>
      <c r="O48" s="88">
        <f t="shared" si="8"/>
        <v>841</v>
      </c>
      <c r="P48" s="88">
        <f t="shared" si="8"/>
        <v>841</v>
      </c>
      <c r="Q48" s="88">
        <f t="shared" si="8"/>
        <v>848</v>
      </c>
      <c r="R48" s="88">
        <f t="shared" si="8"/>
        <v>848.1</v>
      </c>
      <c r="S48" s="88">
        <f t="shared" si="8"/>
        <v>867</v>
      </c>
      <c r="T48" s="88">
        <f t="shared" si="8"/>
        <v>1263.5999999999999</v>
      </c>
      <c r="U48" s="88">
        <f t="shared" si="8"/>
        <v>1015.1</v>
      </c>
      <c r="V48" s="88">
        <f t="shared" si="8"/>
        <v>1193.2</v>
      </c>
      <c r="W48" s="88">
        <f t="shared" si="8"/>
        <v>1197.4000000000001</v>
      </c>
      <c r="X48" s="88">
        <f t="shared" si="8"/>
        <v>1352.4</v>
      </c>
      <c r="Y48" s="88">
        <f t="shared" si="8"/>
        <v>1374</v>
      </c>
      <c r="Z48" s="89" t="str">
        <f t="shared" si="8"/>
        <v/>
      </c>
      <c r="AA48" s="90">
        <f t="shared" si="7"/>
        <v>25473.5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6671.6</v>
      </c>
      <c r="C51" s="88">
        <f t="shared" si="10"/>
        <v>6297.6620000000003</v>
      </c>
      <c r="D51" s="88">
        <f t="shared" si="10"/>
        <v>6073.2290000000003</v>
      </c>
      <c r="E51" s="88">
        <f t="shared" si="10"/>
        <v>5933.0219999999999</v>
      </c>
      <c r="F51" s="88">
        <f t="shared" si="10"/>
        <v>5937.8379999999997</v>
      </c>
      <c r="G51" s="88">
        <f t="shared" si="10"/>
        <v>6047.7470000000003</v>
      </c>
      <c r="H51" s="88">
        <f t="shared" si="10"/>
        <v>6555.9759999999997</v>
      </c>
      <c r="I51" s="88">
        <f t="shared" si="10"/>
        <v>7633.6150000000007</v>
      </c>
      <c r="J51" s="88">
        <f t="shared" si="10"/>
        <v>8298.2160000000003</v>
      </c>
      <c r="K51" s="88">
        <f t="shared" si="10"/>
        <v>8446.869999999999</v>
      </c>
      <c r="L51" s="88">
        <f t="shared" si="10"/>
        <v>8726.9220000000005</v>
      </c>
      <c r="M51" s="88">
        <f t="shared" si="10"/>
        <v>9007.2099999999991</v>
      </c>
      <c r="N51" s="88">
        <f t="shared" si="10"/>
        <v>9052.7699999999986</v>
      </c>
      <c r="O51" s="88">
        <f t="shared" si="10"/>
        <v>8969.5740000000005</v>
      </c>
      <c r="P51" s="88">
        <f t="shared" si="10"/>
        <v>8888.1749999999993</v>
      </c>
      <c r="Q51" s="88">
        <f t="shared" si="10"/>
        <v>8681.1919999999991</v>
      </c>
      <c r="R51" s="88">
        <f t="shared" si="10"/>
        <v>8842.2220000000016</v>
      </c>
      <c r="S51" s="88">
        <f t="shared" si="10"/>
        <v>8394.4429999999993</v>
      </c>
      <c r="T51" s="88">
        <f t="shared" si="10"/>
        <v>8432.1769999999997</v>
      </c>
      <c r="U51" s="88">
        <f t="shared" si="10"/>
        <v>8381.7709999999988</v>
      </c>
      <c r="V51" s="88">
        <f t="shared" si="10"/>
        <v>8489.9339999999993</v>
      </c>
      <c r="W51" s="88">
        <f t="shared" si="10"/>
        <v>8123.3099999999995</v>
      </c>
      <c r="X51" s="88">
        <f t="shared" si="10"/>
        <v>7746.9660000000003</v>
      </c>
      <c r="Y51" s="88">
        <f t="shared" si="10"/>
        <v>7129.3820000000005</v>
      </c>
      <c r="Z51" s="89" t="str">
        <f t="shared" si="10"/>
        <v/>
      </c>
      <c r="AA51" s="104">
        <f>SUM(B51:Z51)</f>
        <v>186761.82300000006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6671.6</v>
      </c>
      <c r="C4" s="18">
        <v>6297.6620000000003</v>
      </c>
      <c r="D4" s="18">
        <v>6073.2290000000003</v>
      </c>
      <c r="E4" s="18">
        <v>5933.021999999999</v>
      </c>
      <c r="F4" s="18">
        <v>5937.8380000000006</v>
      </c>
      <c r="G4" s="18">
        <v>6047.7349999999979</v>
      </c>
      <c r="H4" s="18">
        <v>6555.9889999999987</v>
      </c>
      <c r="I4" s="18">
        <v>7633.5799999999981</v>
      </c>
      <c r="J4" s="18">
        <v>8298.2160000000003</v>
      </c>
      <c r="K4" s="18">
        <v>8446.8700000000008</v>
      </c>
      <c r="L4" s="18">
        <v>8726.9220000000005</v>
      </c>
      <c r="M4" s="18">
        <v>9007.2099999999955</v>
      </c>
      <c r="N4" s="18">
        <v>9052.7719999999954</v>
      </c>
      <c r="O4" s="18">
        <v>8969.5930000000008</v>
      </c>
      <c r="P4" s="18">
        <v>8888.2049999999999</v>
      </c>
      <c r="Q4" s="18">
        <v>8681.2119999999995</v>
      </c>
      <c r="R4" s="18">
        <v>8842.2810000000009</v>
      </c>
      <c r="S4" s="18">
        <v>8394.4140000000043</v>
      </c>
      <c r="T4" s="18">
        <v>8432.211000000003</v>
      </c>
      <c r="U4" s="18">
        <v>8381.735999999999</v>
      </c>
      <c r="V4" s="18">
        <v>8489.9570000000022</v>
      </c>
      <c r="W4" s="18">
        <v>8123.31</v>
      </c>
      <c r="X4" s="18">
        <v>7746.9859999999981</v>
      </c>
      <c r="Y4" s="18">
        <v>7129.3820000000032</v>
      </c>
      <c r="Z4" s="19"/>
      <c r="AA4" s="20">
        <f>SUM(B4:Z4)</f>
        <v>186761.932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104.47</v>
      </c>
      <c r="C7" s="28">
        <v>98.2</v>
      </c>
      <c r="D7" s="28">
        <v>94.01</v>
      </c>
      <c r="E7" s="28">
        <v>87</v>
      </c>
      <c r="F7" s="28">
        <v>88.54</v>
      </c>
      <c r="G7" s="28">
        <v>91.47</v>
      </c>
      <c r="H7" s="28">
        <v>100.96</v>
      </c>
      <c r="I7" s="28">
        <v>104.77</v>
      </c>
      <c r="J7" s="28">
        <v>102.83</v>
      </c>
      <c r="K7" s="28">
        <v>102.88</v>
      </c>
      <c r="L7" s="28">
        <v>104.12</v>
      </c>
      <c r="M7" s="28">
        <v>103.93</v>
      </c>
      <c r="N7" s="28">
        <v>101.88</v>
      </c>
      <c r="O7" s="28">
        <v>100</v>
      </c>
      <c r="P7" s="28">
        <v>103.01</v>
      </c>
      <c r="Q7" s="28">
        <v>104.06</v>
      </c>
      <c r="R7" s="28">
        <v>104.59</v>
      </c>
      <c r="S7" s="28">
        <v>109.87</v>
      </c>
      <c r="T7" s="28">
        <v>118.87</v>
      </c>
      <c r="U7" s="28">
        <v>131.9</v>
      </c>
      <c r="V7" s="28">
        <v>139.13</v>
      </c>
      <c r="W7" s="28">
        <v>140.4</v>
      </c>
      <c r="X7" s="28">
        <v>121.38</v>
      </c>
      <c r="Y7" s="28">
        <v>128.43</v>
      </c>
      <c r="Z7" s="29"/>
      <c r="AA7" s="30">
        <f>IF(SUM(B7:Z7)&lt;&gt;0,AVERAGEIF(B7:Z7,"&lt;&gt;"""),"")</f>
        <v>107.77916666666665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737.90200000000004</v>
      </c>
      <c r="C19" s="72">
        <v>743.45100000000002</v>
      </c>
      <c r="D19" s="72">
        <v>755.42700000000002</v>
      </c>
      <c r="E19" s="72">
        <v>752.55599999999993</v>
      </c>
      <c r="F19" s="72">
        <v>756.71600000000001</v>
      </c>
      <c r="G19" s="72">
        <v>749.08900000000006</v>
      </c>
      <c r="H19" s="72">
        <v>716.95399999999995</v>
      </c>
      <c r="I19" s="72">
        <v>705.78700000000003</v>
      </c>
      <c r="J19" s="72">
        <v>703.17900000000009</v>
      </c>
      <c r="K19" s="72">
        <v>696.29399999999998</v>
      </c>
      <c r="L19" s="72">
        <v>691.077</v>
      </c>
      <c r="M19" s="72">
        <v>718.2170000000001</v>
      </c>
      <c r="N19" s="72">
        <v>724.24199999999996</v>
      </c>
      <c r="O19" s="72">
        <v>727.80600000000004</v>
      </c>
      <c r="P19" s="72">
        <v>723.096</v>
      </c>
      <c r="Q19" s="72">
        <v>728.90599999999995</v>
      </c>
      <c r="R19" s="72">
        <v>729.38499999999999</v>
      </c>
      <c r="S19" s="72">
        <v>729.75299999999993</v>
      </c>
      <c r="T19" s="72">
        <v>725.94799999999998</v>
      </c>
      <c r="U19" s="72">
        <v>710.43700000000001</v>
      </c>
      <c r="V19" s="72">
        <v>710.04500000000007</v>
      </c>
      <c r="W19" s="72">
        <v>709.93499999999995</v>
      </c>
      <c r="X19" s="72">
        <v>700.86199999999997</v>
      </c>
      <c r="Y19" s="72">
        <v>705.13</v>
      </c>
      <c r="Z19" s="73"/>
      <c r="AA19" s="74">
        <f t="shared" ref="AA19:AA24" si="2">SUM(B19:Z19)</f>
        <v>17352.194000000003</v>
      </c>
    </row>
    <row r="20" spans="1:27" ht="25.15" customHeight="1" x14ac:dyDescent="0.2">
      <c r="A20" s="75" t="s">
        <v>15</v>
      </c>
      <c r="B20" s="76">
        <v>1336.886</v>
      </c>
      <c r="C20" s="77">
        <v>1314.7259999999997</v>
      </c>
      <c r="D20" s="77">
        <v>1306.8809999999999</v>
      </c>
      <c r="E20" s="77">
        <v>1304.5909999999999</v>
      </c>
      <c r="F20" s="77">
        <v>1345.4640000000002</v>
      </c>
      <c r="G20" s="77">
        <v>1446.5929999999998</v>
      </c>
      <c r="H20" s="77">
        <v>1646.1219999999998</v>
      </c>
      <c r="I20" s="77">
        <v>1742.181</v>
      </c>
      <c r="J20" s="77">
        <v>1851.1189999999999</v>
      </c>
      <c r="K20" s="77">
        <v>1757.6940000000002</v>
      </c>
      <c r="L20" s="77">
        <v>1771.0130000000001</v>
      </c>
      <c r="M20" s="77">
        <v>1780.1270000000002</v>
      </c>
      <c r="N20" s="77">
        <v>1813.7520000000002</v>
      </c>
      <c r="O20" s="77">
        <v>1790.529</v>
      </c>
      <c r="P20" s="77">
        <v>1770.8790000000004</v>
      </c>
      <c r="Q20" s="77">
        <v>1728.8109999999999</v>
      </c>
      <c r="R20" s="77">
        <v>1746.0279999999996</v>
      </c>
      <c r="S20" s="77">
        <v>1707.9189999999999</v>
      </c>
      <c r="T20" s="77">
        <v>1737.1859999999999</v>
      </c>
      <c r="U20" s="77">
        <v>1666.798</v>
      </c>
      <c r="V20" s="77">
        <v>1604.0980000000002</v>
      </c>
      <c r="W20" s="77">
        <v>1462.3780000000002</v>
      </c>
      <c r="X20" s="77">
        <v>1418.2820000000002</v>
      </c>
      <c r="Y20" s="77">
        <v>1371.8789999999999</v>
      </c>
      <c r="Z20" s="78"/>
      <c r="AA20" s="79">
        <f t="shared" si="2"/>
        <v>38421.936000000002</v>
      </c>
    </row>
    <row r="21" spans="1:27" ht="25.15" customHeight="1" x14ac:dyDescent="0.2">
      <c r="A21" s="75" t="s">
        <v>16</v>
      </c>
      <c r="B21" s="80">
        <v>3984.8119999999994</v>
      </c>
      <c r="C21" s="81">
        <v>3663.9849999999992</v>
      </c>
      <c r="D21" s="81">
        <v>3458.9209999999994</v>
      </c>
      <c r="E21" s="81">
        <v>3333.875</v>
      </c>
      <c r="F21" s="81">
        <v>3293.1579999999999</v>
      </c>
      <c r="G21" s="81">
        <v>3298.5529999999994</v>
      </c>
      <c r="H21" s="81">
        <v>3581.4129999999996</v>
      </c>
      <c r="I21" s="81">
        <v>3995.6119999999996</v>
      </c>
      <c r="J21" s="81">
        <v>4435.4180000000015</v>
      </c>
      <c r="K21" s="81">
        <v>4601.3820000000005</v>
      </c>
      <c r="L21" s="81">
        <v>4835.3319999999994</v>
      </c>
      <c r="M21" s="81">
        <v>5047.8659999999991</v>
      </c>
      <c r="N21" s="81">
        <v>5267.2780000000002</v>
      </c>
      <c r="O21" s="81">
        <v>5282.2579999999998</v>
      </c>
      <c r="P21" s="81">
        <v>5206.33</v>
      </c>
      <c r="Q21" s="81">
        <v>5090.0950000000003</v>
      </c>
      <c r="R21" s="81">
        <v>5076.4679999999998</v>
      </c>
      <c r="S21" s="81">
        <v>5036.1419999999998</v>
      </c>
      <c r="T21" s="81">
        <v>5070.0770000000011</v>
      </c>
      <c r="U21" s="81">
        <v>5094.5010000000002</v>
      </c>
      <c r="V21" s="81">
        <v>5263.8140000000003</v>
      </c>
      <c r="W21" s="81">
        <v>5111.4970000000003</v>
      </c>
      <c r="X21" s="81">
        <v>4847.3419999999996</v>
      </c>
      <c r="Y21" s="81">
        <v>4349.8730000000014</v>
      </c>
      <c r="Z21" s="78"/>
      <c r="AA21" s="79">
        <f t="shared" si="2"/>
        <v>108226.00200000001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155</v>
      </c>
      <c r="C23" s="77">
        <v>146.5</v>
      </c>
      <c r="D23" s="77">
        <v>141</v>
      </c>
      <c r="E23" s="77">
        <v>138</v>
      </c>
      <c r="F23" s="77">
        <v>138.5</v>
      </c>
      <c r="G23" s="77">
        <v>140.5</v>
      </c>
      <c r="H23" s="77">
        <v>146</v>
      </c>
      <c r="I23" s="77">
        <v>148</v>
      </c>
      <c r="J23" s="77">
        <v>139.5</v>
      </c>
      <c r="K23" s="77">
        <v>129.5</v>
      </c>
      <c r="L23" s="77">
        <v>122.5</v>
      </c>
      <c r="M23" s="77">
        <v>122</v>
      </c>
      <c r="N23" s="77">
        <v>125</v>
      </c>
      <c r="O23" s="77">
        <v>126.5</v>
      </c>
      <c r="P23" s="77">
        <v>129.5</v>
      </c>
      <c r="Q23" s="77">
        <v>136.5</v>
      </c>
      <c r="R23" s="77">
        <v>150</v>
      </c>
      <c r="S23" s="77">
        <v>168</v>
      </c>
      <c r="T23" s="77">
        <v>183</v>
      </c>
      <c r="U23" s="77">
        <v>190</v>
      </c>
      <c r="V23" s="77">
        <v>193</v>
      </c>
      <c r="W23" s="77">
        <v>184.5</v>
      </c>
      <c r="X23" s="77">
        <v>176.5</v>
      </c>
      <c r="Y23" s="77">
        <v>165.5</v>
      </c>
      <c r="Z23" s="77"/>
      <c r="AA23" s="79">
        <f t="shared" si="2"/>
        <v>3595</v>
      </c>
    </row>
    <row r="24" spans="1:27" ht="25.15" customHeight="1" x14ac:dyDescent="0.2">
      <c r="A24" s="85" t="s">
        <v>19</v>
      </c>
      <c r="B24" s="77">
        <v>454</v>
      </c>
      <c r="C24" s="77">
        <v>429</v>
      </c>
      <c r="D24" s="77">
        <v>411.00000000000011</v>
      </c>
      <c r="E24" s="77">
        <v>404</v>
      </c>
      <c r="F24" s="77">
        <v>404</v>
      </c>
      <c r="G24" s="77">
        <v>413</v>
      </c>
      <c r="H24" s="77">
        <v>462.00000000000006</v>
      </c>
      <c r="I24" s="77">
        <v>536</v>
      </c>
      <c r="J24" s="77">
        <v>591.99999999999989</v>
      </c>
      <c r="K24" s="77">
        <v>621</v>
      </c>
      <c r="L24" s="77">
        <v>633</v>
      </c>
      <c r="M24" s="77">
        <v>643</v>
      </c>
      <c r="N24" s="77">
        <v>656</v>
      </c>
      <c r="O24" s="77">
        <v>652.00000000000011</v>
      </c>
      <c r="P24" s="77">
        <v>633</v>
      </c>
      <c r="Q24" s="77">
        <v>624</v>
      </c>
      <c r="R24" s="77">
        <v>626</v>
      </c>
      <c r="S24" s="77">
        <v>633.99999999999977</v>
      </c>
      <c r="T24" s="77">
        <v>627.00000000000011</v>
      </c>
      <c r="U24" s="77">
        <v>625</v>
      </c>
      <c r="V24" s="77">
        <v>615</v>
      </c>
      <c r="W24" s="77">
        <v>577.00000000000011</v>
      </c>
      <c r="X24" s="77">
        <v>540.00000000000011</v>
      </c>
      <c r="Y24" s="77">
        <v>478.99999999999994</v>
      </c>
      <c r="Z24" s="77"/>
      <c r="AA24" s="79">
        <f t="shared" si="2"/>
        <v>13290</v>
      </c>
    </row>
    <row r="25" spans="1:27" ht="30" customHeight="1" thickBot="1" x14ac:dyDescent="0.25">
      <c r="A25" s="86" t="s">
        <v>20</v>
      </c>
      <c r="B25" s="87">
        <f t="shared" ref="B25:AA25" si="3">SUM(B19:B24)</f>
        <v>6668.5999999999995</v>
      </c>
      <c r="C25" s="88">
        <f t="shared" si="3"/>
        <v>6297.6619999999984</v>
      </c>
      <c r="D25" s="88">
        <f t="shared" si="3"/>
        <v>6073.2289999999994</v>
      </c>
      <c r="E25" s="88">
        <f t="shared" si="3"/>
        <v>5933.0219999999999</v>
      </c>
      <c r="F25" s="88">
        <f t="shared" si="3"/>
        <v>5937.8379999999997</v>
      </c>
      <c r="G25" s="88">
        <f t="shared" si="3"/>
        <v>6047.7349999999988</v>
      </c>
      <c r="H25" s="88">
        <f t="shared" si="3"/>
        <v>6552.4889999999996</v>
      </c>
      <c r="I25" s="88">
        <f t="shared" si="3"/>
        <v>7127.58</v>
      </c>
      <c r="J25" s="88">
        <f t="shared" si="3"/>
        <v>7721.2160000000013</v>
      </c>
      <c r="K25" s="88">
        <f t="shared" si="3"/>
        <v>7805.8700000000008</v>
      </c>
      <c r="L25" s="88">
        <f t="shared" si="3"/>
        <v>8052.9219999999996</v>
      </c>
      <c r="M25" s="88">
        <f t="shared" si="3"/>
        <v>8311.2099999999991</v>
      </c>
      <c r="N25" s="88">
        <f t="shared" si="3"/>
        <v>8586.2720000000008</v>
      </c>
      <c r="O25" s="88">
        <f t="shared" si="3"/>
        <v>8579.0930000000008</v>
      </c>
      <c r="P25" s="88">
        <f t="shared" si="3"/>
        <v>8462.8050000000003</v>
      </c>
      <c r="Q25" s="88">
        <f t="shared" si="3"/>
        <v>8308.3119999999999</v>
      </c>
      <c r="R25" s="88">
        <f t="shared" si="3"/>
        <v>8327.8809999999994</v>
      </c>
      <c r="S25" s="88">
        <f t="shared" si="3"/>
        <v>8275.8139999999985</v>
      </c>
      <c r="T25" s="88">
        <f t="shared" si="3"/>
        <v>8343.2110000000011</v>
      </c>
      <c r="U25" s="88">
        <f t="shared" si="3"/>
        <v>8286.7360000000008</v>
      </c>
      <c r="V25" s="88">
        <f t="shared" si="3"/>
        <v>8385.9570000000003</v>
      </c>
      <c r="W25" s="88">
        <f t="shared" si="3"/>
        <v>8045.31</v>
      </c>
      <c r="X25" s="88">
        <f t="shared" si="3"/>
        <v>7682.9859999999999</v>
      </c>
      <c r="Y25" s="88">
        <f t="shared" si="3"/>
        <v>7071.3820000000014</v>
      </c>
      <c r="Z25" s="89">
        <f t="shared" si="3"/>
        <v>0</v>
      </c>
      <c r="AA25" s="90">
        <f t="shared" si="3"/>
        <v>180885.13200000001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703</v>
      </c>
      <c r="C28" s="72">
        <v>669.5</v>
      </c>
      <c r="D28" s="72">
        <v>646</v>
      </c>
      <c r="E28" s="72">
        <v>636</v>
      </c>
      <c r="F28" s="72">
        <v>636.5</v>
      </c>
      <c r="G28" s="72">
        <v>647.54999999999995</v>
      </c>
      <c r="H28" s="72">
        <v>708.19</v>
      </c>
      <c r="I28" s="72">
        <v>788.18</v>
      </c>
      <c r="J28" s="72">
        <v>841.47</v>
      </c>
      <c r="K28" s="72">
        <v>865.8</v>
      </c>
      <c r="L28" s="72">
        <v>874.78</v>
      </c>
      <c r="M28" s="72">
        <v>906.59</v>
      </c>
      <c r="N28" s="72">
        <v>922.98</v>
      </c>
      <c r="O28" s="72">
        <v>920.03</v>
      </c>
      <c r="P28" s="72">
        <v>901.97</v>
      </c>
      <c r="Q28" s="72">
        <v>894.51</v>
      </c>
      <c r="R28" s="72">
        <v>887.23</v>
      </c>
      <c r="S28" s="72">
        <v>907.32</v>
      </c>
      <c r="T28" s="72">
        <v>910.53</v>
      </c>
      <c r="U28" s="72">
        <v>914.2</v>
      </c>
      <c r="V28" s="72">
        <v>902</v>
      </c>
      <c r="W28" s="72">
        <v>855.5</v>
      </c>
      <c r="X28" s="72">
        <v>810.5</v>
      </c>
      <c r="Y28" s="72">
        <v>738.5</v>
      </c>
      <c r="Z28" s="73"/>
      <c r="AA28" s="74">
        <f>SUM(B28:Z28)</f>
        <v>19488.830000000002</v>
      </c>
    </row>
    <row r="29" spans="1:27" ht="25.15" customHeight="1" x14ac:dyDescent="0.2">
      <c r="A29" s="75" t="s">
        <v>23</v>
      </c>
      <c r="B29" s="76">
        <v>5968.6</v>
      </c>
      <c r="C29" s="77">
        <v>5628.1620000000003</v>
      </c>
      <c r="D29" s="77">
        <v>5427.2290000000003</v>
      </c>
      <c r="E29" s="77">
        <v>5297.0219999999999</v>
      </c>
      <c r="F29" s="77">
        <v>5301.3379999999997</v>
      </c>
      <c r="G29" s="77">
        <v>5400.1850000000004</v>
      </c>
      <c r="H29" s="77">
        <v>5844.299</v>
      </c>
      <c r="I29" s="77">
        <v>6345.4</v>
      </c>
      <c r="J29" s="77">
        <v>6956.7460000000001</v>
      </c>
      <c r="K29" s="77">
        <v>7081.07</v>
      </c>
      <c r="L29" s="77">
        <v>7352.1419999999998</v>
      </c>
      <c r="M29" s="77">
        <v>7600.62</v>
      </c>
      <c r="N29" s="77">
        <v>7838.2920000000004</v>
      </c>
      <c r="O29" s="77">
        <v>7837.0630000000001</v>
      </c>
      <c r="P29" s="77">
        <v>7708.835</v>
      </c>
      <c r="Q29" s="77">
        <v>7572.8019999999997</v>
      </c>
      <c r="R29" s="77">
        <v>7577.6509999999998</v>
      </c>
      <c r="S29" s="77">
        <v>7484.4939999999997</v>
      </c>
      <c r="T29" s="77">
        <v>7521.6809999999996</v>
      </c>
      <c r="U29" s="77">
        <v>7467.5360000000001</v>
      </c>
      <c r="V29" s="77">
        <v>7587.9570000000003</v>
      </c>
      <c r="W29" s="77">
        <v>7267.81</v>
      </c>
      <c r="X29" s="77">
        <v>6936.4859999999999</v>
      </c>
      <c r="Y29" s="77">
        <v>6390.8819999999996</v>
      </c>
      <c r="Z29" s="78"/>
      <c r="AA29" s="79">
        <f>SUM(B29:Z29)</f>
        <v>163394.302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6671.6</v>
      </c>
      <c r="C31" s="62">
        <f t="shared" si="4"/>
        <v>6297.6620000000003</v>
      </c>
      <c r="D31" s="62">
        <f t="shared" si="4"/>
        <v>6073.2290000000003</v>
      </c>
      <c r="E31" s="62">
        <f t="shared" si="4"/>
        <v>5933.0219999999999</v>
      </c>
      <c r="F31" s="62">
        <f t="shared" si="4"/>
        <v>5937.8379999999997</v>
      </c>
      <c r="G31" s="62">
        <f t="shared" si="4"/>
        <v>6047.7350000000006</v>
      </c>
      <c r="H31" s="62">
        <f t="shared" si="4"/>
        <v>6552.4889999999996</v>
      </c>
      <c r="I31" s="62">
        <f t="shared" si="4"/>
        <v>7133.58</v>
      </c>
      <c r="J31" s="62">
        <f t="shared" si="4"/>
        <v>7798.2160000000003</v>
      </c>
      <c r="K31" s="62">
        <f t="shared" si="4"/>
        <v>7946.87</v>
      </c>
      <c r="L31" s="62">
        <f t="shared" si="4"/>
        <v>8226.9220000000005</v>
      </c>
      <c r="M31" s="62">
        <f t="shared" si="4"/>
        <v>8507.2099999999991</v>
      </c>
      <c r="N31" s="62">
        <f t="shared" si="4"/>
        <v>8761.2720000000008</v>
      </c>
      <c r="O31" s="62">
        <f t="shared" si="4"/>
        <v>8757.0930000000008</v>
      </c>
      <c r="P31" s="62">
        <f t="shared" si="4"/>
        <v>8610.8050000000003</v>
      </c>
      <c r="Q31" s="62">
        <f t="shared" si="4"/>
        <v>8467.3119999999999</v>
      </c>
      <c r="R31" s="62">
        <f t="shared" si="4"/>
        <v>8464.8809999999994</v>
      </c>
      <c r="S31" s="62">
        <f t="shared" si="4"/>
        <v>8391.8140000000003</v>
      </c>
      <c r="T31" s="62">
        <f t="shared" si="4"/>
        <v>8432.2109999999993</v>
      </c>
      <c r="U31" s="62">
        <f t="shared" si="4"/>
        <v>8381.7360000000008</v>
      </c>
      <c r="V31" s="62">
        <f t="shared" si="4"/>
        <v>8489.9570000000003</v>
      </c>
      <c r="W31" s="62">
        <f t="shared" si="4"/>
        <v>8123.31</v>
      </c>
      <c r="X31" s="62">
        <f t="shared" si="4"/>
        <v>7746.9859999999999</v>
      </c>
      <c r="Y31" s="62">
        <f t="shared" si="4"/>
        <v>7129.3819999999996</v>
      </c>
      <c r="Z31" s="63">
        <f t="shared" si="4"/>
        <v>0</v>
      </c>
      <c r="AA31" s="64">
        <f t="shared" si="4"/>
        <v>182883.13199999998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</v>
      </c>
      <c r="C34" s="95"/>
      <c r="D34" s="95"/>
      <c r="E34" s="95"/>
      <c r="F34" s="95"/>
      <c r="G34" s="95"/>
      <c r="H34" s="95"/>
      <c r="I34" s="95">
        <v>6</v>
      </c>
      <c r="J34" s="95">
        <v>77</v>
      </c>
      <c r="K34" s="95">
        <v>141</v>
      </c>
      <c r="L34" s="95">
        <v>174</v>
      </c>
      <c r="M34" s="95">
        <v>196</v>
      </c>
      <c r="N34" s="95">
        <v>175</v>
      </c>
      <c r="O34" s="95">
        <v>178</v>
      </c>
      <c r="P34" s="95">
        <v>148</v>
      </c>
      <c r="Q34" s="95">
        <v>159</v>
      </c>
      <c r="R34" s="95">
        <v>137</v>
      </c>
      <c r="S34" s="95">
        <v>116</v>
      </c>
      <c r="T34" s="95">
        <v>89</v>
      </c>
      <c r="U34" s="95">
        <v>95</v>
      </c>
      <c r="V34" s="95">
        <v>104</v>
      </c>
      <c r="W34" s="95">
        <v>78</v>
      </c>
      <c r="X34" s="95">
        <v>64</v>
      </c>
      <c r="Y34" s="95">
        <v>58</v>
      </c>
      <c r="Z34" s="96"/>
      <c r="AA34" s="74">
        <f t="shared" ref="AA34:AA39" si="5">SUM(B34:Z34)</f>
        <v>1998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291.5</v>
      </c>
      <c r="O38" s="99">
        <v>212.5</v>
      </c>
      <c r="P38" s="99">
        <v>277.39999999999998</v>
      </c>
      <c r="Q38" s="99">
        <v>213.9</v>
      </c>
      <c r="R38" s="99">
        <v>377.4</v>
      </c>
      <c r="S38" s="99">
        <v>2.6</v>
      </c>
      <c r="T38" s="99"/>
      <c r="U38" s="99"/>
      <c r="V38" s="99"/>
      <c r="W38" s="99"/>
      <c r="X38" s="99"/>
      <c r="Y38" s="99"/>
      <c r="Z38" s="100"/>
      <c r="AA38" s="79">
        <f t="shared" si="5"/>
        <v>3878.8</v>
      </c>
    </row>
    <row r="39" spans="1:27" ht="30" customHeight="1" thickBot="1" x14ac:dyDescent="0.25">
      <c r="A39" s="86" t="s">
        <v>45</v>
      </c>
      <c r="B39" s="87">
        <f t="shared" ref="B39:Z39" si="6">SUM(B34:B38)</f>
        <v>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3.5</v>
      </c>
      <c r="I39" s="88">
        <f t="shared" si="6"/>
        <v>506</v>
      </c>
      <c r="J39" s="88">
        <f t="shared" si="6"/>
        <v>577</v>
      </c>
      <c r="K39" s="88">
        <f t="shared" si="6"/>
        <v>641</v>
      </c>
      <c r="L39" s="88">
        <f t="shared" si="6"/>
        <v>674</v>
      </c>
      <c r="M39" s="88">
        <f t="shared" si="6"/>
        <v>696</v>
      </c>
      <c r="N39" s="88">
        <f t="shared" si="6"/>
        <v>466.5</v>
      </c>
      <c r="O39" s="88">
        <f t="shared" si="6"/>
        <v>390.5</v>
      </c>
      <c r="P39" s="88">
        <f t="shared" si="6"/>
        <v>425.4</v>
      </c>
      <c r="Q39" s="88">
        <f t="shared" si="6"/>
        <v>372.9</v>
      </c>
      <c r="R39" s="88">
        <f t="shared" si="6"/>
        <v>514.4</v>
      </c>
      <c r="S39" s="88">
        <f t="shared" si="6"/>
        <v>118.6</v>
      </c>
      <c r="T39" s="88">
        <f t="shared" si="6"/>
        <v>89</v>
      </c>
      <c r="U39" s="88">
        <f t="shared" si="6"/>
        <v>95</v>
      </c>
      <c r="V39" s="88">
        <f t="shared" si="6"/>
        <v>104</v>
      </c>
      <c r="W39" s="88">
        <f t="shared" si="6"/>
        <v>78</v>
      </c>
      <c r="X39" s="88">
        <f t="shared" si="6"/>
        <v>64</v>
      </c>
      <c r="Y39" s="88">
        <f t="shared" si="6"/>
        <v>58</v>
      </c>
      <c r="Z39" s="89">
        <f t="shared" si="6"/>
        <v>0</v>
      </c>
      <c r="AA39" s="90">
        <f t="shared" si="5"/>
        <v>5876.7999999999993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291.5</v>
      </c>
      <c r="O46" s="99">
        <v>212.5</v>
      </c>
      <c r="P46" s="99">
        <v>277.39999999999998</v>
      </c>
      <c r="Q46" s="99">
        <v>213.9</v>
      </c>
      <c r="R46" s="99">
        <v>377.4</v>
      </c>
      <c r="S46" s="99">
        <v>2.6</v>
      </c>
      <c r="T46" s="99"/>
      <c r="U46" s="99"/>
      <c r="V46" s="99"/>
      <c r="W46" s="99"/>
      <c r="X46" s="99"/>
      <c r="Y46" s="99"/>
      <c r="Z46" s="100"/>
      <c r="AA46" s="79">
        <f t="shared" si="7"/>
        <v>3878.8</v>
      </c>
    </row>
    <row r="47" spans="1:27" ht="25.1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3600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150</v>
      </c>
      <c r="F48" s="88">
        <f t="shared" si="8"/>
        <v>150</v>
      </c>
      <c r="G48" s="88">
        <f t="shared" si="8"/>
        <v>150</v>
      </c>
      <c r="H48" s="88">
        <f t="shared" si="8"/>
        <v>153.5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441.5</v>
      </c>
      <c r="O48" s="88">
        <f t="shared" si="8"/>
        <v>362.5</v>
      </c>
      <c r="P48" s="88">
        <f t="shared" si="8"/>
        <v>427.4</v>
      </c>
      <c r="Q48" s="88">
        <f t="shared" si="8"/>
        <v>363.9</v>
      </c>
      <c r="R48" s="88">
        <f t="shared" si="8"/>
        <v>527.4</v>
      </c>
      <c r="S48" s="88">
        <f t="shared" si="8"/>
        <v>152.6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7478.7999999999993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6671.5999999999995</v>
      </c>
      <c r="C51" s="88">
        <f t="shared" si="10"/>
        <v>6297.6619999999984</v>
      </c>
      <c r="D51" s="88">
        <f t="shared" si="10"/>
        <v>6073.2289999999994</v>
      </c>
      <c r="E51" s="88">
        <f t="shared" si="10"/>
        <v>5933.0219999999999</v>
      </c>
      <c r="F51" s="88">
        <f t="shared" si="10"/>
        <v>5937.8379999999997</v>
      </c>
      <c r="G51" s="88">
        <f t="shared" si="10"/>
        <v>6047.7349999999988</v>
      </c>
      <c r="H51" s="88">
        <f t="shared" si="10"/>
        <v>6555.9889999999996</v>
      </c>
      <c r="I51" s="88">
        <f t="shared" si="10"/>
        <v>7633.58</v>
      </c>
      <c r="J51" s="88">
        <f t="shared" si="10"/>
        <v>8298.2160000000003</v>
      </c>
      <c r="K51" s="88">
        <f t="shared" si="10"/>
        <v>8446.8700000000008</v>
      </c>
      <c r="L51" s="88">
        <f t="shared" si="10"/>
        <v>8726.9219999999987</v>
      </c>
      <c r="M51" s="88">
        <f t="shared" si="10"/>
        <v>9007.2099999999991</v>
      </c>
      <c r="N51" s="88">
        <f t="shared" si="10"/>
        <v>9052.7720000000008</v>
      </c>
      <c r="O51" s="88">
        <f t="shared" si="10"/>
        <v>8969.5930000000008</v>
      </c>
      <c r="P51" s="88">
        <f t="shared" si="10"/>
        <v>8888.2049999999999</v>
      </c>
      <c r="Q51" s="88">
        <f t="shared" si="10"/>
        <v>8681.2119999999995</v>
      </c>
      <c r="R51" s="88">
        <f t="shared" si="10"/>
        <v>8842.280999999999</v>
      </c>
      <c r="S51" s="88">
        <f t="shared" si="10"/>
        <v>8394.4139999999989</v>
      </c>
      <c r="T51" s="88">
        <f t="shared" si="10"/>
        <v>8432.2110000000011</v>
      </c>
      <c r="U51" s="88">
        <f t="shared" si="10"/>
        <v>8381.7360000000008</v>
      </c>
      <c r="V51" s="88">
        <f t="shared" si="10"/>
        <v>8489.9570000000003</v>
      </c>
      <c r="W51" s="88">
        <f t="shared" si="10"/>
        <v>8123.31</v>
      </c>
      <c r="X51" s="88">
        <f t="shared" si="10"/>
        <v>7746.9859999999999</v>
      </c>
      <c r="Y51" s="88">
        <f t="shared" si="10"/>
        <v>7129.3820000000014</v>
      </c>
      <c r="Z51" s="89">
        <f t="shared" si="10"/>
        <v>0</v>
      </c>
      <c r="AA51" s="104">
        <f>SUM(B51:Z51)</f>
        <v>186761.932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-1354</v>
      </c>
      <c r="C4" s="18">
        <v>-1342</v>
      </c>
      <c r="D4" s="18">
        <v>-1335</v>
      </c>
      <c r="E4" s="18">
        <v>-1342</v>
      </c>
      <c r="F4" s="18">
        <v>-1335</v>
      </c>
      <c r="G4" s="18">
        <v>-1256.2</v>
      </c>
      <c r="H4" s="18">
        <v>-785.5</v>
      </c>
      <c r="I4" s="18">
        <v>-276.5</v>
      </c>
      <c r="J4" s="18">
        <v>-343</v>
      </c>
      <c r="K4" s="18">
        <v>-385</v>
      </c>
      <c r="L4" s="18">
        <v>-377</v>
      </c>
      <c r="M4" s="18">
        <v>-357</v>
      </c>
      <c r="N4" s="18">
        <v>-549.5</v>
      </c>
      <c r="O4" s="18">
        <v>-628.5</v>
      </c>
      <c r="P4" s="18">
        <v>-563.6</v>
      </c>
      <c r="Q4" s="18">
        <v>-634.1</v>
      </c>
      <c r="R4" s="18">
        <v>-470.70000000000005</v>
      </c>
      <c r="S4" s="18">
        <v>-864.4</v>
      </c>
      <c r="T4" s="18">
        <v>-1263.5999999999999</v>
      </c>
      <c r="U4" s="18">
        <v>-1015.1</v>
      </c>
      <c r="V4" s="18">
        <v>-1193.2</v>
      </c>
      <c r="W4" s="18">
        <v>-1197.4000000000001</v>
      </c>
      <c r="X4" s="18">
        <v>-1352.4</v>
      </c>
      <c r="Y4" s="18">
        <v>-1374</v>
      </c>
      <c r="Z4" s="19"/>
      <c r="AA4" s="111">
        <f>SUM(B4:Z4)</f>
        <v>-21594.700000000004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104.47</v>
      </c>
      <c r="C7" s="117">
        <v>98.2</v>
      </c>
      <c r="D7" s="117">
        <v>94.01</v>
      </c>
      <c r="E7" s="117">
        <v>87</v>
      </c>
      <c r="F7" s="117">
        <v>88.54</v>
      </c>
      <c r="G7" s="117">
        <v>91.47</v>
      </c>
      <c r="H7" s="117">
        <v>100.96</v>
      </c>
      <c r="I7" s="117">
        <v>104.77</v>
      </c>
      <c r="J7" s="117">
        <v>102.83</v>
      </c>
      <c r="K7" s="117">
        <v>102.88</v>
      </c>
      <c r="L7" s="117">
        <v>104.12</v>
      </c>
      <c r="M7" s="117">
        <v>103.93</v>
      </c>
      <c r="N7" s="117">
        <v>101.88</v>
      </c>
      <c r="O7" s="117">
        <v>100</v>
      </c>
      <c r="P7" s="117">
        <v>103.01</v>
      </c>
      <c r="Q7" s="117">
        <v>104.06</v>
      </c>
      <c r="R7" s="117">
        <v>104.59</v>
      </c>
      <c r="S7" s="117">
        <v>109.87</v>
      </c>
      <c r="T7" s="117">
        <v>118.87</v>
      </c>
      <c r="U7" s="117">
        <v>131.9</v>
      </c>
      <c r="V7" s="117">
        <v>139.13</v>
      </c>
      <c r="W7" s="117">
        <v>140.4</v>
      </c>
      <c r="X7" s="117">
        <v>121.38</v>
      </c>
      <c r="Y7" s="117">
        <v>128.43</v>
      </c>
      <c r="Z7" s="118"/>
      <c r="AA7" s="119">
        <f>IF(SUM(B7:Z7)&lt;&gt;0,AVERAGEIF(B7:Z7,"&lt;&gt;"""),"")</f>
        <v>107.77916666666665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854</v>
      </c>
      <c r="C13" s="129">
        <v>842</v>
      </c>
      <c r="D13" s="129">
        <v>835</v>
      </c>
      <c r="E13" s="129">
        <v>842</v>
      </c>
      <c r="F13" s="129">
        <v>835</v>
      </c>
      <c r="G13" s="129">
        <v>821</v>
      </c>
      <c r="H13" s="129">
        <v>789</v>
      </c>
      <c r="I13" s="129">
        <v>776.5</v>
      </c>
      <c r="J13" s="129">
        <v>843</v>
      </c>
      <c r="K13" s="129">
        <v>885</v>
      </c>
      <c r="L13" s="129">
        <v>877</v>
      </c>
      <c r="M13" s="129">
        <v>857</v>
      </c>
      <c r="N13" s="129">
        <v>841</v>
      </c>
      <c r="O13" s="129">
        <v>841</v>
      </c>
      <c r="P13" s="129">
        <v>841</v>
      </c>
      <c r="Q13" s="129">
        <v>848</v>
      </c>
      <c r="R13" s="129">
        <v>848.1</v>
      </c>
      <c r="S13" s="129">
        <v>867</v>
      </c>
      <c r="T13" s="129">
        <v>887</v>
      </c>
      <c r="U13" s="129">
        <v>848</v>
      </c>
      <c r="V13" s="129">
        <v>883</v>
      </c>
      <c r="W13" s="129">
        <v>888</v>
      </c>
      <c r="X13" s="129">
        <v>855</v>
      </c>
      <c r="Y13" s="130">
        <v>874</v>
      </c>
      <c r="Z13" s="131"/>
      <c r="AA13" s="132">
        <f t="shared" si="0"/>
        <v>20377.599999999999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435.2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376.6</v>
      </c>
      <c r="U15" s="133">
        <v>167.1</v>
      </c>
      <c r="V15" s="133">
        <v>310.2</v>
      </c>
      <c r="W15" s="133">
        <v>309.39999999999998</v>
      </c>
      <c r="X15" s="133">
        <v>497.4</v>
      </c>
      <c r="Y15" s="133">
        <v>500</v>
      </c>
      <c r="Z15" s="131"/>
      <c r="AA15" s="132">
        <f t="shared" si="0"/>
        <v>5095.8999999999987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1354</v>
      </c>
      <c r="C16" s="135">
        <f t="shared" si="1"/>
        <v>1342</v>
      </c>
      <c r="D16" s="135">
        <f t="shared" si="1"/>
        <v>1335</v>
      </c>
      <c r="E16" s="135">
        <f t="shared" si="1"/>
        <v>1342</v>
      </c>
      <c r="F16" s="135">
        <f t="shared" si="1"/>
        <v>1335</v>
      </c>
      <c r="G16" s="135">
        <f t="shared" si="1"/>
        <v>1256.2</v>
      </c>
      <c r="H16" s="135">
        <f t="shared" si="1"/>
        <v>789</v>
      </c>
      <c r="I16" s="135">
        <f t="shared" si="1"/>
        <v>776.5</v>
      </c>
      <c r="J16" s="135">
        <f t="shared" si="1"/>
        <v>843</v>
      </c>
      <c r="K16" s="135">
        <f t="shared" si="1"/>
        <v>885</v>
      </c>
      <c r="L16" s="135">
        <f t="shared" si="1"/>
        <v>877</v>
      </c>
      <c r="M16" s="135">
        <f t="shared" si="1"/>
        <v>857</v>
      </c>
      <c r="N16" s="135">
        <f t="shared" si="1"/>
        <v>841</v>
      </c>
      <c r="O16" s="135">
        <f t="shared" si="1"/>
        <v>841</v>
      </c>
      <c r="P16" s="135">
        <f t="shared" si="1"/>
        <v>841</v>
      </c>
      <c r="Q16" s="135">
        <f t="shared" si="1"/>
        <v>848</v>
      </c>
      <c r="R16" s="135">
        <f t="shared" si="1"/>
        <v>848.1</v>
      </c>
      <c r="S16" s="135">
        <f t="shared" si="1"/>
        <v>867</v>
      </c>
      <c r="T16" s="135">
        <f t="shared" si="1"/>
        <v>1263.5999999999999</v>
      </c>
      <c r="U16" s="135">
        <f t="shared" si="1"/>
        <v>1015.1</v>
      </c>
      <c r="V16" s="135">
        <f t="shared" si="1"/>
        <v>1193.2</v>
      </c>
      <c r="W16" s="135">
        <f t="shared" si="1"/>
        <v>1197.4000000000001</v>
      </c>
      <c r="X16" s="135">
        <f t="shared" si="1"/>
        <v>1352.4</v>
      </c>
      <c r="Y16" s="135">
        <f t="shared" si="1"/>
        <v>1374</v>
      </c>
      <c r="Z16" s="136" t="str">
        <f t="shared" si="1"/>
        <v/>
      </c>
      <c r="AA16" s="90">
        <f t="shared" si="0"/>
        <v>25473.5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291.5</v>
      </c>
      <c r="O23" s="133">
        <v>212.5</v>
      </c>
      <c r="P23" s="133">
        <v>277.39999999999998</v>
      </c>
      <c r="Q23" s="133">
        <v>213.9</v>
      </c>
      <c r="R23" s="133">
        <v>377.4</v>
      </c>
      <c r="S23" s="133">
        <v>2.6</v>
      </c>
      <c r="T23" s="133"/>
      <c r="U23" s="133"/>
      <c r="V23" s="133"/>
      <c r="W23" s="133"/>
      <c r="X23" s="133"/>
      <c r="Y23" s="133"/>
      <c r="Z23" s="131"/>
      <c r="AA23" s="132">
        <f t="shared" si="2"/>
        <v>3878.8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3.5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291.5</v>
      </c>
      <c r="O24" s="135">
        <f t="shared" si="3"/>
        <v>212.5</v>
      </c>
      <c r="P24" s="135">
        <f t="shared" si="3"/>
        <v>277.39999999999998</v>
      </c>
      <c r="Q24" s="135">
        <f t="shared" si="3"/>
        <v>213.9</v>
      </c>
      <c r="R24" s="135">
        <f t="shared" si="3"/>
        <v>377.4</v>
      </c>
      <c r="S24" s="135">
        <f t="shared" si="3"/>
        <v>2.6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3878.8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2023-08-01T11:02:22Z</dcterms:created>
  <dcterms:modified xsi:type="dcterms:W3CDTF">2023-08-01T11:02:23Z</dcterms:modified>
</cp:coreProperties>
</file>