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<sst xmlns="http://schemas.openxmlformats.org/spreadsheetml/2006/main" count="117" uniqueCount="53">
  <si>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31/07/2023 14:10:07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</si>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</sst>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560</c:v>
                </c:pt>
                <c:pt idx="8">
                  <c:v>560</c:v>
                </c:pt>
                <c:pt idx="9">
                  <c:v>560</c:v>
                </c:pt>
                <c:pt idx="10">
                  <c:v>560</c:v>
                </c:pt>
                <c:pt idx="11">
                  <c:v>560</c:v>
                </c:pt>
                <c:pt idx="12">
                  <c:v>560</c:v>
                </c:pt>
                <c:pt idx="13">
                  <c:v>560</c:v>
                </c:pt>
                <c:pt idx="14">
                  <c:v>560</c:v>
                </c:pt>
                <c:pt idx="15">
                  <c:v>560</c:v>
                </c:pt>
                <c:pt idx="16">
                  <c:v>560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0-4F4A-84C2-47DD55D7EA2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197</c:v>
                </c:pt>
                <c:pt idx="1">
                  <c:v>191</c:v>
                </c:pt>
                <c:pt idx="2">
                  <c:v>191</c:v>
                </c:pt>
                <c:pt idx="3">
                  <c:v>191</c:v>
                </c:pt>
                <c:pt idx="4">
                  <c:v>191</c:v>
                </c:pt>
                <c:pt idx="5">
                  <c:v>191</c:v>
                </c:pt>
                <c:pt idx="6">
                  <c:v>191</c:v>
                </c:pt>
                <c:pt idx="7">
                  <c:v>208</c:v>
                </c:pt>
                <c:pt idx="8">
                  <c:v>239</c:v>
                </c:pt>
                <c:pt idx="9">
                  <c:v>260</c:v>
                </c:pt>
                <c:pt idx="10">
                  <c:v>266</c:v>
                </c:pt>
                <c:pt idx="11">
                  <c:v>282</c:v>
                </c:pt>
                <c:pt idx="12">
                  <c:v>301</c:v>
                </c:pt>
                <c:pt idx="13">
                  <c:v>296</c:v>
                </c:pt>
                <c:pt idx="14">
                  <c:v>290</c:v>
                </c:pt>
                <c:pt idx="15">
                  <c:v>295</c:v>
                </c:pt>
                <c:pt idx="16">
                  <c:v>318</c:v>
                </c:pt>
                <c:pt idx="17">
                  <c:v>355</c:v>
                </c:pt>
                <c:pt idx="18">
                  <c:v>380</c:v>
                </c:pt>
                <c:pt idx="19">
                  <c:v>387</c:v>
                </c:pt>
                <c:pt idx="20">
                  <c:v>384</c:v>
                </c:pt>
                <c:pt idx="21">
                  <c:v>350</c:v>
                </c:pt>
                <c:pt idx="22">
                  <c:v>315</c:v>
                </c:pt>
                <c:pt idx="23">
                  <c:v>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0-4F4A-84C2-47DD55D7EA2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3610.3069999999998</c:v>
                </c:pt>
                <c:pt idx="1">
                  <c:v>3181.4780000000001</c:v>
                </c:pt>
                <c:pt idx="2">
                  <c:v>3039.4580000000001</c:v>
                </c:pt>
                <c:pt idx="3">
                  <c:v>3054.9170000000004</c:v>
                </c:pt>
                <c:pt idx="4">
                  <c:v>2983.06</c:v>
                </c:pt>
                <c:pt idx="5">
                  <c:v>2891.2</c:v>
                </c:pt>
                <c:pt idx="6">
                  <c:v>3022.123</c:v>
                </c:pt>
                <c:pt idx="7">
                  <c:v>3147.6840000000002</c:v>
                </c:pt>
                <c:pt idx="8">
                  <c:v>3134.8650000000002</c:v>
                </c:pt>
                <c:pt idx="9">
                  <c:v>2849.5250000000001</c:v>
                </c:pt>
                <c:pt idx="10">
                  <c:v>2757.1859999999997</c:v>
                </c:pt>
                <c:pt idx="11">
                  <c:v>2603.56</c:v>
                </c:pt>
                <c:pt idx="12">
                  <c:v>2658.482</c:v>
                </c:pt>
                <c:pt idx="13">
                  <c:v>2715.3180000000002</c:v>
                </c:pt>
                <c:pt idx="14">
                  <c:v>2803.4780000000001</c:v>
                </c:pt>
                <c:pt idx="15">
                  <c:v>2992.1400000000003</c:v>
                </c:pt>
                <c:pt idx="16">
                  <c:v>3319.9440000000004</c:v>
                </c:pt>
                <c:pt idx="17">
                  <c:v>3777.34</c:v>
                </c:pt>
                <c:pt idx="18">
                  <c:v>3929.8490000000002</c:v>
                </c:pt>
                <c:pt idx="19">
                  <c:v>4104.8490000000002</c:v>
                </c:pt>
                <c:pt idx="20">
                  <c:v>4134.5590000000002</c:v>
                </c:pt>
                <c:pt idx="21">
                  <c:v>4153.424</c:v>
                </c:pt>
                <c:pt idx="22">
                  <c:v>3763.9</c:v>
                </c:pt>
                <c:pt idx="23">
                  <c:v>3666.96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30-4F4A-84C2-47DD55D7EA2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1536.6000000000001</c:v>
                </c:pt>
                <c:pt idx="1">
                  <c:v>1621</c:v>
                </c:pt>
                <c:pt idx="2">
                  <c:v>1611</c:v>
                </c:pt>
                <c:pt idx="3">
                  <c:v>1595</c:v>
                </c:pt>
                <c:pt idx="4">
                  <c:v>1580</c:v>
                </c:pt>
                <c:pt idx="5">
                  <c:v>1591</c:v>
                </c:pt>
                <c:pt idx="6">
                  <c:v>1438.3</c:v>
                </c:pt>
                <c:pt idx="7">
                  <c:v>1158</c:v>
                </c:pt>
                <c:pt idx="8">
                  <c:v>997.9</c:v>
                </c:pt>
                <c:pt idx="9">
                  <c:v>1218.5</c:v>
                </c:pt>
                <c:pt idx="10">
                  <c:v>1381.5</c:v>
                </c:pt>
                <c:pt idx="11">
                  <c:v>1383.2</c:v>
                </c:pt>
                <c:pt idx="12">
                  <c:v>1419</c:v>
                </c:pt>
                <c:pt idx="13">
                  <c:v>1427</c:v>
                </c:pt>
                <c:pt idx="14">
                  <c:v>1357.5</c:v>
                </c:pt>
                <c:pt idx="15">
                  <c:v>1340.8</c:v>
                </c:pt>
                <c:pt idx="16">
                  <c:v>1407.8</c:v>
                </c:pt>
                <c:pt idx="17">
                  <c:v>1673.8</c:v>
                </c:pt>
                <c:pt idx="18">
                  <c:v>1908.8</c:v>
                </c:pt>
                <c:pt idx="19">
                  <c:v>1467.4</c:v>
                </c:pt>
                <c:pt idx="20">
                  <c:v>1591.8</c:v>
                </c:pt>
                <c:pt idx="21">
                  <c:v>1648.1</c:v>
                </c:pt>
                <c:pt idx="22">
                  <c:v>1926.7</c:v>
                </c:pt>
                <c:pt idx="23">
                  <c:v>2111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30-4F4A-84C2-47DD55D7EA2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745.30600000000015</c:v>
                </c:pt>
                <c:pt idx="1">
                  <c:v>811.07299999999998</c:v>
                </c:pt>
                <c:pt idx="2">
                  <c:v>863.67000000000019</c:v>
                </c:pt>
                <c:pt idx="3">
                  <c:v>927.91099999999994</c:v>
                </c:pt>
                <c:pt idx="4">
                  <c:v>965.08799999999985</c:v>
                </c:pt>
                <c:pt idx="5">
                  <c:v>979.07499999999959</c:v>
                </c:pt>
                <c:pt idx="6">
                  <c:v>1207.9359999999999</c:v>
                </c:pt>
                <c:pt idx="7">
                  <c:v>1617.3990000000003</c:v>
                </c:pt>
                <c:pt idx="8">
                  <c:v>2498.0969999999993</c:v>
                </c:pt>
                <c:pt idx="9">
                  <c:v>3005.0279999999998</c:v>
                </c:pt>
                <c:pt idx="10">
                  <c:v>3533.8090000000002</c:v>
                </c:pt>
                <c:pt idx="11">
                  <c:v>4489.5200000000004</c:v>
                </c:pt>
                <c:pt idx="12">
                  <c:v>4604.0209999999997</c:v>
                </c:pt>
                <c:pt idx="13">
                  <c:v>4467.7939999999999</c:v>
                </c:pt>
                <c:pt idx="14">
                  <c:v>4144.7719999999999</c:v>
                </c:pt>
                <c:pt idx="15">
                  <c:v>3215.8730000000005</c:v>
                </c:pt>
                <c:pt idx="16">
                  <c:v>2447.9879999999998</c:v>
                </c:pt>
                <c:pt idx="17">
                  <c:v>1552.5329999999997</c:v>
                </c:pt>
                <c:pt idx="18">
                  <c:v>979.05299999999966</c:v>
                </c:pt>
                <c:pt idx="19">
                  <c:v>613.73799999999994</c:v>
                </c:pt>
                <c:pt idx="20">
                  <c:v>531.84500000000003</c:v>
                </c:pt>
                <c:pt idx="21">
                  <c:v>487.21899999999999</c:v>
                </c:pt>
                <c:pt idx="22">
                  <c:v>464.39699999999999</c:v>
                </c:pt>
                <c:pt idx="23">
                  <c:v>445.39499999999998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30-4F4A-84C2-47DD55D7EA2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103</c:v>
                </c:pt>
                <c:pt idx="1">
                  <c:v>107</c:v>
                </c:pt>
                <c:pt idx="2">
                  <c:v>108</c:v>
                </c:pt>
                <c:pt idx="3">
                  <c:v>108</c:v>
                </c:pt>
                <c:pt idx="4">
                  <c:v>108</c:v>
                </c:pt>
                <c:pt idx="5">
                  <c:v>108</c:v>
                </c:pt>
                <c:pt idx="6">
                  <c:v>123</c:v>
                </c:pt>
                <c:pt idx="7">
                  <c:v>149</c:v>
                </c:pt>
                <c:pt idx="8">
                  <c:v>167</c:v>
                </c:pt>
                <c:pt idx="9">
                  <c:v>176</c:v>
                </c:pt>
                <c:pt idx="10">
                  <c:v>182</c:v>
                </c:pt>
                <c:pt idx="11">
                  <c:v>184</c:v>
                </c:pt>
                <c:pt idx="12">
                  <c:v>178</c:v>
                </c:pt>
                <c:pt idx="13">
                  <c:v>171</c:v>
                </c:pt>
                <c:pt idx="14">
                  <c:v>161</c:v>
                </c:pt>
                <c:pt idx="15">
                  <c:v>146</c:v>
                </c:pt>
                <c:pt idx="16">
                  <c:v>125</c:v>
                </c:pt>
                <c:pt idx="17">
                  <c:v>95</c:v>
                </c:pt>
                <c:pt idx="18">
                  <c:v>62</c:v>
                </c:pt>
                <c:pt idx="19">
                  <c:v>45</c:v>
                </c:pt>
                <c:pt idx="20">
                  <c:v>41</c:v>
                </c:pt>
                <c:pt idx="21">
                  <c:v>38</c:v>
                </c:pt>
                <c:pt idx="22">
                  <c:v>37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0-4F4A-84C2-47DD55D7EA2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180</c:v>
                </c:pt>
                <c:pt idx="5">
                  <c:v>364</c:v>
                </c:pt>
                <c:pt idx="6">
                  <c:v>676</c:v>
                </c:pt>
                <c:pt idx="7">
                  <c:v>748</c:v>
                </c:pt>
                <c:pt idx="8">
                  <c:v>672</c:v>
                </c:pt>
                <c:pt idx="9">
                  <c:v>524</c:v>
                </c:pt>
                <c:pt idx="10">
                  <c:v>191</c:v>
                </c:pt>
                <c:pt idx="11">
                  <c:v>146</c:v>
                </c:pt>
                <c:pt idx="12">
                  <c:v>157</c:v>
                </c:pt>
                <c:pt idx="13">
                  <c:v>146</c:v>
                </c:pt>
                <c:pt idx="14">
                  <c:v>146</c:v>
                </c:pt>
                <c:pt idx="15">
                  <c:v>178</c:v>
                </c:pt>
                <c:pt idx="16">
                  <c:v>495</c:v>
                </c:pt>
                <c:pt idx="17">
                  <c:v>805</c:v>
                </c:pt>
                <c:pt idx="18">
                  <c:v>1025</c:v>
                </c:pt>
                <c:pt idx="19">
                  <c:v>1483</c:v>
                </c:pt>
                <c:pt idx="20">
                  <c:v>1429</c:v>
                </c:pt>
                <c:pt idx="21">
                  <c:v>1051</c:v>
                </c:pt>
                <c:pt idx="22">
                  <c:v>835</c:v>
                </c:pt>
                <c:pt idx="23">
                  <c:v>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30-4F4A-84C2-47DD55D7E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6576.1140000000005</c:v>
                </c:pt>
                <c:pt idx="1">
                  <c:v>6295.5139999999992</c:v>
                </c:pt>
                <c:pt idx="2">
                  <c:v>6197.137999999999</c:v>
                </c:pt>
                <c:pt idx="3">
                  <c:v>6260.8770000000013</c:v>
                </c:pt>
                <c:pt idx="4">
                  <c:v>6315.1479999999992</c:v>
                </c:pt>
                <c:pt idx="5">
                  <c:v>6432.2749999999996</c:v>
                </c:pt>
                <c:pt idx="6">
                  <c:v>6966.3890000000029</c:v>
                </c:pt>
                <c:pt idx="7">
                  <c:v>7588.0899999999983</c:v>
                </c:pt>
                <c:pt idx="8">
                  <c:v>8268.867000000002</c:v>
                </c:pt>
                <c:pt idx="9">
                  <c:v>8593.0220000000008</c:v>
                </c:pt>
                <c:pt idx="10">
                  <c:v>8871.518</c:v>
                </c:pt>
                <c:pt idx="11">
                  <c:v>9648.3159999999989</c:v>
                </c:pt>
                <c:pt idx="12">
                  <c:v>9877.5030000000024</c:v>
                </c:pt>
                <c:pt idx="13">
                  <c:v>9783.1100000000042</c:v>
                </c:pt>
                <c:pt idx="14">
                  <c:v>9462.7540000000026</c:v>
                </c:pt>
                <c:pt idx="15">
                  <c:v>8727.7650000000012</c:v>
                </c:pt>
                <c:pt idx="16">
                  <c:v>8673.7740000000013</c:v>
                </c:pt>
                <c:pt idx="17">
                  <c:v>8566.6460000000025</c:v>
                </c:pt>
                <c:pt idx="18">
                  <c:v>8592.7420000000002</c:v>
                </c:pt>
                <c:pt idx="19">
                  <c:v>8408.9500000000007</c:v>
                </c:pt>
                <c:pt idx="20">
                  <c:v>8420.1750000000011</c:v>
                </c:pt>
                <c:pt idx="21">
                  <c:v>8035.7099999999991</c:v>
                </c:pt>
                <c:pt idx="22">
                  <c:v>7650.0470000000014</c:v>
                </c:pt>
                <c:pt idx="23">
                  <c:v>7123.3550000000023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E30-4F4A-84C2-47DD55D7E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104.26</c:v>
                </c:pt>
                <c:pt idx="1">
                  <c:v>98.48</c:v>
                </c:pt>
                <c:pt idx="2">
                  <c:v>95.81</c:v>
                </c:pt>
                <c:pt idx="3">
                  <c:v>95</c:v>
                </c:pt>
                <c:pt idx="4">
                  <c:v>89.57</c:v>
                </c:pt>
                <c:pt idx="5">
                  <c:v>88.22</c:v>
                </c:pt>
                <c:pt idx="6">
                  <c:v>91.39</c:v>
                </c:pt>
                <c:pt idx="7">
                  <c:v>97.53</c:v>
                </c:pt>
                <c:pt idx="8">
                  <c:v>97.86</c:v>
                </c:pt>
                <c:pt idx="9">
                  <c:v>91.61</c:v>
                </c:pt>
                <c:pt idx="10">
                  <c:v>90.71</c:v>
                </c:pt>
                <c:pt idx="11">
                  <c:v>87.1</c:v>
                </c:pt>
                <c:pt idx="12">
                  <c:v>88.13</c:v>
                </c:pt>
                <c:pt idx="13">
                  <c:v>88.5</c:v>
                </c:pt>
                <c:pt idx="14">
                  <c:v>93.98</c:v>
                </c:pt>
                <c:pt idx="15">
                  <c:v>97.44</c:v>
                </c:pt>
                <c:pt idx="16">
                  <c:v>102.91</c:v>
                </c:pt>
                <c:pt idx="17">
                  <c:v>110.47</c:v>
                </c:pt>
                <c:pt idx="18">
                  <c:v>133.04</c:v>
                </c:pt>
                <c:pt idx="19">
                  <c:v>133.05000000000001</c:v>
                </c:pt>
                <c:pt idx="20">
                  <c:v>159.97</c:v>
                </c:pt>
                <c:pt idx="21">
                  <c:v>142.1</c:v>
                </c:pt>
                <c:pt idx="22">
                  <c:v>102.55</c:v>
                </c:pt>
                <c:pt idx="23">
                  <c:v>113.43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E30-4F4A-84C2-47DD55D7E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6576.2129999999997</v>
      </c>
      <c r="C4" s="18">
        <v>6295.5510000000013</v>
      </c>
      <c r="D4" s="18">
        <v>6197.1280000000015</v>
      </c>
      <c r="E4" s="18">
        <v>6260.8279999999995</v>
      </c>
      <c r="F4" s="18">
        <v>6315.1480000000029</v>
      </c>
      <c r="G4" s="18">
        <v>6432.2750000000024</v>
      </c>
      <c r="H4" s="18">
        <v>6966.3590000000013</v>
      </c>
      <c r="I4" s="18">
        <v>7588.0829999999978</v>
      </c>
      <c r="J4" s="18">
        <v>8268.8620000000028</v>
      </c>
      <c r="K4" s="18">
        <v>8593.0530000000017</v>
      </c>
      <c r="L4" s="18">
        <v>8871.4950000000026</v>
      </c>
      <c r="M4" s="18">
        <v>9648.2799999999988</v>
      </c>
      <c r="N4" s="18">
        <v>9877.5030000000006</v>
      </c>
      <c r="O4" s="18">
        <v>9783.112000000001</v>
      </c>
      <c r="P4" s="18">
        <v>9462.7500000000018</v>
      </c>
      <c r="Q4" s="18">
        <v>8727.8130000000001</v>
      </c>
      <c r="R4" s="18">
        <v>8673.7320000000018</v>
      </c>
      <c r="S4" s="18">
        <v>8566.672999999997</v>
      </c>
      <c r="T4" s="18">
        <v>8592.702000000003</v>
      </c>
      <c r="U4" s="18">
        <v>8408.9869999999992</v>
      </c>
      <c r="V4" s="18">
        <v>8420.2040000000015</v>
      </c>
      <c r="W4" s="18">
        <v>8035.7429999999995</v>
      </c>
      <c r="X4" s="18">
        <v>7649.9969999999994</v>
      </c>
      <c r="Y4" s="18">
        <v>7123.3550000000014</v>
      </c>
      <c r="Z4" s="19"/>
      <c r="AA4" s="20">
        <f>SUM(B4:Z4)</f>
        <v>191335.84599999999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104.26</v>
      </c>
      <c r="C7" s="28">
        <v>98.48</v>
      </c>
      <c r="D7" s="28">
        <v>95.81</v>
      </c>
      <c r="E7" s="28">
        <v>95</v>
      </c>
      <c r="F7" s="28">
        <v>89.57</v>
      </c>
      <c r="G7" s="28">
        <v>88.22</v>
      </c>
      <c r="H7" s="28">
        <v>91.39</v>
      </c>
      <c r="I7" s="28">
        <v>97.53</v>
      </c>
      <c r="J7" s="28">
        <v>97.86</v>
      </c>
      <c r="K7" s="28">
        <v>91.61</v>
      </c>
      <c r="L7" s="28">
        <v>90.71</v>
      </c>
      <c r="M7" s="28">
        <v>87.1</v>
      </c>
      <c r="N7" s="28">
        <v>88.13</v>
      </c>
      <c r="O7" s="28">
        <v>88.5</v>
      </c>
      <c r="P7" s="28">
        <v>93.98</v>
      </c>
      <c r="Q7" s="28">
        <v>97.44</v>
      </c>
      <c r="R7" s="28">
        <v>102.91</v>
      </c>
      <c r="S7" s="28">
        <v>110.47</v>
      </c>
      <c r="T7" s="28">
        <v>133.04</v>
      </c>
      <c r="U7" s="28">
        <v>133.05000000000001</v>
      </c>
      <c r="V7" s="28">
        <v>159.97</v>
      </c>
      <c r="W7" s="28">
        <v>142.1</v>
      </c>
      <c r="X7" s="28">
        <v>102.55</v>
      </c>
      <c r="Y7" s="28">
        <v>113.43</v>
      </c>
      <c r="Z7" s="29"/>
      <c r="AA7" s="30">
        <f>IF(SUM(B7:Z7)&lt;&gt;0,AVERAGEIF(B7:Z7,"&lt;&gt;"""),"")</f>
        <v>103.87958333333334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560</v>
      </c>
      <c r="J10" s="42">
        <v>560</v>
      </c>
      <c r="K10" s="42">
        <v>560</v>
      </c>
      <c r="L10" s="42">
        <v>560</v>
      </c>
      <c r="M10" s="42">
        <v>560</v>
      </c>
      <c r="N10" s="42">
        <v>560</v>
      </c>
      <c r="O10" s="42">
        <v>560</v>
      </c>
      <c r="P10" s="42">
        <v>560</v>
      </c>
      <c r="Q10" s="42">
        <v>560</v>
      </c>
      <c r="R10" s="42">
        <v>560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9912</v>
      </c>
    </row>
    <row r="11" spans="1:27" ht="24.95" customHeight="1" x14ac:dyDescent="0.2">
      <c r="A11" s="45" t="s">
        <v>7</v>
      </c>
      <c r="B11" s="46">
        <v>197</v>
      </c>
      <c r="C11" s="47">
        <v>191</v>
      </c>
      <c r="D11" s="47">
        <v>191</v>
      </c>
      <c r="E11" s="47">
        <v>191</v>
      </c>
      <c r="F11" s="47">
        <v>191</v>
      </c>
      <c r="G11" s="47">
        <v>191</v>
      </c>
      <c r="H11" s="47">
        <v>191</v>
      </c>
      <c r="I11" s="47">
        <v>208</v>
      </c>
      <c r="J11" s="47">
        <v>239</v>
      </c>
      <c r="K11" s="47">
        <v>260</v>
      </c>
      <c r="L11" s="47">
        <v>266</v>
      </c>
      <c r="M11" s="47">
        <v>282</v>
      </c>
      <c r="N11" s="47">
        <v>301</v>
      </c>
      <c r="O11" s="47">
        <v>296</v>
      </c>
      <c r="P11" s="47">
        <v>290</v>
      </c>
      <c r="Q11" s="47">
        <v>295</v>
      </c>
      <c r="R11" s="47">
        <v>318</v>
      </c>
      <c r="S11" s="47">
        <v>355</v>
      </c>
      <c r="T11" s="47">
        <v>380</v>
      </c>
      <c r="U11" s="47">
        <v>387</v>
      </c>
      <c r="V11" s="47">
        <v>384</v>
      </c>
      <c r="W11" s="47">
        <v>350</v>
      </c>
      <c r="X11" s="47">
        <v>315</v>
      </c>
      <c r="Y11" s="47">
        <v>259</v>
      </c>
      <c r="Z11" s="48"/>
      <c r="AA11" s="49">
        <f t="shared" si="0"/>
        <v>6528</v>
      </c>
    </row>
    <row r="12" spans="1:27" ht="24.95" customHeight="1" x14ac:dyDescent="0.2">
      <c r="A12" s="50" t="s">
        <v>8</v>
      </c>
      <c r="B12" s="51">
        <v>3610.3069999999998</v>
      </c>
      <c r="C12" s="52">
        <v>3181.4780000000001</v>
      </c>
      <c r="D12" s="52">
        <v>3039.4580000000001</v>
      </c>
      <c r="E12" s="52">
        <v>3054.9170000000004</v>
      </c>
      <c r="F12" s="52">
        <v>2983.06</v>
      </c>
      <c r="G12" s="52">
        <v>2891.2</v>
      </c>
      <c r="H12" s="52">
        <v>3022.123</v>
      </c>
      <c r="I12" s="52">
        <v>3147.6840000000002</v>
      </c>
      <c r="J12" s="52">
        <v>3134.8650000000002</v>
      </c>
      <c r="K12" s="52">
        <v>2849.5250000000001</v>
      </c>
      <c r="L12" s="52">
        <v>2757.1859999999997</v>
      </c>
      <c r="M12" s="52">
        <v>2603.56</v>
      </c>
      <c r="N12" s="52">
        <v>2658.482</v>
      </c>
      <c r="O12" s="52">
        <v>2715.3180000000002</v>
      </c>
      <c r="P12" s="52">
        <v>2803.4780000000001</v>
      </c>
      <c r="Q12" s="52">
        <v>2992.1400000000003</v>
      </c>
      <c r="R12" s="52">
        <v>3319.9440000000004</v>
      </c>
      <c r="S12" s="52">
        <v>3777.34</v>
      </c>
      <c r="T12" s="52">
        <v>3929.8490000000002</v>
      </c>
      <c r="U12" s="52">
        <v>4104.8490000000002</v>
      </c>
      <c r="V12" s="52">
        <v>4134.5590000000002</v>
      </c>
      <c r="W12" s="52">
        <v>4153.424</v>
      </c>
      <c r="X12" s="52">
        <v>3763.9</v>
      </c>
      <c r="Y12" s="52">
        <v>3666.96</v>
      </c>
      <c r="Z12" s="53"/>
      <c r="AA12" s="54">
        <f t="shared" si="0"/>
        <v>78295.606</v>
      </c>
    </row>
    <row r="13" spans="1:27" ht="24.9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180</v>
      </c>
      <c r="G13" s="52">
        <v>364</v>
      </c>
      <c r="H13" s="52">
        <v>676</v>
      </c>
      <c r="I13" s="52">
        <v>748</v>
      </c>
      <c r="J13" s="52">
        <v>672</v>
      </c>
      <c r="K13" s="52">
        <v>524</v>
      </c>
      <c r="L13" s="52">
        <v>191</v>
      </c>
      <c r="M13" s="52">
        <v>146</v>
      </c>
      <c r="N13" s="52">
        <v>157</v>
      </c>
      <c r="O13" s="52">
        <v>146</v>
      </c>
      <c r="P13" s="52">
        <v>146</v>
      </c>
      <c r="Q13" s="52">
        <v>178</v>
      </c>
      <c r="R13" s="52">
        <v>495</v>
      </c>
      <c r="S13" s="52">
        <v>805</v>
      </c>
      <c r="T13" s="52">
        <v>1025</v>
      </c>
      <c r="U13" s="52">
        <v>1483</v>
      </c>
      <c r="V13" s="52">
        <v>1429</v>
      </c>
      <c r="W13" s="52">
        <v>1051</v>
      </c>
      <c r="X13" s="52">
        <v>835</v>
      </c>
      <c r="Y13" s="52">
        <v>297</v>
      </c>
      <c r="Z13" s="53"/>
      <c r="AA13" s="54">
        <f t="shared" si="0"/>
        <v>11852</v>
      </c>
    </row>
    <row r="14" spans="1:27" ht="24.95" customHeight="1" x14ac:dyDescent="0.2">
      <c r="A14" s="55" t="s">
        <v>10</v>
      </c>
      <c r="B14" s="56">
        <v>745.30600000000015</v>
      </c>
      <c r="C14" s="57">
        <v>811.07299999999998</v>
      </c>
      <c r="D14" s="57">
        <v>863.67000000000019</v>
      </c>
      <c r="E14" s="57">
        <v>927.91099999999994</v>
      </c>
      <c r="F14" s="57">
        <v>965.08799999999985</v>
      </c>
      <c r="G14" s="57">
        <v>979.07499999999959</v>
      </c>
      <c r="H14" s="57">
        <v>1207.9359999999999</v>
      </c>
      <c r="I14" s="57">
        <v>1617.3990000000003</v>
      </c>
      <c r="J14" s="57">
        <v>2498.0969999999993</v>
      </c>
      <c r="K14" s="57">
        <v>3005.0279999999998</v>
      </c>
      <c r="L14" s="57">
        <v>3533.8090000000002</v>
      </c>
      <c r="M14" s="57">
        <v>4489.5200000000004</v>
      </c>
      <c r="N14" s="57">
        <v>4604.0209999999997</v>
      </c>
      <c r="O14" s="57">
        <v>4467.7939999999999</v>
      </c>
      <c r="P14" s="57">
        <v>4144.7719999999999</v>
      </c>
      <c r="Q14" s="57">
        <v>3215.8730000000005</v>
      </c>
      <c r="R14" s="57">
        <v>2447.9879999999998</v>
      </c>
      <c r="S14" s="57">
        <v>1552.5329999999997</v>
      </c>
      <c r="T14" s="57">
        <v>979.05299999999966</v>
      </c>
      <c r="U14" s="57">
        <v>613.73799999999994</v>
      </c>
      <c r="V14" s="57">
        <v>531.84500000000003</v>
      </c>
      <c r="W14" s="57">
        <v>487.21899999999999</v>
      </c>
      <c r="X14" s="57">
        <v>464.39699999999999</v>
      </c>
      <c r="Y14" s="57">
        <v>445.39499999999998</v>
      </c>
      <c r="Z14" s="58"/>
      <c r="AA14" s="59">
        <f t="shared" si="0"/>
        <v>45598.539999999986</v>
      </c>
    </row>
    <row r="15" spans="1:27" ht="24.95" customHeight="1" x14ac:dyDescent="0.2">
      <c r="A15" s="55" t="s">
        <v>11</v>
      </c>
      <c r="B15" s="56">
        <v>103</v>
      </c>
      <c r="C15" s="57">
        <v>107</v>
      </c>
      <c r="D15" s="57">
        <v>108</v>
      </c>
      <c r="E15" s="57">
        <v>108</v>
      </c>
      <c r="F15" s="57">
        <v>108</v>
      </c>
      <c r="G15" s="57">
        <v>108</v>
      </c>
      <c r="H15" s="57">
        <v>123</v>
      </c>
      <c r="I15" s="57">
        <v>149</v>
      </c>
      <c r="J15" s="57">
        <v>167</v>
      </c>
      <c r="K15" s="57">
        <v>176</v>
      </c>
      <c r="L15" s="57">
        <v>182</v>
      </c>
      <c r="M15" s="57">
        <v>184</v>
      </c>
      <c r="N15" s="57">
        <v>178</v>
      </c>
      <c r="O15" s="57">
        <v>171</v>
      </c>
      <c r="P15" s="57">
        <v>161</v>
      </c>
      <c r="Q15" s="57">
        <v>146</v>
      </c>
      <c r="R15" s="57">
        <v>125</v>
      </c>
      <c r="S15" s="57">
        <v>95</v>
      </c>
      <c r="T15" s="57">
        <v>62</v>
      </c>
      <c r="U15" s="57">
        <v>45</v>
      </c>
      <c r="V15" s="57">
        <v>41</v>
      </c>
      <c r="W15" s="57">
        <v>38</v>
      </c>
      <c r="X15" s="57">
        <v>37</v>
      </c>
      <c r="Y15" s="57">
        <v>36</v>
      </c>
      <c r="Z15" s="58"/>
      <c r="AA15" s="59">
        <f t="shared" si="0"/>
        <v>2758</v>
      </c>
    </row>
    <row r="16" spans="1:27" ht="30" customHeight="1" thickBot="1" x14ac:dyDescent="0.25">
      <c r="A16" s="60" t="s">
        <v>12</v>
      </c>
      <c r="B16" s="61">
        <f>IF(LEN(B$2)&gt;0,SUM(B10:B15),"")</f>
        <v>5039.6130000000003</v>
      </c>
      <c r="C16" s="62">
        <f t="shared" ref="C16:Z16" si="1">IF(LEN(C$2)&gt;0,SUM(C10:C15),"")</f>
        <v>4674.5510000000004</v>
      </c>
      <c r="D16" s="62">
        <f t="shared" si="1"/>
        <v>4586.1280000000006</v>
      </c>
      <c r="E16" s="62">
        <f t="shared" si="1"/>
        <v>4665.8280000000004</v>
      </c>
      <c r="F16" s="62">
        <f t="shared" si="1"/>
        <v>4735.1480000000001</v>
      </c>
      <c r="G16" s="62">
        <f t="shared" si="1"/>
        <v>4841.2749999999996</v>
      </c>
      <c r="H16" s="62">
        <f t="shared" si="1"/>
        <v>5528.0589999999993</v>
      </c>
      <c r="I16" s="62">
        <f t="shared" si="1"/>
        <v>6430.0830000000005</v>
      </c>
      <c r="J16" s="62">
        <f t="shared" si="1"/>
        <v>7270.9619999999995</v>
      </c>
      <c r="K16" s="62">
        <f t="shared" si="1"/>
        <v>7374.5529999999999</v>
      </c>
      <c r="L16" s="62">
        <f t="shared" si="1"/>
        <v>7489.9949999999999</v>
      </c>
      <c r="M16" s="62">
        <f t="shared" si="1"/>
        <v>8265.08</v>
      </c>
      <c r="N16" s="62">
        <f t="shared" si="1"/>
        <v>8458.5030000000006</v>
      </c>
      <c r="O16" s="62">
        <f t="shared" si="1"/>
        <v>8356.112000000001</v>
      </c>
      <c r="P16" s="62">
        <f t="shared" si="1"/>
        <v>8105.25</v>
      </c>
      <c r="Q16" s="62">
        <f t="shared" si="1"/>
        <v>7387.0130000000008</v>
      </c>
      <c r="R16" s="62">
        <f t="shared" si="1"/>
        <v>7265.9320000000007</v>
      </c>
      <c r="S16" s="62">
        <f t="shared" si="1"/>
        <v>6892.8729999999996</v>
      </c>
      <c r="T16" s="62">
        <f t="shared" si="1"/>
        <v>6683.902</v>
      </c>
      <c r="U16" s="62">
        <f t="shared" si="1"/>
        <v>6941.5870000000004</v>
      </c>
      <c r="V16" s="62">
        <f t="shared" si="1"/>
        <v>6828.4040000000005</v>
      </c>
      <c r="W16" s="62">
        <f t="shared" si="1"/>
        <v>6387.643</v>
      </c>
      <c r="X16" s="62">
        <f t="shared" si="1"/>
        <v>5723.2969999999996</v>
      </c>
      <c r="Y16" s="62">
        <f t="shared" si="1"/>
        <v>5012.3549999999996</v>
      </c>
      <c r="Z16" s="63" t="str">
        <f t="shared" si="1"/>
        <v/>
      </c>
      <c r="AA16" s="64">
        <f>SUM(AA10:AA15)</f>
        <v>154944.14599999998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2397.9</v>
      </c>
      <c r="C28" s="72">
        <v>2421.9</v>
      </c>
      <c r="D28" s="72">
        <v>2410.9</v>
      </c>
      <c r="E28" s="72">
        <v>2449.9</v>
      </c>
      <c r="F28" s="72">
        <v>2580.9</v>
      </c>
      <c r="G28" s="72">
        <v>2767.96</v>
      </c>
      <c r="H28" s="72">
        <v>3124.22</v>
      </c>
      <c r="I28" s="72">
        <v>3829.96</v>
      </c>
      <c r="J28" s="72">
        <v>4248.3599999999997</v>
      </c>
      <c r="K28" s="72">
        <v>4459.2700000000004</v>
      </c>
      <c r="L28" s="72">
        <v>4400.24</v>
      </c>
      <c r="M28" s="72">
        <v>4512.6499999999996</v>
      </c>
      <c r="N28" s="72">
        <v>4557.13</v>
      </c>
      <c r="O28" s="72">
        <v>4529.67</v>
      </c>
      <c r="P28" s="72">
        <v>4347.29</v>
      </c>
      <c r="Q28" s="72">
        <v>4165.8599999999997</v>
      </c>
      <c r="R28" s="72">
        <v>4250.8900000000003</v>
      </c>
      <c r="S28" s="72">
        <v>3925.92</v>
      </c>
      <c r="T28" s="72">
        <v>3641.54</v>
      </c>
      <c r="U28" s="72">
        <v>3880.1</v>
      </c>
      <c r="V28" s="72">
        <v>3779.9</v>
      </c>
      <c r="W28" s="72">
        <v>3345.9</v>
      </c>
      <c r="X28" s="72">
        <v>3039.9</v>
      </c>
      <c r="Y28" s="72">
        <v>2326.9</v>
      </c>
      <c r="Z28" s="73"/>
      <c r="AA28" s="74">
        <f>SUM(B28:Z28)</f>
        <v>85395.159999999974</v>
      </c>
    </row>
    <row r="29" spans="1:27" ht="24.95" customHeight="1" x14ac:dyDescent="0.2">
      <c r="A29" s="75" t="s">
        <v>23</v>
      </c>
      <c r="B29" s="76">
        <v>951.71299999999997</v>
      </c>
      <c r="C29" s="77">
        <v>829.65099999999995</v>
      </c>
      <c r="D29" s="77">
        <v>874.22799999999995</v>
      </c>
      <c r="E29" s="77">
        <v>921.928</v>
      </c>
      <c r="F29" s="77">
        <v>917.24800000000005</v>
      </c>
      <c r="G29" s="77">
        <v>835.31500000000005</v>
      </c>
      <c r="H29" s="77">
        <v>1192.8389999999999</v>
      </c>
      <c r="I29" s="77">
        <v>1252.123</v>
      </c>
      <c r="J29" s="77">
        <v>1609.6020000000001</v>
      </c>
      <c r="K29" s="77">
        <v>1615.2829999999999</v>
      </c>
      <c r="L29" s="77">
        <v>1953.7550000000001</v>
      </c>
      <c r="M29" s="77">
        <v>2587.4299999999998</v>
      </c>
      <c r="N29" s="77">
        <v>2699.373</v>
      </c>
      <c r="O29" s="77">
        <v>2643.442</v>
      </c>
      <c r="P29" s="77">
        <v>2621.96</v>
      </c>
      <c r="Q29" s="77">
        <v>1943.153</v>
      </c>
      <c r="R29" s="77">
        <v>1546.0419999999999</v>
      </c>
      <c r="S29" s="77">
        <v>1004.953</v>
      </c>
      <c r="T29" s="77">
        <v>796.36199999999997</v>
      </c>
      <c r="U29" s="77">
        <v>650.48699999999997</v>
      </c>
      <c r="V29" s="77">
        <v>651.50400000000002</v>
      </c>
      <c r="W29" s="77">
        <v>580.74300000000005</v>
      </c>
      <c r="X29" s="77">
        <v>510.39699999999999</v>
      </c>
      <c r="Y29" s="77">
        <v>563.45500000000004</v>
      </c>
      <c r="Z29" s="78"/>
      <c r="AA29" s="79">
        <f>SUM(B29:Z29)</f>
        <v>31752.986000000004</v>
      </c>
    </row>
    <row r="30" spans="1:27" ht="24.95" customHeight="1" x14ac:dyDescent="0.2">
      <c r="A30" s="82" t="s">
        <v>24</v>
      </c>
      <c r="B30" s="80">
        <v>2431</v>
      </c>
      <c r="C30" s="81">
        <v>2174</v>
      </c>
      <c r="D30" s="81">
        <v>2049</v>
      </c>
      <c r="E30" s="81">
        <v>2041</v>
      </c>
      <c r="F30" s="81">
        <v>1983</v>
      </c>
      <c r="G30" s="81">
        <v>1995</v>
      </c>
      <c r="H30" s="81">
        <v>2001</v>
      </c>
      <c r="I30" s="81">
        <v>2155</v>
      </c>
      <c r="J30" s="81">
        <v>2148</v>
      </c>
      <c r="K30" s="81">
        <v>1973</v>
      </c>
      <c r="L30" s="81">
        <v>1777</v>
      </c>
      <c r="M30" s="81">
        <v>1742</v>
      </c>
      <c r="N30" s="81">
        <v>1780</v>
      </c>
      <c r="O30" s="81">
        <v>1776</v>
      </c>
      <c r="P30" s="81">
        <v>1774</v>
      </c>
      <c r="Q30" s="81">
        <v>1907</v>
      </c>
      <c r="R30" s="81">
        <v>2203</v>
      </c>
      <c r="S30" s="81">
        <v>2724</v>
      </c>
      <c r="T30" s="81">
        <v>3019</v>
      </c>
      <c r="U30" s="81">
        <v>3186</v>
      </c>
      <c r="V30" s="81">
        <v>3188</v>
      </c>
      <c r="W30" s="81">
        <v>3207</v>
      </c>
      <c r="X30" s="81">
        <v>2936</v>
      </c>
      <c r="Y30" s="81">
        <v>2888</v>
      </c>
      <c r="Z30" s="83"/>
      <c r="AA30" s="84">
        <f>SUM(B30:Z30)</f>
        <v>55057</v>
      </c>
    </row>
    <row r="31" spans="1:27" ht="30" customHeight="1" thickBot="1" x14ac:dyDescent="0.25">
      <c r="A31" s="60" t="s">
        <v>25</v>
      </c>
      <c r="B31" s="61">
        <f>IF(LEN(B$2)&gt;0,SUM(B28:B30),"")</f>
        <v>5780.6130000000003</v>
      </c>
      <c r="C31" s="62">
        <f t="shared" ref="C31:Z31" si="4">IF(LEN(C$2)&gt;0,SUM(C28:C30),"")</f>
        <v>5425.5509999999995</v>
      </c>
      <c r="D31" s="62">
        <f t="shared" si="4"/>
        <v>5334.1280000000006</v>
      </c>
      <c r="E31" s="62">
        <f t="shared" si="4"/>
        <v>5412.8279999999995</v>
      </c>
      <c r="F31" s="62">
        <f t="shared" si="4"/>
        <v>5481.1480000000001</v>
      </c>
      <c r="G31" s="62">
        <f t="shared" si="4"/>
        <v>5598.2749999999996</v>
      </c>
      <c r="H31" s="62">
        <f t="shared" si="4"/>
        <v>6318.0589999999993</v>
      </c>
      <c r="I31" s="62">
        <f t="shared" si="4"/>
        <v>7237.0830000000005</v>
      </c>
      <c r="J31" s="62">
        <f t="shared" si="4"/>
        <v>8005.9619999999995</v>
      </c>
      <c r="K31" s="62">
        <f t="shared" si="4"/>
        <v>8047.5529999999999</v>
      </c>
      <c r="L31" s="62">
        <f t="shared" si="4"/>
        <v>8130.9949999999999</v>
      </c>
      <c r="M31" s="62">
        <f t="shared" si="4"/>
        <v>8842.08</v>
      </c>
      <c r="N31" s="62">
        <f t="shared" si="4"/>
        <v>9036.5030000000006</v>
      </c>
      <c r="O31" s="62">
        <f t="shared" si="4"/>
        <v>8949.112000000001</v>
      </c>
      <c r="P31" s="62">
        <f t="shared" si="4"/>
        <v>8743.25</v>
      </c>
      <c r="Q31" s="62">
        <f t="shared" si="4"/>
        <v>8016.0129999999999</v>
      </c>
      <c r="R31" s="62">
        <f t="shared" si="4"/>
        <v>7999.9320000000007</v>
      </c>
      <c r="S31" s="62">
        <f t="shared" si="4"/>
        <v>7654.8729999999996</v>
      </c>
      <c r="T31" s="62">
        <f t="shared" si="4"/>
        <v>7456.902</v>
      </c>
      <c r="U31" s="62">
        <f t="shared" si="4"/>
        <v>7716.5869999999995</v>
      </c>
      <c r="V31" s="62">
        <f t="shared" si="4"/>
        <v>7619.4040000000005</v>
      </c>
      <c r="W31" s="62">
        <f t="shared" si="4"/>
        <v>7133.643</v>
      </c>
      <c r="X31" s="62">
        <f t="shared" si="4"/>
        <v>6486.2970000000005</v>
      </c>
      <c r="Y31" s="62">
        <f t="shared" si="4"/>
        <v>5778.3549999999996</v>
      </c>
      <c r="Z31" s="63" t="str">
        <f t="shared" si="4"/>
        <v/>
      </c>
      <c r="AA31" s="64">
        <f>SUM(AA28:AA30)</f>
        <v>172205.14599999998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281</v>
      </c>
      <c r="C34" s="95">
        <v>291</v>
      </c>
      <c r="D34" s="95">
        <v>288</v>
      </c>
      <c r="E34" s="95">
        <v>287</v>
      </c>
      <c r="F34" s="95">
        <v>286</v>
      </c>
      <c r="G34" s="95">
        <v>297</v>
      </c>
      <c r="H34" s="95">
        <v>330</v>
      </c>
      <c r="I34" s="95">
        <v>347</v>
      </c>
      <c r="J34" s="95">
        <v>275</v>
      </c>
      <c r="K34" s="95">
        <v>214</v>
      </c>
      <c r="L34" s="95">
        <v>188</v>
      </c>
      <c r="M34" s="95">
        <v>118</v>
      </c>
      <c r="N34" s="95">
        <v>118</v>
      </c>
      <c r="O34" s="95">
        <v>133</v>
      </c>
      <c r="P34" s="95">
        <v>178</v>
      </c>
      <c r="Q34" s="95">
        <v>169</v>
      </c>
      <c r="R34" s="95">
        <v>274</v>
      </c>
      <c r="S34" s="95">
        <v>302</v>
      </c>
      <c r="T34" s="95">
        <v>313</v>
      </c>
      <c r="U34" s="95">
        <v>315</v>
      </c>
      <c r="V34" s="95">
        <v>331</v>
      </c>
      <c r="W34" s="95">
        <v>286</v>
      </c>
      <c r="X34" s="95">
        <v>303</v>
      </c>
      <c r="Y34" s="95">
        <v>306</v>
      </c>
      <c r="Z34" s="96"/>
      <c r="AA34" s="74">
        <f t="shared" ref="AA34:AA39" si="5">SUM(B34:Z34)</f>
        <v>6230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399</v>
      </c>
      <c r="L35" s="99">
        <v>393</v>
      </c>
      <c r="M35" s="99">
        <v>399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9591</v>
      </c>
    </row>
    <row r="36" spans="1:27" ht="24.95" customHeight="1" x14ac:dyDescent="0.2">
      <c r="A36" s="97" t="s">
        <v>29</v>
      </c>
      <c r="B36" s="98">
        <v>782.2</v>
      </c>
      <c r="C36" s="99">
        <v>880</v>
      </c>
      <c r="D36" s="99">
        <v>873</v>
      </c>
      <c r="E36" s="99">
        <v>858</v>
      </c>
      <c r="F36" s="99">
        <v>844</v>
      </c>
      <c r="G36" s="99">
        <v>844</v>
      </c>
      <c r="H36" s="99">
        <v>658.3</v>
      </c>
      <c r="I36" s="99">
        <v>361</v>
      </c>
      <c r="J36" s="99">
        <v>272.89999999999998</v>
      </c>
      <c r="K36" s="99">
        <v>555.5</v>
      </c>
      <c r="L36" s="99">
        <v>750.5</v>
      </c>
      <c r="M36" s="99">
        <v>816.2</v>
      </c>
      <c r="N36" s="99">
        <v>851</v>
      </c>
      <c r="O36" s="99">
        <v>844</v>
      </c>
      <c r="P36" s="99">
        <v>729.5</v>
      </c>
      <c r="Q36" s="99">
        <v>517.5</v>
      </c>
      <c r="R36" s="99">
        <v>183.8</v>
      </c>
      <c r="S36" s="99">
        <v>421.8</v>
      </c>
      <c r="T36" s="99">
        <v>645.79999999999995</v>
      </c>
      <c r="U36" s="99">
        <v>202.4</v>
      </c>
      <c r="V36" s="99">
        <v>310.8</v>
      </c>
      <c r="W36" s="99">
        <v>412.1</v>
      </c>
      <c r="X36" s="99">
        <v>673.7</v>
      </c>
      <c r="Y36" s="99">
        <v>855</v>
      </c>
      <c r="Z36" s="100"/>
      <c r="AA36" s="79">
        <f t="shared" si="5"/>
        <v>15142.999999999998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23.4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204.3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4227.7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1536.6000000000001</v>
      </c>
      <c r="C39" s="88">
        <f t="shared" si="6"/>
        <v>1621</v>
      </c>
      <c r="D39" s="88">
        <f t="shared" si="6"/>
        <v>1611</v>
      </c>
      <c r="E39" s="88">
        <f t="shared" si="6"/>
        <v>1595</v>
      </c>
      <c r="F39" s="88">
        <f t="shared" si="6"/>
        <v>1580</v>
      </c>
      <c r="G39" s="88">
        <f t="shared" si="6"/>
        <v>1591</v>
      </c>
      <c r="H39" s="88">
        <f t="shared" si="6"/>
        <v>1438.3</v>
      </c>
      <c r="I39" s="88">
        <f t="shared" si="6"/>
        <v>1158</v>
      </c>
      <c r="J39" s="88">
        <f t="shared" si="6"/>
        <v>997.9</v>
      </c>
      <c r="K39" s="88">
        <f t="shared" si="6"/>
        <v>1218.5</v>
      </c>
      <c r="L39" s="88">
        <f t="shared" si="6"/>
        <v>1381.5</v>
      </c>
      <c r="M39" s="88">
        <f t="shared" si="6"/>
        <v>1383.2</v>
      </c>
      <c r="N39" s="88">
        <f t="shared" si="6"/>
        <v>1419</v>
      </c>
      <c r="O39" s="88">
        <f t="shared" si="6"/>
        <v>1427</v>
      </c>
      <c r="P39" s="88">
        <f t="shared" si="6"/>
        <v>1357.5</v>
      </c>
      <c r="Q39" s="88">
        <f t="shared" si="6"/>
        <v>1340.8</v>
      </c>
      <c r="R39" s="88">
        <f t="shared" si="6"/>
        <v>1407.8</v>
      </c>
      <c r="S39" s="88">
        <f t="shared" si="6"/>
        <v>1673.8</v>
      </c>
      <c r="T39" s="88">
        <f t="shared" si="6"/>
        <v>1908.8</v>
      </c>
      <c r="U39" s="88">
        <f t="shared" si="6"/>
        <v>1467.4</v>
      </c>
      <c r="V39" s="88">
        <f t="shared" si="6"/>
        <v>1591.8</v>
      </c>
      <c r="W39" s="88">
        <f t="shared" si="6"/>
        <v>1648.1</v>
      </c>
      <c r="X39" s="88">
        <f t="shared" si="6"/>
        <v>1926.7</v>
      </c>
      <c r="Y39" s="88">
        <f t="shared" si="6"/>
        <v>2111</v>
      </c>
      <c r="Z39" s="89" t="str">
        <f t="shared" si="6"/>
        <v/>
      </c>
      <c r="AA39" s="90">
        <f t="shared" si="5"/>
        <v>36391.699999999997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772.2</v>
      </c>
      <c r="C44" s="99">
        <v>870</v>
      </c>
      <c r="D44" s="99">
        <v>863</v>
      </c>
      <c r="E44" s="99">
        <v>848</v>
      </c>
      <c r="F44" s="99">
        <v>834</v>
      </c>
      <c r="G44" s="99">
        <v>834</v>
      </c>
      <c r="H44" s="99">
        <v>648.29999999999995</v>
      </c>
      <c r="I44" s="99">
        <v>351</v>
      </c>
      <c r="J44" s="99">
        <v>262.89999999999998</v>
      </c>
      <c r="K44" s="99">
        <v>545.5</v>
      </c>
      <c r="L44" s="99">
        <v>740.5</v>
      </c>
      <c r="M44" s="99">
        <v>806.2</v>
      </c>
      <c r="N44" s="99">
        <v>841</v>
      </c>
      <c r="O44" s="99">
        <v>834</v>
      </c>
      <c r="P44" s="99">
        <v>719.5</v>
      </c>
      <c r="Q44" s="99">
        <v>507.5</v>
      </c>
      <c r="R44" s="99">
        <v>173.8</v>
      </c>
      <c r="S44" s="99">
        <v>411.8</v>
      </c>
      <c r="T44" s="99">
        <v>635.79999999999995</v>
      </c>
      <c r="U44" s="99">
        <v>192.4</v>
      </c>
      <c r="V44" s="99">
        <v>300.8</v>
      </c>
      <c r="W44" s="99">
        <v>402.1</v>
      </c>
      <c r="X44" s="99">
        <v>663.7</v>
      </c>
      <c r="Y44" s="99">
        <v>845</v>
      </c>
      <c r="Z44" s="100"/>
      <c r="AA44" s="79">
        <f t="shared" si="7"/>
        <v>14902.999999999998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23.4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204.3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4227.7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795.6</v>
      </c>
      <c r="C48" s="88">
        <f t="shared" ref="C48:Z48" si="8">IF(LEN(C$2)&gt;0,SUM(C42:C47),"")</f>
        <v>870</v>
      </c>
      <c r="D48" s="88">
        <f t="shared" si="8"/>
        <v>863</v>
      </c>
      <c r="E48" s="88">
        <f t="shared" si="8"/>
        <v>848</v>
      </c>
      <c r="F48" s="88">
        <f t="shared" si="8"/>
        <v>834</v>
      </c>
      <c r="G48" s="88">
        <f t="shared" si="8"/>
        <v>834</v>
      </c>
      <c r="H48" s="88">
        <f t="shared" si="8"/>
        <v>648.29999999999995</v>
      </c>
      <c r="I48" s="88">
        <f t="shared" si="8"/>
        <v>351</v>
      </c>
      <c r="J48" s="88">
        <f t="shared" si="8"/>
        <v>262.89999999999998</v>
      </c>
      <c r="K48" s="88">
        <f t="shared" si="8"/>
        <v>545.5</v>
      </c>
      <c r="L48" s="88">
        <f t="shared" si="8"/>
        <v>740.5</v>
      </c>
      <c r="M48" s="88">
        <f t="shared" si="8"/>
        <v>806.2</v>
      </c>
      <c r="N48" s="88">
        <f t="shared" si="8"/>
        <v>841</v>
      </c>
      <c r="O48" s="88">
        <f t="shared" si="8"/>
        <v>834</v>
      </c>
      <c r="P48" s="88">
        <f t="shared" si="8"/>
        <v>719.5</v>
      </c>
      <c r="Q48" s="88">
        <f t="shared" si="8"/>
        <v>711.8</v>
      </c>
      <c r="R48" s="88">
        <f t="shared" si="8"/>
        <v>673.8</v>
      </c>
      <c r="S48" s="88">
        <f t="shared" si="8"/>
        <v>911.8</v>
      </c>
      <c r="T48" s="88">
        <f t="shared" si="8"/>
        <v>1135.8</v>
      </c>
      <c r="U48" s="88">
        <f t="shared" si="8"/>
        <v>692.4</v>
      </c>
      <c r="V48" s="88">
        <f t="shared" si="8"/>
        <v>800.8</v>
      </c>
      <c r="W48" s="88">
        <f t="shared" si="8"/>
        <v>902.1</v>
      </c>
      <c r="X48" s="88">
        <f t="shared" si="8"/>
        <v>1163.7</v>
      </c>
      <c r="Y48" s="88">
        <f t="shared" si="8"/>
        <v>1345</v>
      </c>
      <c r="Z48" s="89" t="str">
        <f t="shared" si="8"/>
        <v/>
      </c>
      <c r="AA48" s="90">
        <f t="shared" si="7"/>
        <v>19130.699999999997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6576.2130000000006</v>
      </c>
      <c r="C51" s="88">
        <f t="shared" si="10"/>
        <v>6295.5510000000004</v>
      </c>
      <c r="D51" s="88">
        <f t="shared" si="10"/>
        <v>6197.1280000000006</v>
      </c>
      <c r="E51" s="88">
        <f t="shared" si="10"/>
        <v>6260.8280000000004</v>
      </c>
      <c r="F51" s="88">
        <f t="shared" si="10"/>
        <v>6315.1480000000001</v>
      </c>
      <c r="G51" s="88">
        <f t="shared" si="10"/>
        <v>6432.2749999999996</v>
      </c>
      <c r="H51" s="88">
        <f t="shared" si="10"/>
        <v>6966.3589999999995</v>
      </c>
      <c r="I51" s="88">
        <f t="shared" si="10"/>
        <v>7588.0830000000005</v>
      </c>
      <c r="J51" s="88">
        <f t="shared" si="10"/>
        <v>8268.8619999999992</v>
      </c>
      <c r="K51" s="88">
        <f t="shared" si="10"/>
        <v>8593.0529999999999</v>
      </c>
      <c r="L51" s="88">
        <f t="shared" si="10"/>
        <v>8871.494999999999</v>
      </c>
      <c r="M51" s="88">
        <f t="shared" si="10"/>
        <v>9648.2800000000007</v>
      </c>
      <c r="N51" s="88">
        <f t="shared" si="10"/>
        <v>9877.5030000000006</v>
      </c>
      <c r="O51" s="88">
        <f t="shared" si="10"/>
        <v>9783.112000000001</v>
      </c>
      <c r="P51" s="88">
        <f t="shared" si="10"/>
        <v>9462.75</v>
      </c>
      <c r="Q51" s="88">
        <f t="shared" si="10"/>
        <v>8727.8130000000001</v>
      </c>
      <c r="R51" s="88">
        <f t="shared" si="10"/>
        <v>8673.732</v>
      </c>
      <c r="S51" s="88">
        <f t="shared" si="10"/>
        <v>8566.6729999999989</v>
      </c>
      <c r="T51" s="88">
        <f t="shared" si="10"/>
        <v>8592.7019999999993</v>
      </c>
      <c r="U51" s="88">
        <f t="shared" si="10"/>
        <v>8408.987000000001</v>
      </c>
      <c r="V51" s="88">
        <f t="shared" si="10"/>
        <v>8420.2039999999997</v>
      </c>
      <c r="W51" s="88">
        <f t="shared" si="10"/>
        <v>8035.7430000000004</v>
      </c>
      <c r="X51" s="88">
        <f t="shared" si="10"/>
        <v>7649.9969999999994</v>
      </c>
      <c r="Y51" s="88">
        <f t="shared" si="10"/>
        <v>7123.3549999999996</v>
      </c>
      <c r="Z51" s="89" t="str">
        <f t="shared" si="10"/>
        <v/>
      </c>
      <c r="AA51" s="104">
        <f>SUM(B51:Z51)</f>
        <v>191335.84599999996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6576.1140000000005</v>
      </c>
      <c r="C4" s="18">
        <v>6295.5139999999992</v>
      </c>
      <c r="D4" s="18">
        <v>6197.137999999999</v>
      </c>
      <c r="E4" s="18">
        <v>6260.8770000000013</v>
      </c>
      <c r="F4" s="18">
        <v>6315.1479999999992</v>
      </c>
      <c r="G4" s="18">
        <v>6432.2749999999996</v>
      </c>
      <c r="H4" s="18">
        <v>6966.3890000000029</v>
      </c>
      <c r="I4" s="18">
        <v>7588.0899999999983</v>
      </c>
      <c r="J4" s="18">
        <v>8268.867000000002</v>
      </c>
      <c r="K4" s="18">
        <v>8593.0220000000008</v>
      </c>
      <c r="L4" s="18">
        <v>8871.518</v>
      </c>
      <c r="M4" s="18">
        <v>9648.3159999999989</v>
      </c>
      <c r="N4" s="18">
        <v>9877.5030000000024</v>
      </c>
      <c r="O4" s="18">
        <v>9783.1100000000042</v>
      </c>
      <c r="P4" s="18">
        <v>9462.7540000000026</v>
      </c>
      <c r="Q4" s="18">
        <v>8727.7650000000012</v>
      </c>
      <c r="R4" s="18">
        <v>8673.7740000000013</v>
      </c>
      <c r="S4" s="18">
        <v>8566.6460000000025</v>
      </c>
      <c r="T4" s="18">
        <v>8592.7420000000002</v>
      </c>
      <c r="U4" s="18">
        <v>8408.9500000000007</v>
      </c>
      <c r="V4" s="18">
        <v>8420.1750000000011</v>
      </c>
      <c r="W4" s="18">
        <v>8035.7099999999991</v>
      </c>
      <c r="X4" s="18">
        <v>7650.0470000000014</v>
      </c>
      <c r="Y4" s="18">
        <v>7123.3550000000023</v>
      </c>
      <c r="Z4" s="19"/>
      <c r="AA4" s="20">
        <f>SUM(B4:Z4)</f>
        <v>191335.79899999997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104.26</v>
      </c>
      <c r="C7" s="28">
        <v>98.48</v>
      </c>
      <c r="D7" s="28">
        <v>95.81</v>
      </c>
      <c r="E7" s="28">
        <v>95</v>
      </c>
      <c r="F7" s="28">
        <v>89.57</v>
      </c>
      <c r="G7" s="28">
        <v>88.22</v>
      </c>
      <c r="H7" s="28">
        <v>91.39</v>
      </c>
      <c r="I7" s="28">
        <v>97.53</v>
      </c>
      <c r="J7" s="28">
        <v>97.86</v>
      </c>
      <c r="K7" s="28">
        <v>91.61</v>
      </c>
      <c r="L7" s="28">
        <v>90.71</v>
      </c>
      <c r="M7" s="28">
        <v>87.1</v>
      </c>
      <c r="N7" s="28">
        <v>88.13</v>
      </c>
      <c r="O7" s="28">
        <v>88.5</v>
      </c>
      <c r="P7" s="28">
        <v>93.98</v>
      </c>
      <c r="Q7" s="28">
        <v>97.44</v>
      </c>
      <c r="R7" s="28">
        <v>102.91</v>
      </c>
      <c r="S7" s="28">
        <v>110.47</v>
      </c>
      <c r="T7" s="28">
        <v>133.04</v>
      </c>
      <c r="U7" s="28">
        <v>133.05000000000001</v>
      </c>
      <c r="V7" s="28">
        <v>159.97</v>
      </c>
      <c r="W7" s="28">
        <v>142.1</v>
      </c>
      <c r="X7" s="28">
        <v>102.55</v>
      </c>
      <c r="Y7" s="28">
        <v>113.43</v>
      </c>
      <c r="Z7" s="29"/>
      <c r="AA7" s="30">
        <f>IF(SUM(B7:Z7)&lt;&gt;0,AVERAGEIF(B7:Z7,"&lt;&gt;"""),"")</f>
        <v>103.87958333333334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786.23400000000004</v>
      </c>
      <c r="C19" s="72">
        <v>786.76299999999992</v>
      </c>
      <c r="D19" s="72">
        <v>778.00400000000002</v>
      </c>
      <c r="E19" s="72">
        <v>785.60500000000002</v>
      </c>
      <c r="F19" s="72">
        <v>783.476</v>
      </c>
      <c r="G19" s="72">
        <v>753.93999999999994</v>
      </c>
      <c r="H19" s="72">
        <v>727.44400000000007</v>
      </c>
      <c r="I19" s="72">
        <v>741.35299999999995</v>
      </c>
      <c r="J19" s="72">
        <v>741.06600000000003</v>
      </c>
      <c r="K19" s="72">
        <v>735.67900000000009</v>
      </c>
      <c r="L19" s="72">
        <v>732.56400000000008</v>
      </c>
      <c r="M19" s="72">
        <v>755.16600000000005</v>
      </c>
      <c r="N19" s="72">
        <v>782.36799999999994</v>
      </c>
      <c r="O19" s="72">
        <v>787.89900000000011</v>
      </c>
      <c r="P19" s="72">
        <v>780.7360000000001</v>
      </c>
      <c r="Q19" s="72">
        <v>780.87300000000005</v>
      </c>
      <c r="R19" s="72">
        <v>789.71500000000015</v>
      </c>
      <c r="S19" s="72">
        <v>780.80700000000013</v>
      </c>
      <c r="T19" s="72">
        <v>761.33299999999997</v>
      </c>
      <c r="U19" s="72">
        <v>751.35599999999999</v>
      </c>
      <c r="V19" s="72">
        <v>749.35699999999997</v>
      </c>
      <c r="W19" s="72">
        <v>748.32799999999986</v>
      </c>
      <c r="X19" s="72">
        <v>742.17799999999988</v>
      </c>
      <c r="Y19" s="72">
        <v>736.35699999999997</v>
      </c>
      <c r="Z19" s="73"/>
      <c r="AA19" s="74">
        <f t="shared" ref="AA19:AA24" si="2">SUM(B19:Z19)</f>
        <v>18298.601000000002</v>
      </c>
    </row>
    <row r="20" spans="1:27" ht="24.95" customHeight="1" x14ac:dyDescent="0.2">
      <c r="A20" s="75" t="s">
        <v>15</v>
      </c>
      <c r="B20" s="76">
        <v>1321.7350000000001</v>
      </c>
      <c r="C20" s="77">
        <v>1282.6470000000004</v>
      </c>
      <c r="D20" s="77">
        <v>1276.5930000000003</v>
      </c>
      <c r="E20" s="77">
        <v>1267.9639999999999</v>
      </c>
      <c r="F20" s="77">
        <v>1310.9940000000004</v>
      </c>
      <c r="G20" s="77">
        <v>1430.5519999999999</v>
      </c>
      <c r="H20" s="77">
        <v>1630.1609999999998</v>
      </c>
      <c r="I20" s="77">
        <v>1727.0539999999999</v>
      </c>
      <c r="J20" s="77">
        <v>1840.34</v>
      </c>
      <c r="K20" s="77">
        <v>1812.7349999999999</v>
      </c>
      <c r="L20" s="77">
        <v>1810.5629999999999</v>
      </c>
      <c r="M20" s="77">
        <v>2008.894</v>
      </c>
      <c r="N20" s="77">
        <v>2013.1469999999997</v>
      </c>
      <c r="O20" s="77">
        <v>1988.7470000000001</v>
      </c>
      <c r="P20" s="77">
        <v>1958.424</v>
      </c>
      <c r="Q20" s="77">
        <v>1792.3910000000001</v>
      </c>
      <c r="R20" s="77">
        <v>1771.8049999999998</v>
      </c>
      <c r="S20" s="77">
        <v>1727.6900000000003</v>
      </c>
      <c r="T20" s="77">
        <v>1757.2750000000001</v>
      </c>
      <c r="U20" s="77">
        <v>1690.8790000000001</v>
      </c>
      <c r="V20" s="77">
        <v>1608.7019999999998</v>
      </c>
      <c r="W20" s="77">
        <v>1460.0919999999996</v>
      </c>
      <c r="X20" s="77">
        <v>1409.537</v>
      </c>
      <c r="Y20" s="77">
        <v>1369.2760000000001</v>
      </c>
      <c r="Z20" s="78"/>
      <c r="AA20" s="79">
        <f t="shared" si="2"/>
        <v>39268.196999999986</v>
      </c>
    </row>
    <row r="21" spans="1:27" ht="24.95" customHeight="1" x14ac:dyDescent="0.2">
      <c r="A21" s="75" t="s">
        <v>16</v>
      </c>
      <c r="B21" s="80">
        <v>3918.645</v>
      </c>
      <c r="C21" s="81">
        <v>3608.8039999999996</v>
      </c>
      <c r="D21" s="81">
        <v>3441.2409999999995</v>
      </c>
      <c r="E21" s="81">
        <v>3300.5079999999998</v>
      </c>
      <c r="F21" s="81">
        <v>3244.6780000000003</v>
      </c>
      <c r="G21" s="81">
        <v>3253.2830000000004</v>
      </c>
      <c r="H21" s="81">
        <v>3524.2839999999997</v>
      </c>
      <c r="I21" s="81">
        <v>3939.1829999999995</v>
      </c>
      <c r="J21" s="81">
        <v>4406.4610000000021</v>
      </c>
      <c r="K21" s="81">
        <v>4652.1080000000011</v>
      </c>
      <c r="L21" s="81">
        <v>4899.3910000000005</v>
      </c>
      <c r="M21" s="81">
        <v>5392.2560000000012</v>
      </c>
      <c r="N21" s="81">
        <v>5610.8090000000011</v>
      </c>
      <c r="O21" s="81">
        <v>5601.2640000000001</v>
      </c>
      <c r="P21" s="81">
        <v>5489.2939999999999</v>
      </c>
      <c r="Q21" s="81">
        <v>5236.0010000000002</v>
      </c>
      <c r="R21" s="81">
        <v>5168.2539999999999</v>
      </c>
      <c r="S21" s="81">
        <v>5118.1490000000013</v>
      </c>
      <c r="T21" s="81">
        <v>5141.1340000000009</v>
      </c>
      <c r="U21" s="81">
        <v>5091.7150000000001</v>
      </c>
      <c r="V21" s="81">
        <v>5219.1160000000009</v>
      </c>
      <c r="W21" s="81">
        <v>5066.79</v>
      </c>
      <c r="X21" s="81">
        <v>4788.8320000000012</v>
      </c>
      <c r="Y21" s="81">
        <v>4406.2220000000007</v>
      </c>
      <c r="Z21" s="78"/>
      <c r="AA21" s="79">
        <f t="shared" si="2"/>
        <v>109518.42200000001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124.5</v>
      </c>
      <c r="C23" s="77">
        <v>110</v>
      </c>
      <c r="D23" s="77">
        <v>103</v>
      </c>
      <c r="E23" s="77">
        <v>98.5</v>
      </c>
      <c r="F23" s="77">
        <v>95</v>
      </c>
      <c r="G23" s="77">
        <v>104.5</v>
      </c>
      <c r="H23" s="77">
        <v>138.5</v>
      </c>
      <c r="I23" s="77">
        <v>173.5</v>
      </c>
      <c r="J23" s="77">
        <v>189</v>
      </c>
      <c r="K23" s="77">
        <v>185.5</v>
      </c>
      <c r="L23" s="77">
        <v>189</v>
      </c>
      <c r="M23" s="77">
        <v>191</v>
      </c>
      <c r="N23" s="77">
        <v>183</v>
      </c>
      <c r="O23" s="77">
        <v>186.5</v>
      </c>
      <c r="P23" s="77">
        <v>185.5</v>
      </c>
      <c r="Q23" s="77">
        <v>178.5</v>
      </c>
      <c r="R23" s="77">
        <v>216</v>
      </c>
      <c r="S23" s="77">
        <v>227</v>
      </c>
      <c r="T23" s="77">
        <v>226</v>
      </c>
      <c r="U23" s="77">
        <v>223</v>
      </c>
      <c r="V23" s="77">
        <v>209</v>
      </c>
      <c r="W23" s="77">
        <v>205.5</v>
      </c>
      <c r="X23" s="77">
        <v>201.5</v>
      </c>
      <c r="Y23" s="77">
        <v>151.5</v>
      </c>
      <c r="Z23" s="77"/>
      <c r="AA23" s="79">
        <f t="shared" si="2"/>
        <v>4095</v>
      </c>
    </row>
    <row r="24" spans="1:27" ht="24.95" customHeight="1" x14ac:dyDescent="0.2">
      <c r="A24" s="85" t="s">
        <v>19</v>
      </c>
      <c r="B24" s="77">
        <v>424.99999999999994</v>
      </c>
      <c r="C24" s="77">
        <v>403</v>
      </c>
      <c r="D24" s="77">
        <v>386.99999999999994</v>
      </c>
      <c r="E24" s="77">
        <v>381</v>
      </c>
      <c r="F24" s="77">
        <v>381</v>
      </c>
      <c r="G24" s="77">
        <v>390.00000000000006</v>
      </c>
      <c r="H24" s="77">
        <v>446</v>
      </c>
      <c r="I24" s="77">
        <v>506.99999999999994</v>
      </c>
      <c r="J24" s="77">
        <v>556</v>
      </c>
      <c r="K24" s="77">
        <v>586.00000000000011</v>
      </c>
      <c r="L24" s="77">
        <v>598</v>
      </c>
      <c r="M24" s="77">
        <v>616</v>
      </c>
      <c r="N24" s="77">
        <v>629</v>
      </c>
      <c r="O24" s="77">
        <v>616.99999999999989</v>
      </c>
      <c r="P24" s="77">
        <v>601</v>
      </c>
      <c r="Q24" s="77">
        <v>590.99999999999989</v>
      </c>
      <c r="R24" s="77">
        <v>593</v>
      </c>
      <c r="S24" s="77">
        <v>599.99999999999989</v>
      </c>
      <c r="T24" s="77">
        <v>591.99999999999989</v>
      </c>
      <c r="U24" s="77">
        <v>582.00000000000011</v>
      </c>
      <c r="V24" s="77">
        <v>575</v>
      </c>
      <c r="W24" s="77">
        <v>538</v>
      </c>
      <c r="X24" s="77">
        <v>502</v>
      </c>
      <c r="Y24" s="77">
        <v>445</v>
      </c>
      <c r="Z24" s="77"/>
      <c r="AA24" s="79">
        <f t="shared" si="2"/>
        <v>12541</v>
      </c>
    </row>
    <row r="25" spans="1:27" ht="30" customHeight="1" thickBot="1" x14ac:dyDescent="0.25">
      <c r="A25" s="86" t="s">
        <v>20</v>
      </c>
      <c r="B25" s="87">
        <f t="shared" ref="B25:AA25" si="3">SUM(B19:B24)</f>
        <v>6576.1139999999996</v>
      </c>
      <c r="C25" s="88">
        <f t="shared" si="3"/>
        <v>6191.2139999999999</v>
      </c>
      <c r="D25" s="88">
        <f t="shared" si="3"/>
        <v>5985.8379999999997</v>
      </c>
      <c r="E25" s="88">
        <f t="shared" si="3"/>
        <v>5833.5769999999993</v>
      </c>
      <c r="F25" s="88">
        <f t="shared" si="3"/>
        <v>5815.148000000001</v>
      </c>
      <c r="G25" s="88">
        <f t="shared" si="3"/>
        <v>5932.2749999999996</v>
      </c>
      <c r="H25" s="88">
        <f t="shared" si="3"/>
        <v>6466.3889999999992</v>
      </c>
      <c r="I25" s="88">
        <f t="shared" si="3"/>
        <v>7088.0899999999992</v>
      </c>
      <c r="J25" s="88">
        <f t="shared" si="3"/>
        <v>7732.867000000002</v>
      </c>
      <c r="K25" s="88">
        <f t="shared" si="3"/>
        <v>7972.0220000000008</v>
      </c>
      <c r="L25" s="88">
        <f t="shared" si="3"/>
        <v>8229.518</v>
      </c>
      <c r="M25" s="88">
        <f t="shared" si="3"/>
        <v>8963.3160000000007</v>
      </c>
      <c r="N25" s="88">
        <f t="shared" si="3"/>
        <v>9218.3240000000005</v>
      </c>
      <c r="O25" s="88">
        <f t="shared" si="3"/>
        <v>9181.41</v>
      </c>
      <c r="P25" s="88">
        <f t="shared" si="3"/>
        <v>9014.9539999999997</v>
      </c>
      <c r="Q25" s="88">
        <f t="shared" si="3"/>
        <v>8578.7649999999994</v>
      </c>
      <c r="R25" s="88">
        <f t="shared" si="3"/>
        <v>8538.7739999999994</v>
      </c>
      <c r="S25" s="88">
        <f t="shared" si="3"/>
        <v>8453.6460000000006</v>
      </c>
      <c r="T25" s="88">
        <f t="shared" si="3"/>
        <v>8477.7420000000002</v>
      </c>
      <c r="U25" s="88">
        <f t="shared" si="3"/>
        <v>8338.9500000000007</v>
      </c>
      <c r="V25" s="88">
        <f t="shared" si="3"/>
        <v>8361.1750000000011</v>
      </c>
      <c r="W25" s="88">
        <f t="shared" si="3"/>
        <v>8018.7099999999991</v>
      </c>
      <c r="X25" s="88">
        <f t="shared" si="3"/>
        <v>7644.0470000000014</v>
      </c>
      <c r="Y25" s="88">
        <f t="shared" si="3"/>
        <v>7108.3550000000005</v>
      </c>
      <c r="Z25" s="89">
        <f t="shared" si="3"/>
        <v>0</v>
      </c>
      <c r="AA25" s="90">
        <f t="shared" si="3"/>
        <v>183721.22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643.5</v>
      </c>
      <c r="C28" s="72">
        <v>607</v>
      </c>
      <c r="D28" s="72">
        <v>584</v>
      </c>
      <c r="E28" s="72">
        <v>573.5</v>
      </c>
      <c r="F28" s="72">
        <v>570</v>
      </c>
      <c r="G28" s="72">
        <v>588.55999999999995</v>
      </c>
      <c r="H28" s="72">
        <v>684.82</v>
      </c>
      <c r="I28" s="72">
        <v>784.56</v>
      </c>
      <c r="J28" s="72">
        <v>854.46</v>
      </c>
      <c r="K28" s="72">
        <v>885.87</v>
      </c>
      <c r="L28" s="72">
        <v>905.34</v>
      </c>
      <c r="M28" s="72">
        <v>947.75</v>
      </c>
      <c r="N28" s="72">
        <v>953.23</v>
      </c>
      <c r="O28" s="72">
        <v>944.27</v>
      </c>
      <c r="P28" s="72">
        <v>922.89</v>
      </c>
      <c r="Q28" s="72">
        <v>903.46</v>
      </c>
      <c r="R28" s="72">
        <v>918.99</v>
      </c>
      <c r="S28" s="72">
        <v>932.02</v>
      </c>
      <c r="T28" s="72">
        <v>918.64</v>
      </c>
      <c r="U28" s="72">
        <v>904.2</v>
      </c>
      <c r="V28" s="72">
        <v>878</v>
      </c>
      <c r="W28" s="72">
        <v>837.5</v>
      </c>
      <c r="X28" s="72">
        <v>797.5</v>
      </c>
      <c r="Y28" s="72">
        <v>690.5</v>
      </c>
      <c r="Z28" s="73"/>
      <c r="AA28" s="74">
        <f>SUM(B28:Z28)</f>
        <v>19230.559999999998</v>
      </c>
    </row>
    <row r="29" spans="1:27" ht="24.95" customHeight="1" x14ac:dyDescent="0.2">
      <c r="A29" s="75" t="s">
        <v>23</v>
      </c>
      <c r="B29" s="76">
        <v>5932.6139999999996</v>
      </c>
      <c r="C29" s="77">
        <v>5584.2139999999999</v>
      </c>
      <c r="D29" s="77">
        <v>5401.8379999999997</v>
      </c>
      <c r="E29" s="77">
        <v>5260.0770000000002</v>
      </c>
      <c r="F29" s="77">
        <v>5245.1480000000001</v>
      </c>
      <c r="G29" s="77">
        <v>5343.7150000000001</v>
      </c>
      <c r="H29" s="77">
        <v>5781.5690000000004</v>
      </c>
      <c r="I29" s="77">
        <v>6303.53</v>
      </c>
      <c r="J29" s="77">
        <v>6914.4070000000002</v>
      </c>
      <c r="K29" s="77">
        <v>7207.152</v>
      </c>
      <c r="L29" s="77">
        <v>7466.1779999999999</v>
      </c>
      <c r="M29" s="77">
        <v>8200.5660000000007</v>
      </c>
      <c r="N29" s="77">
        <v>8424.2729999999992</v>
      </c>
      <c r="O29" s="77">
        <v>8387.14</v>
      </c>
      <c r="P29" s="77">
        <v>8236.0640000000003</v>
      </c>
      <c r="Q29" s="77">
        <v>7824.3050000000003</v>
      </c>
      <c r="R29" s="77">
        <v>7754.7839999999997</v>
      </c>
      <c r="S29" s="77">
        <v>7634.6260000000002</v>
      </c>
      <c r="T29" s="77">
        <v>7674.1019999999999</v>
      </c>
      <c r="U29" s="77">
        <v>7504.75</v>
      </c>
      <c r="V29" s="77">
        <v>7542.1750000000002</v>
      </c>
      <c r="W29" s="77">
        <v>7198.21</v>
      </c>
      <c r="X29" s="77">
        <v>6852.5469999999996</v>
      </c>
      <c r="Y29" s="77">
        <v>6432.8549999999996</v>
      </c>
      <c r="Z29" s="78"/>
      <c r="AA29" s="79">
        <f>SUM(B29:Z29)</f>
        <v>166106.83900000001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6576.1139999999996</v>
      </c>
      <c r="C31" s="62">
        <f t="shared" si="4"/>
        <v>6191.2139999999999</v>
      </c>
      <c r="D31" s="62">
        <f t="shared" si="4"/>
        <v>5985.8379999999997</v>
      </c>
      <c r="E31" s="62">
        <f t="shared" si="4"/>
        <v>5833.5770000000002</v>
      </c>
      <c r="F31" s="62">
        <f t="shared" si="4"/>
        <v>5815.1480000000001</v>
      </c>
      <c r="G31" s="62">
        <f t="shared" si="4"/>
        <v>5932.2749999999996</v>
      </c>
      <c r="H31" s="62">
        <f t="shared" si="4"/>
        <v>6466.3890000000001</v>
      </c>
      <c r="I31" s="62">
        <f t="shared" si="4"/>
        <v>7088.09</v>
      </c>
      <c r="J31" s="62">
        <f t="shared" si="4"/>
        <v>7768.8670000000002</v>
      </c>
      <c r="K31" s="62">
        <f t="shared" si="4"/>
        <v>8093.0219999999999</v>
      </c>
      <c r="L31" s="62">
        <f t="shared" si="4"/>
        <v>8371.518</v>
      </c>
      <c r="M31" s="62">
        <f t="shared" si="4"/>
        <v>9148.3160000000007</v>
      </c>
      <c r="N31" s="62">
        <f t="shared" si="4"/>
        <v>9377.5029999999988</v>
      </c>
      <c r="O31" s="62">
        <f t="shared" si="4"/>
        <v>9331.41</v>
      </c>
      <c r="P31" s="62">
        <f t="shared" si="4"/>
        <v>9158.9539999999997</v>
      </c>
      <c r="Q31" s="62">
        <f t="shared" si="4"/>
        <v>8727.7649999999994</v>
      </c>
      <c r="R31" s="62">
        <f t="shared" si="4"/>
        <v>8673.7739999999994</v>
      </c>
      <c r="S31" s="62">
        <f t="shared" si="4"/>
        <v>8566.6460000000006</v>
      </c>
      <c r="T31" s="62">
        <f t="shared" si="4"/>
        <v>8592.7420000000002</v>
      </c>
      <c r="U31" s="62">
        <f t="shared" si="4"/>
        <v>8408.9500000000007</v>
      </c>
      <c r="V31" s="62">
        <f t="shared" si="4"/>
        <v>8420.1749999999993</v>
      </c>
      <c r="W31" s="62">
        <f t="shared" si="4"/>
        <v>8035.71</v>
      </c>
      <c r="X31" s="62">
        <f t="shared" si="4"/>
        <v>7650.0469999999996</v>
      </c>
      <c r="Y31" s="62">
        <f t="shared" si="4"/>
        <v>7123.3549999999996</v>
      </c>
      <c r="Z31" s="63">
        <f t="shared" si="4"/>
        <v>0</v>
      </c>
      <c r="AA31" s="64">
        <f t="shared" si="4"/>
        <v>185337.399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36</v>
      </c>
      <c r="K34" s="95">
        <v>121</v>
      </c>
      <c r="L34" s="95">
        <v>142</v>
      </c>
      <c r="M34" s="95">
        <v>185</v>
      </c>
      <c r="N34" s="95">
        <v>159.179</v>
      </c>
      <c r="O34" s="95">
        <v>150</v>
      </c>
      <c r="P34" s="95">
        <v>144</v>
      </c>
      <c r="Q34" s="95">
        <v>149</v>
      </c>
      <c r="R34" s="95">
        <v>135</v>
      </c>
      <c r="S34" s="95">
        <v>113</v>
      </c>
      <c r="T34" s="95">
        <v>115</v>
      </c>
      <c r="U34" s="95">
        <v>70</v>
      </c>
      <c r="V34" s="95">
        <v>59</v>
      </c>
      <c r="W34" s="95">
        <v>17</v>
      </c>
      <c r="X34" s="95">
        <v>6</v>
      </c>
      <c r="Y34" s="95">
        <v>15</v>
      </c>
      <c r="Z34" s="96"/>
      <c r="AA34" s="74">
        <f t="shared" ref="AA34:AA39" si="5">SUM(B34:Z34)</f>
        <v>1616.1790000000001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104.3</v>
      </c>
      <c r="D38" s="99">
        <v>211.3</v>
      </c>
      <c r="E38" s="99">
        <v>427.3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451.7</v>
      </c>
      <c r="P38" s="99">
        <v>303.8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5998.4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104.3</v>
      </c>
      <c r="D39" s="88">
        <f t="shared" si="6"/>
        <v>211.3</v>
      </c>
      <c r="E39" s="88">
        <f t="shared" si="6"/>
        <v>427.3</v>
      </c>
      <c r="F39" s="88">
        <f t="shared" si="6"/>
        <v>500</v>
      </c>
      <c r="G39" s="88">
        <f t="shared" si="6"/>
        <v>500</v>
      </c>
      <c r="H39" s="88">
        <f t="shared" si="6"/>
        <v>500</v>
      </c>
      <c r="I39" s="88">
        <f t="shared" si="6"/>
        <v>500</v>
      </c>
      <c r="J39" s="88">
        <f t="shared" si="6"/>
        <v>536</v>
      </c>
      <c r="K39" s="88">
        <f t="shared" si="6"/>
        <v>621</v>
      </c>
      <c r="L39" s="88">
        <f t="shared" si="6"/>
        <v>642</v>
      </c>
      <c r="M39" s="88">
        <f t="shared" si="6"/>
        <v>685</v>
      </c>
      <c r="N39" s="88">
        <f t="shared" si="6"/>
        <v>659.17899999999997</v>
      </c>
      <c r="O39" s="88">
        <f t="shared" si="6"/>
        <v>601.70000000000005</v>
      </c>
      <c r="P39" s="88">
        <f t="shared" si="6"/>
        <v>447.8</v>
      </c>
      <c r="Q39" s="88">
        <f t="shared" si="6"/>
        <v>149</v>
      </c>
      <c r="R39" s="88">
        <f t="shared" si="6"/>
        <v>135</v>
      </c>
      <c r="S39" s="88">
        <f t="shared" si="6"/>
        <v>113</v>
      </c>
      <c r="T39" s="88">
        <f t="shared" si="6"/>
        <v>115</v>
      </c>
      <c r="U39" s="88">
        <f t="shared" si="6"/>
        <v>70</v>
      </c>
      <c r="V39" s="88">
        <f t="shared" si="6"/>
        <v>59</v>
      </c>
      <c r="W39" s="88">
        <f t="shared" si="6"/>
        <v>17</v>
      </c>
      <c r="X39" s="88">
        <f t="shared" si="6"/>
        <v>6</v>
      </c>
      <c r="Y39" s="88">
        <f t="shared" si="6"/>
        <v>15</v>
      </c>
      <c r="Z39" s="89">
        <f t="shared" si="6"/>
        <v>0</v>
      </c>
      <c r="AA39" s="90">
        <f t="shared" si="5"/>
        <v>7614.5789999999997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104.3</v>
      </c>
      <c r="D46" s="99">
        <v>211.3</v>
      </c>
      <c r="E46" s="99">
        <v>427.3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451.7</v>
      </c>
      <c r="P46" s="99">
        <v>303.8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5998.4</v>
      </c>
    </row>
    <row r="47" spans="1:27" ht="24.95" customHeight="1" x14ac:dyDescent="0.2">
      <c r="A47" s="85" t="s">
        <v>47</v>
      </c>
      <c r="B47" s="98">
        <v>125</v>
      </c>
      <c r="C47" s="99">
        <v>105</v>
      </c>
      <c r="D47" s="99">
        <v>88</v>
      </c>
      <c r="E47" s="99">
        <v>82</v>
      </c>
      <c r="F47" s="99">
        <v>82</v>
      </c>
      <c r="G47" s="99">
        <v>91</v>
      </c>
      <c r="H47" s="99">
        <v>132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3255</v>
      </c>
    </row>
    <row r="48" spans="1:27" ht="30" customHeight="1" thickBot="1" x14ac:dyDescent="0.25">
      <c r="A48" s="86" t="s">
        <v>48</v>
      </c>
      <c r="B48" s="87">
        <f>SUM(B42:B47)</f>
        <v>125</v>
      </c>
      <c r="C48" s="88">
        <f t="shared" ref="C48:Z48" si="8">SUM(C42:C47)</f>
        <v>209.3</v>
      </c>
      <c r="D48" s="88">
        <f t="shared" si="8"/>
        <v>299.3</v>
      </c>
      <c r="E48" s="88">
        <f t="shared" si="8"/>
        <v>509.3</v>
      </c>
      <c r="F48" s="88">
        <f t="shared" si="8"/>
        <v>582</v>
      </c>
      <c r="G48" s="88">
        <f t="shared" si="8"/>
        <v>591</v>
      </c>
      <c r="H48" s="88">
        <f t="shared" si="8"/>
        <v>632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601.70000000000005</v>
      </c>
      <c r="P48" s="88">
        <f t="shared" si="8"/>
        <v>453.8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9253.4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6576.1139999999996</v>
      </c>
      <c r="C51" s="88">
        <f t="shared" si="10"/>
        <v>6295.5140000000001</v>
      </c>
      <c r="D51" s="88">
        <f t="shared" si="10"/>
        <v>6197.1379999999999</v>
      </c>
      <c r="E51" s="88">
        <f t="shared" si="10"/>
        <v>6260.8769999999995</v>
      </c>
      <c r="F51" s="88">
        <f t="shared" si="10"/>
        <v>6315.148000000001</v>
      </c>
      <c r="G51" s="88">
        <f t="shared" si="10"/>
        <v>6432.2749999999996</v>
      </c>
      <c r="H51" s="88">
        <f t="shared" si="10"/>
        <v>6966.3889999999992</v>
      </c>
      <c r="I51" s="88">
        <f t="shared" si="10"/>
        <v>7588.0899999999992</v>
      </c>
      <c r="J51" s="88">
        <f t="shared" si="10"/>
        <v>8268.867000000002</v>
      </c>
      <c r="K51" s="88">
        <f t="shared" si="10"/>
        <v>8593.0220000000008</v>
      </c>
      <c r="L51" s="88">
        <f t="shared" si="10"/>
        <v>8871.518</v>
      </c>
      <c r="M51" s="88">
        <f t="shared" si="10"/>
        <v>9648.3160000000007</v>
      </c>
      <c r="N51" s="88">
        <f t="shared" si="10"/>
        <v>9877.5030000000006</v>
      </c>
      <c r="O51" s="88">
        <f t="shared" si="10"/>
        <v>9783.11</v>
      </c>
      <c r="P51" s="88">
        <f t="shared" si="10"/>
        <v>9462.753999999999</v>
      </c>
      <c r="Q51" s="88">
        <f t="shared" si="10"/>
        <v>8727.7649999999994</v>
      </c>
      <c r="R51" s="88">
        <f t="shared" si="10"/>
        <v>8673.7739999999994</v>
      </c>
      <c r="S51" s="88">
        <f t="shared" si="10"/>
        <v>8566.6460000000006</v>
      </c>
      <c r="T51" s="88">
        <f t="shared" si="10"/>
        <v>8592.7420000000002</v>
      </c>
      <c r="U51" s="88">
        <f t="shared" si="10"/>
        <v>8408.9500000000007</v>
      </c>
      <c r="V51" s="88">
        <f t="shared" si="10"/>
        <v>8420.1750000000011</v>
      </c>
      <c r="W51" s="88">
        <f t="shared" si="10"/>
        <v>8035.7099999999991</v>
      </c>
      <c r="X51" s="88">
        <f t="shared" si="10"/>
        <v>7650.0470000000014</v>
      </c>
      <c r="Y51" s="88">
        <f t="shared" si="10"/>
        <v>7123.3550000000005</v>
      </c>
      <c r="Z51" s="89">
        <f t="shared" si="10"/>
        <v>0</v>
      </c>
      <c r="AA51" s="104">
        <f>SUM(B51:Z51)</f>
        <v>191335.799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-795.6</v>
      </c>
      <c r="C4" s="18">
        <v>-765.7</v>
      </c>
      <c r="D4" s="18">
        <v>-651.70000000000005</v>
      </c>
      <c r="E4" s="18">
        <v>-420.7</v>
      </c>
      <c r="F4" s="18">
        <v>-334</v>
      </c>
      <c r="G4" s="18">
        <v>-334</v>
      </c>
      <c r="H4" s="18">
        <v>-148.29999999999995</v>
      </c>
      <c r="I4" s="18">
        <v>149</v>
      </c>
      <c r="J4" s="18">
        <v>237.10000000000002</v>
      </c>
      <c r="K4" s="18">
        <v>-45.5</v>
      </c>
      <c r="L4" s="18">
        <v>-240.5</v>
      </c>
      <c r="M4" s="18">
        <v>-306.20000000000005</v>
      </c>
      <c r="N4" s="18">
        <v>-341</v>
      </c>
      <c r="O4" s="18">
        <v>-382.3</v>
      </c>
      <c r="P4" s="18">
        <v>-415.7</v>
      </c>
      <c r="Q4" s="18">
        <v>-711.8</v>
      </c>
      <c r="R4" s="18">
        <v>-673.8</v>
      </c>
      <c r="S4" s="18">
        <v>-911.8</v>
      </c>
      <c r="T4" s="18">
        <v>-1135.8</v>
      </c>
      <c r="U4" s="18">
        <v>-692.4</v>
      </c>
      <c r="V4" s="18">
        <v>-800.8</v>
      </c>
      <c r="W4" s="18">
        <v>-902.1</v>
      </c>
      <c r="X4" s="18">
        <v>-1163.7</v>
      </c>
      <c r="Y4" s="18">
        <v>-1345</v>
      </c>
      <c r="Z4" s="19"/>
      <c r="AA4" s="111">
        <f>SUM(B4:Z4)</f>
        <v>-13132.300000000001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104.26</v>
      </c>
      <c r="C7" s="117">
        <v>98.48</v>
      </c>
      <c r="D7" s="117">
        <v>95.81</v>
      </c>
      <c r="E7" s="117">
        <v>95</v>
      </c>
      <c r="F7" s="117">
        <v>89.57</v>
      </c>
      <c r="G7" s="117">
        <v>88.22</v>
      </c>
      <c r="H7" s="117">
        <v>91.39</v>
      </c>
      <c r="I7" s="117">
        <v>97.53</v>
      </c>
      <c r="J7" s="117">
        <v>97.86</v>
      </c>
      <c r="K7" s="117">
        <v>91.61</v>
      </c>
      <c r="L7" s="117">
        <v>90.71</v>
      </c>
      <c r="M7" s="117">
        <v>87.1</v>
      </c>
      <c r="N7" s="117">
        <v>88.13</v>
      </c>
      <c r="O7" s="117">
        <v>88.5</v>
      </c>
      <c r="P7" s="117">
        <v>93.98</v>
      </c>
      <c r="Q7" s="117">
        <v>97.44</v>
      </c>
      <c r="R7" s="117">
        <v>102.91</v>
      </c>
      <c r="S7" s="117">
        <v>110.47</v>
      </c>
      <c r="T7" s="117">
        <v>133.04</v>
      </c>
      <c r="U7" s="117">
        <v>133.05000000000001</v>
      </c>
      <c r="V7" s="117">
        <v>159.97</v>
      </c>
      <c r="W7" s="117">
        <v>142.1</v>
      </c>
      <c r="X7" s="117">
        <v>102.55</v>
      </c>
      <c r="Y7" s="117">
        <v>113.43</v>
      </c>
      <c r="Z7" s="118"/>
      <c r="AA7" s="119">
        <f>IF(SUM(B7:Z7)&lt;&gt;0,AVERAGEIF(B7:Z7,"&lt;&gt;"""),"")</f>
        <v>103.87958333333334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772.2</v>
      </c>
      <c r="C13" s="129">
        <v>870</v>
      </c>
      <c r="D13" s="129">
        <v>863</v>
      </c>
      <c r="E13" s="129">
        <v>848</v>
      </c>
      <c r="F13" s="129">
        <v>834</v>
      </c>
      <c r="G13" s="129">
        <v>834</v>
      </c>
      <c r="H13" s="129">
        <v>648.29999999999995</v>
      </c>
      <c r="I13" s="129">
        <v>351</v>
      </c>
      <c r="J13" s="129">
        <v>262.89999999999998</v>
      </c>
      <c r="K13" s="129">
        <v>545.5</v>
      </c>
      <c r="L13" s="129">
        <v>740.5</v>
      </c>
      <c r="M13" s="129">
        <v>806.2</v>
      </c>
      <c r="N13" s="129">
        <v>841</v>
      </c>
      <c r="O13" s="129">
        <v>834</v>
      </c>
      <c r="P13" s="129">
        <v>719.5</v>
      </c>
      <c r="Q13" s="129">
        <v>507.5</v>
      </c>
      <c r="R13" s="129">
        <v>173.8</v>
      </c>
      <c r="S13" s="129">
        <v>411.8</v>
      </c>
      <c r="T13" s="129">
        <v>635.79999999999995</v>
      </c>
      <c r="U13" s="129">
        <v>192.4</v>
      </c>
      <c r="V13" s="129">
        <v>300.8</v>
      </c>
      <c r="W13" s="129">
        <v>402.1</v>
      </c>
      <c r="X13" s="129">
        <v>663.7</v>
      </c>
      <c r="Y13" s="130">
        <v>845</v>
      </c>
      <c r="Z13" s="131"/>
      <c r="AA13" s="132">
        <f t="shared" si="0"/>
        <v>14902.999999999998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23.4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204.3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4227.7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795.6</v>
      </c>
      <c r="C16" s="135">
        <f t="shared" si="1"/>
        <v>870</v>
      </c>
      <c r="D16" s="135">
        <f t="shared" si="1"/>
        <v>863</v>
      </c>
      <c r="E16" s="135">
        <f t="shared" si="1"/>
        <v>848</v>
      </c>
      <c r="F16" s="135">
        <f t="shared" si="1"/>
        <v>834</v>
      </c>
      <c r="G16" s="135">
        <f t="shared" si="1"/>
        <v>834</v>
      </c>
      <c r="H16" s="135">
        <f t="shared" si="1"/>
        <v>648.29999999999995</v>
      </c>
      <c r="I16" s="135">
        <f t="shared" si="1"/>
        <v>351</v>
      </c>
      <c r="J16" s="135">
        <f t="shared" si="1"/>
        <v>262.89999999999998</v>
      </c>
      <c r="K16" s="135">
        <f t="shared" si="1"/>
        <v>545.5</v>
      </c>
      <c r="L16" s="135">
        <f t="shared" si="1"/>
        <v>740.5</v>
      </c>
      <c r="M16" s="135">
        <f t="shared" si="1"/>
        <v>806.2</v>
      </c>
      <c r="N16" s="135">
        <f t="shared" si="1"/>
        <v>841</v>
      </c>
      <c r="O16" s="135">
        <f t="shared" si="1"/>
        <v>834</v>
      </c>
      <c r="P16" s="135">
        <f t="shared" si="1"/>
        <v>719.5</v>
      </c>
      <c r="Q16" s="135">
        <f t="shared" si="1"/>
        <v>711.8</v>
      </c>
      <c r="R16" s="135">
        <f t="shared" si="1"/>
        <v>673.8</v>
      </c>
      <c r="S16" s="135">
        <f t="shared" si="1"/>
        <v>911.8</v>
      </c>
      <c r="T16" s="135">
        <f t="shared" si="1"/>
        <v>1135.8</v>
      </c>
      <c r="U16" s="135">
        <f t="shared" si="1"/>
        <v>692.4</v>
      </c>
      <c r="V16" s="135">
        <f t="shared" si="1"/>
        <v>800.8</v>
      </c>
      <c r="W16" s="135">
        <f t="shared" si="1"/>
        <v>902.1</v>
      </c>
      <c r="X16" s="135">
        <f t="shared" si="1"/>
        <v>1163.7</v>
      </c>
      <c r="Y16" s="135">
        <f t="shared" si="1"/>
        <v>1345</v>
      </c>
      <c r="Z16" s="136" t="str">
        <f t="shared" si="1"/>
        <v/>
      </c>
      <c r="AA16" s="90">
        <f t="shared" si="0"/>
        <v>19130.699999999997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104.3</v>
      </c>
      <c r="D23" s="133">
        <v>211.3</v>
      </c>
      <c r="E23" s="133">
        <v>427.3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451.7</v>
      </c>
      <c r="P23" s="133">
        <v>303.8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5998.4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104.3</v>
      </c>
      <c r="D24" s="135">
        <f t="shared" si="3"/>
        <v>211.3</v>
      </c>
      <c r="E24" s="135">
        <f t="shared" si="3"/>
        <v>427.3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451.7</v>
      </c>
      <c r="P24" s="135">
        <f t="shared" si="3"/>
        <v>303.8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5998.4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2023-07-31T11:10:07Z</dcterms:created>
  <dcterms:modified xsi:type="dcterms:W3CDTF">2023-07-31T11:10:08Z</dcterms:modified>
</cp:coreProperties>
</file>