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<sst xmlns="http://schemas.openxmlformats.org/spreadsheetml/2006/main" count="117" uniqueCount="53">
  <si>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30/07/2023 14:04:55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</si>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</sst>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560</c:v>
                </c:pt>
                <c:pt idx="8">
                  <c:v>560</c:v>
                </c:pt>
                <c:pt idx="9">
                  <c:v>560</c:v>
                </c:pt>
                <c:pt idx="10">
                  <c:v>560</c:v>
                </c:pt>
                <c:pt idx="11">
                  <c:v>560</c:v>
                </c:pt>
                <c:pt idx="12">
                  <c:v>560</c:v>
                </c:pt>
                <c:pt idx="13">
                  <c:v>560</c:v>
                </c:pt>
                <c:pt idx="14">
                  <c:v>560</c:v>
                </c:pt>
                <c:pt idx="15">
                  <c:v>560</c:v>
                </c:pt>
                <c:pt idx="16">
                  <c:v>560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A8-4117-8F1C-CA592FECE5F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239</c:v>
                </c:pt>
                <c:pt idx="1">
                  <c:v>212</c:v>
                </c:pt>
                <c:pt idx="2">
                  <c:v>197</c:v>
                </c:pt>
                <c:pt idx="3">
                  <c:v>191</c:v>
                </c:pt>
                <c:pt idx="4">
                  <c:v>191</c:v>
                </c:pt>
                <c:pt idx="5">
                  <c:v>191</c:v>
                </c:pt>
                <c:pt idx="6">
                  <c:v>217</c:v>
                </c:pt>
                <c:pt idx="7">
                  <c:v>255</c:v>
                </c:pt>
                <c:pt idx="8">
                  <c:v>283</c:v>
                </c:pt>
                <c:pt idx="9">
                  <c:v>289</c:v>
                </c:pt>
                <c:pt idx="10">
                  <c:v>286</c:v>
                </c:pt>
                <c:pt idx="11">
                  <c:v>286</c:v>
                </c:pt>
                <c:pt idx="12">
                  <c:v>293</c:v>
                </c:pt>
                <c:pt idx="13">
                  <c:v>285</c:v>
                </c:pt>
                <c:pt idx="14">
                  <c:v>273</c:v>
                </c:pt>
                <c:pt idx="15">
                  <c:v>274</c:v>
                </c:pt>
                <c:pt idx="16">
                  <c:v>293</c:v>
                </c:pt>
                <c:pt idx="17">
                  <c:v>322</c:v>
                </c:pt>
                <c:pt idx="18">
                  <c:v>343</c:v>
                </c:pt>
                <c:pt idx="19">
                  <c:v>352</c:v>
                </c:pt>
                <c:pt idx="20">
                  <c:v>340</c:v>
                </c:pt>
                <c:pt idx="21">
                  <c:v>299</c:v>
                </c:pt>
                <c:pt idx="22">
                  <c:v>260</c:v>
                </c:pt>
                <c:pt idx="23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A8-4117-8F1C-CA592FECE5F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3108.6559999999999</c:v>
                </c:pt>
                <c:pt idx="1">
                  <c:v>2899.0640000000003</c:v>
                </c:pt>
                <c:pt idx="2">
                  <c:v>2607.9</c:v>
                </c:pt>
                <c:pt idx="3">
                  <c:v>2557.9</c:v>
                </c:pt>
                <c:pt idx="4">
                  <c:v>2507.9</c:v>
                </c:pt>
                <c:pt idx="5">
                  <c:v>2537.9</c:v>
                </c:pt>
                <c:pt idx="6">
                  <c:v>2773.6770000000001</c:v>
                </c:pt>
                <c:pt idx="7">
                  <c:v>2882.0910000000003</c:v>
                </c:pt>
                <c:pt idx="8">
                  <c:v>2990.7159999999999</c:v>
                </c:pt>
                <c:pt idx="9">
                  <c:v>2574.7730000000001</c:v>
                </c:pt>
                <c:pt idx="10">
                  <c:v>2472.9859999999999</c:v>
                </c:pt>
                <c:pt idx="11">
                  <c:v>2476.6689999999999</c:v>
                </c:pt>
                <c:pt idx="12">
                  <c:v>2566.2110000000002</c:v>
                </c:pt>
                <c:pt idx="13">
                  <c:v>2603.6770000000001</c:v>
                </c:pt>
                <c:pt idx="14">
                  <c:v>2633.846</c:v>
                </c:pt>
                <c:pt idx="15">
                  <c:v>3005.0120000000006</c:v>
                </c:pt>
                <c:pt idx="16">
                  <c:v>3398.4360000000001</c:v>
                </c:pt>
                <c:pt idx="17">
                  <c:v>3868.2330000000002</c:v>
                </c:pt>
                <c:pt idx="18">
                  <c:v>4036.8180000000002</c:v>
                </c:pt>
                <c:pt idx="19">
                  <c:v>4128.75</c:v>
                </c:pt>
                <c:pt idx="20">
                  <c:v>4185.4549999999999</c:v>
                </c:pt>
                <c:pt idx="21">
                  <c:v>4199.3130000000001</c:v>
                </c:pt>
                <c:pt idx="22">
                  <c:v>4057.6780000000003</c:v>
                </c:pt>
                <c:pt idx="23">
                  <c:v>4101.9799999999996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A8-4117-8F1C-CA592FECE5F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2254</c:v>
                </c:pt>
                <c:pt idx="1">
                  <c:v>2182.1999999999998</c:v>
                </c:pt>
                <c:pt idx="2">
                  <c:v>2261.3000000000002</c:v>
                </c:pt>
                <c:pt idx="3">
                  <c:v>2121.6999999999998</c:v>
                </c:pt>
                <c:pt idx="4">
                  <c:v>1993.5</c:v>
                </c:pt>
                <c:pt idx="5">
                  <c:v>1869.5</c:v>
                </c:pt>
                <c:pt idx="6">
                  <c:v>1550.7</c:v>
                </c:pt>
                <c:pt idx="7">
                  <c:v>1134.3999999999999</c:v>
                </c:pt>
                <c:pt idx="8">
                  <c:v>1143.3</c:v>
                </c:pt>
                <c:pt idx="9">
                  <c:v>1226.9000000000001</c:v>
                </c:pt>
                <c:pt idx="10">
                  <c:v>1444.7840000000001</c:v>
                </c:pt>
                <c:pt idx="11">
                  <c:v>1440.7</c:v>
                </c:pt>
                <c:pt idx="12">
                  <c:v>1083.8</c:v>
                </c:pt>
                <c:pt idx="13">
                  <c:v>1123</c:v>
                </c:pt>
                <c:pt idx="14">
                  <c:v>1153.0999999999999</c:v>
                </c:pt>
                <c:pt idx="15">
                  <c:v>1291.0999999999999</c:v>
                </c:pt>
                <c:pt idx="16">
                  <c:v>1322</c:v>
                </c:pt>
                <c:pt idx="17">
                  <c:v>1363</c:v>
                </c:pt>
                <c:pt idx="18">
                  <c:v>1541.4</c:v>
                </c:pt>
                <c:pt idx="19">
                  <c:v>1399.4</c:v>
                </c:pt>
                <c:pt idx="20">
                  <c:v>1345</c:v>
                </c:pt>
                <c:pt idx="21">
                  <c:v>1525.9</c:v>
                </c:pt>
                <c:pt idx="22">
                  <c:v>1554.5</c:v>
                </c:pt>
                <c:pt idx="23">
                  <c:v>1642.8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A8-4117-8F1C-CA592FECE5F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531.53800000000001</c:v>
                </c:pt>
                <c:pt idx="1">
                  <c:v>550.89800000000002</c:v>
                </c:pt>
                <c:pt idx="2">
                  <c:v>676.25400000000002</c:v>
                </c:pt>
                <c:pt idx="3">
                  <c:v>714.00200000000007</c:v>
                </c:pt>
                <c:pt idx="4">
                  <c:v>766.91000000000008</c:v>
                </c:pt>
                <c:pt idx="5">
                  <c:v>839.84200000000021</c:v>
                </c:pt>
                <c:pt idx="6">
                  <c:v>1024.3509999999999</c:v>
                </c:pt>
                <c:pt idx="7">
                  <c:v>1801.4450000000002</c:v>
                </c:pt>
                <c:pt idx="8">
                  <c:v>2735.1850000000009</c:v>
                </c:pt>
                <c:pt idx="9">
                  <c:v>3827.9700000000007</c:v>
                </c:pt>
                <c:pt idx="10">
                  <c:v>4452.2150000000001</c:v>
                </c:pt>
                <c:pt idx="11">
                  <c:v>4798.4359999999979</c:v>
                </c:pt>
                <c:pt idx="12">
                  <c:v>4902.9939999999997</c:v>
                </c:pt>
                <c:pt idx="13">
                  <c:v>4779.2400000000007</c:v>
                </c:pt>
                <c:pt idx="14">
                  <c:v>4411.7439999999997</c:v>
                </c:pt>
                <c:pt idx="15">
                  <c:v>3580.4130000000009</c:v>
                </c:pt>
                <c:pt idx="16">
                  <c:v>2872.6149999999998</c:v>
                </c:pt>
                <c:pt idx="17">
                  <c:v>2010.6630000000005</c:v>
                </c:pt>
                <c:pt idx="18">
                  <c:v>1268.5770000000002</c:v>
                </c:pt>
                <c:pt idx="19">
                  <c:v>903.63999999999987</c:v>
                </c:pt>
                <c:pt idx="20">
                  <c:v>789.64400000000012</c:v>
                </c:pt>
                <c:pt idx="21">
                  <c:v>721.47699999999998</c:v>
                </c:pt>
                <c:pt idx="22">
                  <c:v>693.60799999999995</c:v>
                </c:pt>
                <c:pt idx="23">
                  <c:v>705.86699999999985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A8-4117-8F1C-CA592FECE5F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121</c:v>
                </c:pt>
                <c:pt idx="1">
                  <c:v>118</c:v>
                </c:pt>
                <c:pt idx="2">
                  <c:v>116</c:v>
                </c:pt>
                <c:pt idx="3">
                  <c:v>114</c:v>
                </c:pt>
                <c:pt idx="4">
                  <c:v>114</c:v>
                </c:pt>
                <c:pt idx="5">
                  <c:v>117</c:v>
                </c:pt>
                <c:pt idx="6">
                  <c:v>131</c:v>
                </c:pt>
                <c:pt idx="7">
                  <c:v>158</c:v>
                </c:pt>
                <c:pt idx="8">
                  <c:v>177</c:v>
                </c:pt>
                <c:pt idx="9">
                  <c:v>190</c:v>
                </c:pt>
                <c:pt idx="10">
                  <c:v>199</c:v>
                </c:pt>
                <c:pt idx="11">
                  <c:v>205</c:v>
                </c:pt>
                <c:pt idx="12">
                  <c:v>208</c:v>
                </c:pt>
                <c:pt idx="13">
                  <c:v>205</c:v>
                </c:pt>
                <c:pt idx="14">
                  <c:v>200</c:v>
                </c:pt>
                <c:pt idx="15">
                  <c:v>191</c:v>
                </c:pt>
                <c:pt idx="16">
                  <c:v>178</c:v>
                </c:pt>
                <c:pt idx="17">
                  <c:v>156</c:v>
                </c:pt>
                <c:pt idx="18">
                  <c:v>125</c:v>
                </c:pt>
                <c:pt idx="19">
                  <c:v>104</c:v>
                </c:pt>
                <c:pt idx="20">
                  <c:v>101</c:v>
                </c:pt>
                <c:pt idx="21">
                  <c:v>102</c:v>
                </c:pt>
                <c:pt idx="22">
                  <c:v>105</c:v>
                </c:pt>
                <c:pt idx="23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3A8-4117-8F1C-CA592FECE5F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180</c:v>
                </c:pt>
                <c:pt idx="5">
                  <c:v>366</c:v>
                </c:pt>
                <c:pt idx="6">
                  <c:v>678</c:v>
                </c:pt>
                <c:pt idx="7">
                  <c:v>748</c:v>
                </c:pt>
                <c:pt idx="8">
                  <c:v>672</c:v>
                </c:pt>
                <c:pt idx="9">
                  <c:v>629</c:v>
                </c:pt>
                <c:pt idx="10">
                  <c:v>221</c:v>
                </c:pt>
                <c:pt idx="11">
                  <c:v>146</c:v>
                </c:pt>
                <c:pt idx="12">
                  <c:v>157</c:v>
                </c:pt>
                <c:pt idx="13">
                  <c:v>146</c:v>
                </c:pt>
                <c:pt idx="14">
                  <c:v>146</c:v>
                </c:pt>
                <c:pt idx="15">
                  <c:v>178</c:v>
                </c:pt>
                <c:pt idx="16">
                  <c:v>495</c:v>
                </c:pt>
                <c:pt idx="17">
                  <c:v>971</c:v>
                </c:pt>
                <c:pt idx="18">
                  <c:v>1141</c:v>
                </c:pt>
                <c:pt idx="19">
                  <c:v>1489</c:v>
                </c:pt>
                <c:pt idx="20">
                  <c:v>1621.644</c:v>
                </c:pt>
                <c:pt idx="21">
                  <c:v>1167</c:v>
                </c:pt>
                <c:pt idx="22">
                  <c:v>982</c:v>
                </c:pt>
                <c:pt idx="23">
                  <c:v>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3A8-4117-8F1C-CA592FECE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6664.1940000000004</c:v>
                </c:pt>
                <c:pt idx="1">
                  <c:v>6346.1460000000034</c:v>
                </c:pt>
                <c:pt idx="2">
                  <c:v>6242.4600000000009</c:v>
                </c:pt>
                <c:pt idx="3">
                  <c:v>6082.6330000000007</c:v>
                </c:pt>
                <c:pt idx="4">
                  <c:v>6061.29</c:v>
                </c:pt>
                <c:pt idx="5">
                  <c:v>6229.24</c:v>
                </c:pt>
                <c:pt idx="6">
                  <c:v>6682.7629999999981</c:v>
                </c:pt>
                <c:pt idx="7">
                  <c:v>7539.0010000000011</c:v>
                </c:pt>
                <c:pt idx="8">
                  <c:v>8561.2500000000018</c:v>
                </c:pt>
                <c:pt idx="9">
                  <c:v>9297.6569999999974</c:v>
                </c:pt>
                <c:pt idx="10">
                  <c:v>9635.9489999999987</c:v>
                </c:pt>
                <c:pt idx="11">
                  <c:v>9912.7829999999994</c:v>
                </c:pt>
                <c:pt idx="12">
                  <c:v>9771.0250000000015</c:v>
                </c:pt>
                <c:pt idx="13">
                  <c:v>9701.9130000000005</c:v>
                </c:pt>
                <c:pt idx="14">
                  <c:v>9377.7659999999996</c:v>
                </c:pt>
                <c:pt idx="15">
                  <c:v>9079.5339999999997</c:v>
                </c:pt>
                <c:pt idx="16">
                  <c:v>9119.0420000000031</c:v>
                </c:pt>
                <c:pt idx="17">
                  <c:v>8998.8629999999994</c:v>
                </c:pt>
                <c:pt idx="18">
                  <c:v>8763.7450000000044</c:v>
                </c:pt>
                <c:pt idx="19">
                  <c:v>8684.7070000000022</c:v>
                </c:pt>
                <c:pt idx="20">
                  <c:v>8690.7859999999982</c:v>
                </c:pt>
                <c:pt idx="21">
                  <c:v>8322.6859999999979</c:v>
                </c:pt>
                <c:pt idx="22">
                  <c:v>7960.6950000000015</c:v>
                </c:pt>
                <c:pt idx="23">
                  <c:v>7388.6179999999986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3A8-4117-8F1C-CA592FECE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105.58</c:v>
                </c:pt>
                <c:pt idx="1">
                  <c:v>91.7</c:v>
                </c:pt>
                <c:pt idx="2">
                  <c:v>81.91</c:v>
                </c:pt>
                <c:pt idx="3">
                  <c:v>79.400000000000006</c:v>
                </c:pt>
                <c:pt idx="4">
                  <c:v>78.28</c:v>
                </c:pt>
                <c:pt idx="5">
                  <c:v>81.91</c:v>
                </c:pt>
                <c:pt idx="6">
                  <c:v>94.13</c:v>
                </c:pt>
                <c:pt idx="7">
                  <c:v>99.96</c:v>
                </c:pt>
                <c:pt idx="8">
                  <c:v>105</c:v>
                </c:pt>
                <c:pt idx="9">
                  <c:v>86</c:v>
                </c:pt>
                <c:pt idx="10">
                  <c:v>88.8</c:v>
                </c:pt>
                <c:pt idx="11">
                  <c:v>90</c:v>
                </c:pt>
                <c:pt idx="12">
                  <c:v>94.2</c:v>
                </c:pt>
                <c:pt idx="13">
                  <c:v>94.2</c:v>
                </c:pt>
                <c:pt idx="14">
                  <c:v>96.77</c:v>
                </c:pt>
                <c:pt idx="15">
                  <c:v>110.37</c:v>
                </c:pt>
                <c:pt idx="16">
                  <c:v>115.78</c:v>
                </c:pt>
                <c:pt idx="17">
                  <c:v>100</c:v>
                </c:pt>
                <c:pt idx="18">
                  <c:v>142.09</c:v>
                </c:pt>
                <c:pt idx="19">
                  <c:v>136.04</c:v>
                </c:pt>
                <c:pt idx="20">
                  <c:v>190.1</c:v>
                </c:pt>
                <c:pt idx="21">
                  <c:v>158.02000000000001</c:v>
                </c:pt>
                <c:pt idx="22">
                  <c:v>116</c:v>
                </c:pt>
                <c:pt idx="23">
                  <c:v>120.43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3A8-4117-8F1C-CA592FECE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6664.1940000000004</v>
      </c>
      <c r="C4" s="18">
        <v>6346.1620000000003</v>
      </c>
      <c r="D4" s="18">
        <v>6242.4539999999988</v>
      </c>
      <c r="E4" s="18">
        <v>6082.6020000000008</v>
      </c>
      <c r="F4" s="18">
        <v>6061.3099999999986</v>
      </c>
      <c r="G4" s="18">
        <v>6229.2419999999993</v>
      </c>
      <c r="H4" s="18">
        <v>6682.7280000000001</v>
      </c>
      <c r="I4" s="18">
        <v>7538.9359999999988</v>
      </c>
      <c r="J4" s="18">
        <v>8561.2009999999973</v>
      </c>
      <c r="K4" s="18">
        <v>9297.643</v>
      </c>
      <c r="L4" s="18">
        <v>9635.9849999999969</v>
      </c>
      <c r="M4" s="18">
        <v>9912.8049999999985</v>
      </c>
      <c r="N4" s="18">
        <v>9771.0049999999974</v>
      </c>
      <c r="O4" s="18">
        <v>9701.9169999999958</v>
      </c>
      <c r="P4" s="18">
        <v>9377.69</v>
      </c>
      <c r="Q4" s="18">
        <v>9079.5249999999996</v>
      </c>
      <c r="R4" s="18">
        <v>9119.0510000000013</v>
      </c>
      <c r="S4" s="18">
        <v>8998.895999999997</v>
      </c>
      <c r="T4" s="18">
        <v>8763.7950000000037</v>
      </c>
      <c r="U4" s="18">
        <v>8684.7900000000009</v>
      </c>
      <c r="V4" s="18">
        <v>8690.7430000000004</v>
      </c>
      <c r="W4" s="18">
        <v>8322.69</v>
      </c>
      <c r="X4" s="18">
        <v>7960.7859999999982</v>
      </c>
      <c r="Y4" s="18">
        <v>7388.646999999999</v>
      </c>
      <c r="Z4" s="19"/>
      <c r="AA4" s="20">
        <f>SUM(B4:Z4)</f>
        <v>195114.79699999999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105.58</v>
      </c>
      <c r="C7" s="28">
        <v>91.7</v>
      </c>
      <c r="D7" s="28">
        <v>81.91</v>
      </c>
      <c r="E7" s="28">
        <v>79.400000000000006</v>
      </c>
      <c r="F7" s="28">
        <v>78.28</v>
      </c>
      <c r="G7" s="28">
        <v>81.91</v>
      </c>
      <c r="H7" s="28">
        <v>94.13</v>
      </c>
      <c r="I7" s="28">
        <v>99.96</v>
      </c>
      <c r="J7" s="28">
        <v>105</v>
      </c>
      <c r="K7" s="28">
        <v>86</v>
      </c>
      <c r="L7" s="28">
        <v>88.8</v>
      </c>
      <c r="M7" s="28">
        <v>90</v>
      </c>
      <c r="N7" s="28">
        <v>94.2</v>
      </c>
      <c r="O7" s="28">
        <v>94.2</v>
      </c>
      <c r="P7" s="28">
        <v>96.77</v>
      </c>
      <c r="Q7" s="28">
        <v>110.37</v>
      </c>
      <c r="R7" s="28">
        <v>115.78</v>
      </c>
      <c r="S7" s="28">
        <v>100</v>
      </c>
      <c r="T7" s="28">
        <v>142.09</v>
      </c>
      <c r="U7" s="28">
        <v>136.04</v>
      </c>
      <c r="V7" s="28">
        <v>190.1</v>
      </c>
      <c r="W7" s="28">
        <v>158.02000000000001</v>
      </c>
      <c r="X7" s="28">
        <v>116</v>
      </c>
      <c r="Y7" s="28">
        <v>120.43</v>
      </c>
      <c r="Z7" s="29"/>
      <c r="AA7" s="30">
        <f>IF(SUM(B7:Z7)&lt;&gt;0,AVERAGEIF(B7:Z7,"&lt;&gt;"""),"")</f>
        <v>106.52791666666666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560</v>
      </c>
      <c r="J10" s="42">
        <v>560</v>
      </c>
      <c r="K10" s="42">
        <v>560</v>
      </c>
      <c r="L10" s="42">
        <v>560</v>
      </c>
      <c r="M10" s="42">
        <v>560</v>
      </c>
      <c r="N10" s="42">
        <v>560</v>
      </c>
      <c r="O10" s="42">
        <v>560</v>
      </c>
      <c r="P10" s="42">
        <v>560</v>
      </c>
      <c r="Q10" s="42">
        <v>560</v>
      </c>
      <c r="R10" s="42">
        <v>560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9912</v>
      </c>
    </row>
    <row r="11" spans="1:27" ht="25.15" customHeight="1" x14ac:dyDescent="0.2">
      <c r="A11" s="45" t="s">
        <v>7</v>
      </c>
      <c r="B11" s="46">
        <v>239</v>
      </c>
      <c r="C11" s="47">
        <v>212</v>
      </c>
      <c r="D11" s="47">
        <v>197</v>
      </c>
      <c r="E11" s="47">
        <v>191</v>
      </c>
      <c r="F11" s="47">
        <v>191</v>
      </c>
      <c r="G11" s="47">
        <v>191</v>
      </c>
      <c r="H11" s="47">
        <v>217</v>
      </c>
      <c r="I11" s="47">
        <v>255</v>
      </c>
      <c r="J11" s="47">
        <v>283</v>
      </c>
      <c r="K11" s="47">
        <v>289</v>
      </c>
      <c r="L11" s="47">
        <v>286</v>
      </c>
      <c r="M11" s="47">
        <v>286</v>
      </c>
      <c r="N11" s="47">
        <v>293</v>
      </c>
      <c r="O11" s="47">
        <v>285</v>
      </c>
      <c r="P11" s="47">
        <v>273</v>
      </c>
      <c r="Q11" s="47">
        <v>274</v>
      </c>
      <c r="R11" s="47">
        <v>293</v>
      </c>
      <c r="S11" s="47">
        <v>322</v>
      </c>
      <c r="T11" s="47">
        <v>343</v>
      </c>
      <c r="U11" s="47">
        <v>352</v>
      </c>
      <c r="V11" s="47">
        <v>340</v>
      </c>
      <c r="W11" s="47">
        <v>299</v>
      </c>
      <c r="X11" s="47">
        <v>260</v>
      </c>
      <c r="Y11" s="47">
        <v>200</v>
      </c>
      <c r="Z11" s="48"/>
      <c r="AA11" s="49">
        <f t="shared" si="0"/>
        <v>6371</v>
      </c>
    </row>
    <row r="12" spans="1:27" ht="25.15" customHeight="1" x14ac:dyDescent="0.2">
      <c r="A12" s="50" t="s">
        <v>8</v>
      </c>
      <c r="B12" s="51">
        <v>3108.6559999999999</v>
      </c>
      <c r="C12" s="52">
        <v>2899.0640000000003</v>
      </c>
      <c r="D12" s="52">
        <v>2607.9</v>
      </c>
      <c r="E12" s="52">
        <v>2557.9</v>
      </c>
      <c r="F12" s="52">
        <v>2507.9</v>
      </c>
      <c r="G12" s="52">
        <v>2537.9</v>
      </c>
      <c r="H12" s="52">
        <v>2773.6770000000001</v>
      </c>
      <c r="I12" s="52">
        <v>2882.0910000000003</v>
      </c>
      <c r="J12" s="52">
        <v>2990.7159999999999</v>
      </c>
      <c r="K12" s="52">
        <v>2574.7730000000001</v>
      </c>
      <c r="L12" s="52">
        <v>2472.9859999999999</v>
      </c>
      <c r="M12" s="52">
        <v>2476.6689999999999</v>
      </c>
      <c r="N12" s="52">
        <v>2566.2110000000002</v>
      </c>
      <c r="O12" s="52">
        <v>2603.6770000000001</v>
      </c>
      <c r="P12" s="52">
        <v>2633.846</v>
      </c>
      <c r="Q12" s="52">
        <v>3005.0120000000006</v>
      </c>
      <c r="R12" s="52">
        <v>3398.4360000000001</v>
      </c>
      <c r="S12" s="52">
        <v>3868.2330000000002</v>
      </c>
      <c r="T12" s="52">
        <v>4036.8180000000002</v>
      </c>
      <c r="U12" s="52">
        <v>4128.75</v>
      </c>
      <c r="V12" s="52">
        <v>4185.4549999999999</v>
      </c>
      <c r="W12" s="52">
        <v>4199.3130000000001</v>
      </c>
      <c r="X12" s="52">
        <v>4057.6780000000003</v>
      </c>
      <c r="Y12" s="52">
        <v>4101.9799999999996</v>
      </c>
      <c r="Z12" s="53"/>
      <c r="AA12" s="54">
        <f t="shared" si="0"/>
        <v>75175.641000000003</v>
      </c>
    </row>
    <row r="13" spans="1:27" ht="25.15" customHeight="1" x14ac:dyDescent="0.2">
      <c r="A13" s="50" t="s">
        <v>9</v>
      </c>
      <c r="B13" s="51">
        <v>102</v>
      </c>
      <c r="C13" s="52">
        <v>76</v>
      </c>
      <c r="D13" s="52">
        <v>76</v>
      </c>
      <c r="E13" s="52">
        <v>76</v>
      </c>
      <c r="F13" s="52">
        <v>180</v>
      </c>
      <c r="G13" s="52">
        <v>366</v>
      </c>
      <c r="H13" s="52">
        <v>678</v>
      </c>
      <c r="I13" s="52">
        <v>748</v>
      </c>
      <c r="J13" s="52">
        <v>672</v>
      </c>
      <c r="K13" s="52">
        <v>629</v>
      </c>
      <c r="L13" s="52">
        <v>221</v>
      </c>
      <c r="M13" s="52">
        <v>146</v>
      </c>
      <c r="N13" s="52">
        <v>157</v>
      </c>
      <c r="O13" s="52">
        <v>146</v>
      </c>
      <c r="P13" s="52">
        <v>146</v>
      </c>
      <c r="Q13" s="52">
        <v>178</v>
      </c>
      <c r="R13" s="52">
        <v>495</v>
      </c>
      <c r="S13" s="52">
        <v>971</v>
      </c>
      <c r="T13" s="52">
        <v>1141</v>
      </c>
      <c r="U13" s="52">
        <v>1489</v>
      </c>
      <c r="V13" s="52">
        <v>1621.644</v>
      </c>
      <c r="W13" s="52">
        <v>1167</v>
      </c>
      <c r="X13" s="52">
        <v>982</v>
      </c>
      <c r="Y13" s="52">
        <v>323</v>
      </c>
      <c r="Z13" s="53"/>
      <c r="AA13" s="54">
        <f t="shared" si="0"/>
        <v>12786.644</v>
      </c>
    </row>
    <row r="14" spans="1:27" ht="25.15" customHeight="1" x14ac:dyDescent="0.2">
      <c r="A14" s="55" t="s">
        <v>10</v>
      </c>
      <c r="B14" s="56">
        <v>531.53800000000001</v>
      </c>
      <c r="C14" s="57">
        <v>550.89800000000002</v>
      </c>
      <c r="D14" s="57">
        <v>676.25400000000002</v>
      </c>
      <c r="E14" s="57">
        <v>714.00200000000007</v>
      </c>
      <c r="F14" s="57">
        <v>766.91000000000008</v>
      </c>
      <c r="G14" s="57">
        <v>839.84200000000021</v>
      </c>
      <c r="H14" s="57">
        <v>1024.3509999999999</v>
      </c>
      <c r="I14" s="57">
        <v>1801.4450000000002</v>
      </c>
      <c r="J14" s="57">
        <v>2735.1850000000009</v>
      </c>
      <c r="K14" s="57">
        <v>3827.9700000000007</v>
      </c>
      <c r="L14" s="57">
        <v>4452.2150000000001</v>
      </c>
      <c r="M14" s="57">
        <v>4798.4359999999979</v>
      </c>
      <c r="N14" s="57">
        <v>4902.9939999999997</v>
      </c>
      <c r="O14" s="57">
        <v>4779.2400000000007</v>
      </c>
      <c r="P14" s="57">
        <v>4411.7439999999997</v>
      </c>
      <c r="Q14" s="57">
        <v>3580.4130000000009</v>
      </c>
      <c r="R14" s="57">
        <v>2872.6149999999998</v>
      </c>
      <c r="S14" s="57">
        <v>2010.6630000000005</v>
      </c>
      <c r="T14" s="57">
        <v>1268.5770000000002</v>
      </c>
      <c r="U14" s="57">
        <v>903.63999999999987</v>
      </c>
      <c r="V14" s="57">
        <v>789.64400000000012</v>
      </c>
      <c r="W14" s="57">
        <v>721.47699999999998</v>
      </c>
      <c r="X14" s="57">
        <v>693.60799999999995</v>
      </c>
      <c r="Y14" s="57">
        <v>705.86699999999985</v>
      </c>
      <c r="Z14" s="58"/>
      <c r="AA14" s="59">
        <f t="shared" si="0"/>
        <v>50359.527999999991</v>
      </c>
    </row>
    <row r="15" spans="1:27" ht="25.15" customHeight="1" x14ac:dyDescent="0.2">
      <c r="A15" s="55" t="s">
        <v>11</v>
      </c>
      <c r="B15" s="56">
        <v>121</v>
      </c>
      <c r="C15" s="57">
        <v>118</v>
      </c>
      <c r="D15" s="57">
        <v>116</v>
      </c>
      <c r="E15" s="57">
        <v>114</v>
      </c>
      <c r="F15" s="57">
        <v>114</v>
      </c>
      <c r="G15" s="57">
        <v>117</v>
      </c>
      <c r="H15" s="57">
        <v>131</v>
      </c>
      <c r="I15" s="57">
        <v>158</v>
      </c>
      <c r="J15" s="57">
        <v>177</v>
      </c>
      <c r="K15" s="57">
        <v>190</v>
      </c>
      <c r="L15" s="57">
        <v>199</v>
      </c>
      <c r="M15" s="57">
        <v>205</v>
      </c>
      <c r="N15" s="57">
        <v>208</v>
      </c>
      <c r="O15" s="57">
        <v>205</v>
      </c>
      <c r="P15" s="57">
        <v>200</v>
      </c>
      <c r="Q15" s="57">
        <v>191</v>
      </c>
      <c r="R15" s="57">
        <v>178</v>
      </c>
      <c r="S15" s="57">
        <v>156</v>
      </c>
      <c r="T15" s="57">
        <v>125</v>
      </c>
      <c r="U15" s="57">
        <v>104</v>
      </c>
      <c r="V15" s="57">
        <v>101</v>
      </c>
      <c r="W15" s="57">
        <v>102</v>
      </c>
      <c r="X15" s="57">
        <v>105</v>
      </c>
      <c r="Y15" s="57">
        <v>107</v>
      </c>
      <c r="Z15" s="58"/>
      <c r="AA15" s="59">
        <f t="shared" si="0"/>
        <v>3542</v>
      </c>
    </row>
    <row r="16" spans="1:27" ht="30" customHeight="1" thickBot="1" x14ac:dyDescent="0.25">
      <c r="A16" s="60" t="s">
        <v>12</v>
      </c>
      <c r="B16" s="61">
        <f>IF(LEN(B$2)&gt;0,SUM(B10:B15),"")</f>
        <v>4410.1939999999995</v>
      </c>
      <c r="C16" s="62">
        <f t="shared" ref="C16:Z16" si="1">IF(LEN(C$2)&gt;0,SUM(C10:C15),"")</f>
        <v>4163.9620000000004</v>
      </c>
      <c r="D16" s="62">
        <f t="shared" si="1"/>
        <v>3981.154</v>
      </c>
      <c r="E16" s="62">
        <f t="shared" si="1"/>
        <v>3960.902</v>
      </c>
      <c r="F16" s="62">
        <f t="shared" si="1"/>
        <v>4067.8100000000004</v>
      </c>
      <c r="G16" s="62">
        <f t="shared" si="1"/>
        <v>4359.7420000000002</v>
      </c>
      <c r="H16" s="62">
        <f t="shared" si="1"/>
        <v>5132.0280000000002</v>
      </c>
      <c r="I16" s="62">
        <f t="shared" si="1"/>
        <v>6404.5360000000001</v>
      </c>
      <c r="J16" s="62">
        <f t="shared" si="1"/>
        <v>7417.9010000000017</v>
      </c>
      <c r="K16" s="62">
        <f t="shared" si="1"/>
        <v>8070.7430000000004</v>
      </c>
      <c r="L16" s="62">
        <f t="shared" si="1"/>
        <v>8191.201</v>
      </c>
      <c r="M16" s="62">
        <f t="shared" si="1"/>
        <v>8472.1049999999977</v>
      </c>
      <c r="N16" s="62">
        <f t="shared" si="1"/>
        <v>8687.2049999999999</v>
      </c>
      <c r="O16" s="62">
        <f t="shared" si="1"/>
        <v>8578.9170000000013</v>
      </c>
      <c r="P16" s="62">
        <f t="shared" si="1"/>
        <v>8224.59</v>
      </c>
      <c r="Q16" s="62">
        <f t="shared" si="1"/>
        <v>7788.4250000000011</v>
      </c>
      <c r="R16" s="62">
        <f t="shared" si="1"/>
        <v>7797.0509999999995</v>
      </c>
      <c r="S16" s="62">
        <f t="shared" si="1"/>
        <v>7635.8960000000006</v>
      </c>
      <c r="T16" s="62">
        <f t="shared" si="1"/>
        <v>7222.3950000000004</v>
      </c>
      <c r="U16" s="62">
        <f t="shared" si="1"/>
        <v>7285.3899999999994</v>
      </c>
      <c r="V16" s="62">
        <f t="shared" si="1"/>
        <v>7345.7430000000004</v>
      </c>
      <c r="W16" s="62">
        <f t="shared" si="1"/>
        <v>6796.79</v>
      </c>
      <c r="X16" s="62">
        <f t="shared" si="1"/>
        <v>6406.2860000000001</v>
      </c>
      <c r="Y16" s="62">
        <f t="shared" si="1"/>
        <v>5745.8469999999998</v>
      </c>
      <c r="Z16" s="63" t="str">
        <f t="shared" si="1"/>
        <v/>
      </c>
      <c r="AA16" s="64">
        <f>SUM(AA10:AA15)</f>
        <v>158146.81299999999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2423.9</v>
      </c>
      <c r="C28" s="72">
        <v>2379.9</v>
      </c>
      <c r="D28" s="72">
        <v>2338.9</v>
      </c>
      <c r="E28" s="72">
        <v>2361.9</v>
      </c>
      <c r="F28" s="72">
        <v>2453.9</v>
      </c>
      <c r="G28" s="72">
        <v>2685.95</v>
      </c>
      <c r="H28" s="72">
        <v>3128.14</v>
      </c>
      <c r="I28" s="72">
        <v>3901.64</v>
      </c>
      <c r="J28" s="72">
        <v>4352.71</v>
      </c>
      <c r="K28" s="72">
        <v>4721.3100000000004</v>
      </c>
      <c r="L28" s="72">
        <v>4567.03</v>
      </c>
      <c r="M28" s="72">
        <v>4679.3</v>
      </c>
      <c r="N28" s="72">
        <v>4764.74</v>
      </c>
      <c r="O28" s="72">
        <v>4736.3100000000004</v>
      </c>
      <c r="P28" s="72">
        <v>4537.2</v>
      </c>
      <c r="Q28" s="72">
        <v>4325.93</v>
      </c>
      <c r="R28" s="72">
        <v>4369.21</v>
      </c>
      <c r="S28" s="72">
        <v>4223.55</v>
      </c>
      <c r="T28" s="72">
        <v>3991.44</v>
      </c>
      <c r="U28" s="72">
        <v>4184.09</v>
      </c>
      <c r="V28" s="72">
        <v>4002.9</v>
      </c>
      <c r="W28" s="72">
        <v>3731.9</v>
      </c>
      <c r="X28" s="72">
        <v>3454.9</v>
      </c>
      <c r="Y28" s="72">
        <v>2753.9</v>
      </c>
      <c r="Z28" s="73"/>
      <c r="AA28" s="74">
        <f>SUM(B28:Z28)</f>
        <v>89070.649999999965</v>
      </c>
    </row>
    <row r="29" spans="1:27" ht="25.15" customHeight="1" x14ac:dyDescent="0.2">
      <c r="A29" s="75" t="s">
        <v>23</v>
      </c>
      <c r="B29" s="76">
        <v>853.29399999999998</v>
      </c>
      <c r="C29" s="77">
        <v>709.06200000000001</v>
      </c>
      <c r="D29" s="77">
        <v>727.25400000000002</v>
      </c>
      <c r="E29" s="77">
        <v>751.00199999999995</v>
      </c>
      <c r="F29" s="77">
        <v>767.91</v>
      </c>
      <c r="G29" s="77">
        <v>797.79200000000003</v>
      </c>
      <c r="H29" s="77">
        <v>989.88800000000003</v>
      </c>
      <c r="I29" s="77">
        <v>1389.896</v>
      </c>
      <c r="J29" s="77">
        <v>1973.191</v>
      </c>
      <c r="K29" s="77">
        <v>2279.433</v>
      </c>
      <c r="L29" s="77">
        <v>2672.355</v>
      </c>
      <c r="M29" s="77">
        <v>2962.8049999999998</v>
      </c>
      <c r="N29" s="77">
        <v>3051.4650000000001</v>
      </c>
      <c r="O29" s="77">
        <v>2999.607</v>
      </c>
      <c r="P29" s="77">
        <v>2816.39</v>
      </c>
      <c r="Q29" s="77">
        <v>2403.4949999999999</v>
      </c>
      <c r="R29" s="77">
        <v>2225.8409999999999</v>
      </c>
      <c r="S29" s="77">
        <v>1467.346</v>
      </c>
      <c r="T29" s="77">
        <v>1093.9549999999999</v>
      </c>
      <c r="U29" s="77">
        <v>818.3</v>
      </c>
      <c r="V29" s="77">
        <v>1023.843</v>
      </c>
      <c r="W29" s="77">
        <v>703.89</v>
      </c>
      <c r="X29" s="77">
        <v>689.38599999999997</v>
      </c>
      <c r="Y29" s="77">
        <v>1227.9469999999999</v>
      </c>
      <c r="Z29" s="78"/>
      <c r="AA29" s="79">
        <f>SUM(B29:Z29)</f>
        <v>37395.347000000002</v>
      </c>
    </row>
    <row r="30" spans="1:27" ht="25.15" customHeight="1" x14ac:dyDescent="0.2">
      <c r="A30" s="82" t="s">
        <v>24</v>
      </c>
      <c r="B30" s="80">
        <v>1961</v>
      </c>
      <c r="C30" s="81">
        <v>1917</v>
      </c>
      <c r="D30" s="81">
        <v>1766</v>
      </c>
      <c r="E30" s="81">
        <v>1716</v>
      </c>
      <c r="F30" s="81">
        <v>1716</v>
      </c>
      <c r="G30" s="81">
        <v>1746</v>
      </c>
      <c r="H30" s="81">
        <v>1841</v>
      </c>
      <c r="I30" s="81">
        <v>1841</v>
      </c>
      <c r="J30" s="81">
        <v>1841</v>
      </c>
      <c r="K30" s="81">
        <v>1699</v>
      </c>
      <c r="L30" s="81">
        <v>1609</v>
      </c>
      <c r="M30" s="81">
        <v>1569</v>
      </c>
      <c r="N30" s="81">
        <v>1569</v>
      </c>
      <c r="O30" s="81">
        <v>1581</v>
      </c>
      <c r="P30" s="81">
        <v>1581</v>
      </c>
      <c r="Q30" s="81">
        <v>1797</v>
      </c>
      <c r="R30" s="81">
        <v>2024</v>
      </c>
      <c r="S30" s="81">
        <v>2776</v>
      </c>
      <c r="T30" s="81">
        <v>2965</v>
      </c>
      <c r="U30" s="81">
        <v>3132</v>
      </c>
      <c r="V30" s="81">
        <v>3164</v>
      </c>
      <c r="W30" s="81">
        <v>3180</v>
      </c>
      <c r="X30" s="81">
        <v>3087</v>
      </c>
      <c r="Y30" s="81">
        <v>2568</v>
      </c>
      <c r="Z30" s="83"/>
      <c r="AA30" s="84">
        <f>SUM(B30:Z30)</f>
        <v>50646</v>
      </c>
    </row>
    <row r="31" spans="1:27" ht="30" customHeight="1" thickBot="1" x14ac:dyDescent="0.25">
      <c r="A31" s="60" t="s">
        <v>25</v>
      </c>
      <c r="B31" s="61">
        <f>IF(LEN(B$2)&gt;0,SUM(B28:B30),"")</f>
        <v>5238.1939999999995</v>
      </c>
      <c r="C31" s="62">
        <f t="shared" ref="C31:Z31" si="4">IF(LEN(C$2)&gt;0,SUM(C28:C30),"")</f>
        <v>5005.9619999999995</v>
      </c>
      <c r="D31" s="62">
        <f t="shared" si="4"/>
        <v>4832.1540000000005</v>
      </c>
      <c r="E31" s="62">
        <f t="shared" si="4"/>
        <v>4828.902</v>
      </c>
      <c r="F31" s="62">
        <f t="shared" si="4"/>
        <v>4937.8099999999995</v>
      </c>
      <c r="G31" s="62">
        <f t="shared" si="4"/>
        <v>5229.7420000000002</v>
      </c>
      <c r="H31" s="62">
        <f t="shared" si="4"/>
        <v>5959.0280000000002</v>
      </c>
      <c r="I31" s="62">
        <f t="shared" si="4"/>
        <v>7132.5360000000001</v>
      </c>
      <c r="J31" s="62">
        <f t="shared" si="4"/>
        <v>8166.9009999999998</v>
      </c>
      <c r="K31" s="62">
        <f t="shared" si="4"/>
        <v>8699.7430000000004</v>
      </c>
      <c r="L31" s="62">
        <f t="shared" si="4"/>
        <v>8848.3850000000002</v>
      </c>
      <c r="M31" s="62">
        <f t="shared" si="4"/>
        <v>9211.1049999999996</v>
      </c>
      <c r="N31" s="62">
        <f t="shared" si="4"/>
        <v>9385.2049999999999</v>
      </c>
      <c r="O31" s="62">
        <f t="shared" si="4"/>
        <v>9316.9170000000013</v>
      </c>
      <c r="P31" s="62">
        <f t="shared" si="4"/>
        <v>8934.59</v>
      </c>
      <c r="Q31" s="62">
        <f t="shared" si="4"/>
        <v>8526.4249999999993</v>
      </c>
      <c r="R31" s="62">
        <f t="shared" si="4"/>
        <v>8619.0509999999995</v>
      </c>
      <c r="S31" s="62">
        <f t="shared" si="4"/>
        <v>8466.8960000000006</v>
      </c>
      <c r="T31" s="62">
        <f t="shared" si="4"/>
        <v>8050.3950000000004</v>
      </c>
      <c r="U31" s="62">
        <f t="shared" si="4"/>
        <v>8134.39</v>
      </c>
      <c r="V31" s="62">
        <f t="shared" si="4"/>
        <v>8190.7430000000004</v>
      </c>
      <c r="W31" s="62">
        <f t="shared" si="4"/>
        <v>7615.79</v>
      </c>
      <c r="X31" s="62">
        <f t="shared" si="4"/>
        <v>7231.2860000000001</v>
      </c>
      <c r="Y31" s="62">
        <f t="shared" si="4"/>
        <v>6549.8469999999998</v>
      </c>
      <c r="Z31" s="63" t="str">
        <f t="shared" si="4"/>
        <v/>
      </c>
      <c r="AA31" s="64">
        <f>SUM(AA28:AA30)</f>
        <v>177111.99699999997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353</v>
      </c>
      <c r="C34" s="95">
        <v>367</v>
      </c>
      <c r="D34" s="95">
        <v>376</v>
      </c>
      <c r="E34" s="95">
        <v>393</v>
      </c>
      <c r="F34" s="95">
        <v>395</v>
      </c>
      <c r="G34" s="95">
        <v>395</v>
      </c>
      <c r="H34" s="95">
        <v>352</v>
      </c>
      <c r="I34" s="95">
        <v>253</v>
      </c>
      <c r="J34" s="95">
        <v>274</v>
      </c>
      <c r="K34" s="95">
        <v>154</v>
      </c>
      <c r="L34" s="95">
        <v>182.184</v>
      </c>
      <c r="M34" s="95">
        <v>264</v>
      </c>
      <c r="N34" s="95">
        <v>223</v>
      </c>
      <c r="O34" s="95">
        <v>263</v>
      </c>
      <c r="P34" s="95">
        <v>235</v>
      </c>
      <c r="Q34" s="95">
        <v>263</v>
      </c>
      <c r="R34" s="95">
        <v>355</v>
      </c>
      <c r="S34" s="95">
        <v>358</v>
      </c>
      <c r="T34" s="95">
        <v>353</v>
      </c>
      <c r="U34" s="95">
        <v>374</v>
      </c>
      <c r="V34" s="95">
        <v>378</v>
      </c>
      <c r="W34" s="95">
        <v>354</v>
      </c>
      <c r="X34" s="95">
        <v>350</v>
      </c>
      <c r="Y34" s="95">
        <v>335</v>
      </c>
      <c r="Z34" s="96"/>
      <c r="AA34" s="74">
        <f t="shared" ref="AA34:AA39" si="5">SUM(B34:Z34)</f>
        <v>7599.1840000000002</v>
      </c>
    </row>
    <row r="35" spans="1:27" ht="25.15" customHeight="1" x14ac:dyDescent="0.2">
      <c r="A35" s="97" t="s">
        <v>28</v>
      </c>
      <c r="B35" s="98">
        <v>415</v>
      </c>
      <c r="C35" s="99">
        <v>415</v>
      </c>
      <c r="D35" s="99">
        <v>415</v>
      </c>
      <c r="E35" s="99">
        <v>415</v>
      </c>
      <c r="F35" s="99">
        <v>415</v>
      </c>
      <c r="G35" s="99">
        <v>415</v>
      </c>
      <c r="H35" s="99">
        <v>415</v>
      </c>
      <c r="I35" s="99">
        <v>415</v>
      </c>
      <c r="J35" s="99">
        <v>415</v>
      </c>
      <c r="K35" s="99">
        <v>415</v>
      </c>
      <c r="L35" s="99">
        <v>415</v>
      </c>
      <c r="M35" s="99">
        <v>415</v>
      </c>
      <c r="N35" s="99">
        <v>415</v>
      </c>
      <c r="O35" s="99">
        <v>415</v>
      </c>
      <c r="P35" s="99">
        <v>415</v>
      </c>
      <c r="Q35" s="99">
        <v>415</v>
      </c>
      <c r="R35" s="99">
        <v>407</v>
      </c>
      <c r="S35" s="99">
        <v>413</v>
      </c>
      <c r="T35" s="99">
        <v>415</v>
      </c>
      <c r="U35" s="99">
        <v>415</v>
      </c>
      <c r="V35" s="99">
        <v>407</v>
      </c>
      <c r="W35" s="99">
        <v>405</v>
      </c>
      <c r="X35" s="99">
        <v>415</v>
      </c>
      <c r="Y35" s="99">
        <v>409</v>
      </c>
      <c r="Z35" s="100"/>
      <c r="AA35" s="79">
        <f t="shared" si="5"/>
        <v>9926</v>
      </c>
    </row>
    <row r="36" spans="1:27" ht="25.15" customHeight="1" x14ac:dyDescent="0.2">
      <c r="A36" s="97" t="s">
        <v>29</v>
      </c>
      <c r="B36" s="98">
        <v>936</v>
      </c>
      <c r="C36" s="99">
        <v>921</v>
      </c>
      <c r="D36" s="99">
        <v>934</v>
      </c>
      <c r="E36" s="99">
        <v>923</v>
      </c>
      <c r="F36" s="99">
        <v>902</v>
      </c>
      <c r="G36" s="99">
        <v>873</v>
      </c>
      <c r="H36" s="99">
        <v>676.7</v>
      </c>
      <c r="I36" s="99">
        <v>367.8</v>
      </c>
      <c r="J36" s="99">
        <v>404.3</v>
      </c>
      <c r="K36" s="99">
        <v>607.9</v>
      </c>
      <c r="L36" s="99">
        <v>797.6</v>
      </c>
      <c r="M36" s="99">
        <v>711.7</v>
      </c>
      <c r="N36" s="99">
        <v>395.8</v>
      </c>
      <c r="O36" s="99">
        <v>395</v>
      </c>
      <c r="P36" s="99">
        <v>332.3</v>
      </c>
      <c r="Q36" s="99">
        <v>63.1</v>
      </c>
      <c r="R36" s="99">
        <v>10</v>
      </c>
      <c r="S36" s="99">
        <v>70.3</v>
      </c>
      <c r="T36" s="99">
        <v>223.4</v>
      </c>
      <c r="U36" s="99">
        <v>122.9</v>
      </c>
      <c r="V36" s="99">
        <v>10</v>
      </c>
      <c r="W36" s="99">
        <v>216.9</v>
      </c>
      <c r="X36" s="99">
        <v>494.8</v>
      </c>
      <c r="Y36" s="99">
        <v>348.8</v>
      </c>
      <c r="Z36" s="100"/>
      <c r="AA36" s="79">
        <f t="shared" si="5"/>
        <v>11738.299999999996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>
        <v>500</v>
      </c>
      <c r="C38" s="99">
        <v>429.2</v>
      </c>
      <c r="D38" s="99">
        <v>486.3</v>
      </c>
      <c r="E38" s="99">
        <v>340.7</v>
      </c>
      <c r="F38" s="99">
        <v>231.5</v>
      </c>
      <c r="G38" s="99">
        <v>136.5</v>
      </c>
      <c r="H38" s="99">
        <v>57</v>
      </c>
      <c r="I38" s="99">
        <v>48.6</v>
      </c>
      <c r="J38" s="99"/>
      <c r="K38" s="99"/>
      <c r="L38" s="99"/>
      <c r="M38" s="99"/>
      <c r="N38" s="99"/>
      <c r="O38" s="99"/>
      <c r="P38" s="99">
        <v>120.8</v>
      </c>
      <c r="Q38" s="99">
        <v>500</v>
      </c>
      <c r="R38" s="99">
        <v>500</v>
      </c>
      <c r="S38" s="99">
        <v>471.7</v>
      </c>
      <c r="T38" s="99">
        <v>500</v>
      </c>
      <c r="U38" s="99">
        <v>437.5</v>
      </c>
      <c r="V38" s="99">
        <v>500</v>
      </c>
      <c r="W38" s="99">
        <v>500</v>
      </c>
      <c r="X38" s="99">
        <v>244.7</v>
      </c>
      <c r="Y38" s="99">
        <v>500</v>
      </c>
      <c r="Z38" s="100"/>
      <c r="AA38" s="79">
        <f t="shared" si="5"/>
        <v>6504.4999999999991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2254</v>
      </c>
      <c r="C39" s="88">
        <f t="shared" si="6"/>
        <v>2182.1999999999998</v>
      </c>
      <c r="D39" s="88">
        <f t="shared" si="6"/>
        <v>2261.3000000000002</v>
      </c>
      <c r="E39" s="88">
        <f t="shared" si="6"/>
        <v>2121.6999999999998</v>
      </c>
      <c r="F39" s="88">
        <f t="shared" si="6"/>
        <v>1993.5</v>
      </c>
      <c r="G39" s="88">
        <f t="shared" si="6"/>
        <v>1869.5</v>
      </c>
      <c r="H39" s="88">
        <f t="shared" si="6"/>
        <v>1550.7</v>
      </c>
      <c r="I39" s="88">
        <f t="shared" si="6"/>
        <v>1134.3999999999999</v>
      </c>
      <c r="J39" s="88">
        <f t="shared" si="6"/>
        <v>1143.3</v>
      </c>
      <c r="K39" s="88">
        <f t="shared" si="6"/>
        <v>1226.9000000000001</v>
      </c>
      <c r="L39" s="88">
        <f t="shared" si="6"/>
        <v>1444.7840000000001</v>
      </c>
      <c r="M39" s="88">
        <f t="shared" si="6"/>
        <v>1440.7</v>
      </c>
      <c r="N39" s="88">
        <f t="shared" si="6"/>
        <v>1083.8</v>
      </c>
      <c r="O39" s="88">
        <f t="shared" si="6"/>
        <v>1123</v>
      </c>
      <c r="P39" s="88">
        <f t="shared" si="6"/>
        <v>1153.0999999999999</v>
      </c>
      <c r="Q39" s="88">
        <f t="shared" si="6"/>
        <v>1291.0999999999999</v>
      </c>
      <c r="R39" s="88">
        <f t="shared" si="6"/>
        <v>1322</v>
      </c>
      <c r="S39" s="88">
        <f t="shared" si="6"/>
        <v>1363</v>
      </c>
      <c r="T39" s="88">
        <f t="shared" si="6"/>
        <v>1541.4</v>
      </c>
      <c r="U39" s="88">
        <f t="shared" si="6"/>
        <v>1399.4</v>
      </c>
      <c r="V39" s="88">
        <f t="shared" si="6"/>
        <v>1345</v>
      </c>
      <c r="W39" s="88">
        <f t="shared" si="6"/>
        <v>1525.9</v>
      </c>
      <c r="X39" s="88">
        <f t="shared" si="6"/>
        <v>1554.5</v>
      </c>
      <c r="Y39" s="88">
        <f t="shared" si="6"/>
        <v>1642.8</v>
      </c>
      <c r="Z39" s="89" t="str">
        <f t="shared" si="6"/>
        <v/>
      </c>
      <c r="AA39" s="90">
        <f t="shared" si="5"/>
        <v>36967.984000000004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926</v>
      </c>
      <c r="C44" s="99">
        <v>911</v>
      </c>
      <c r="D44" s="99">
        <v>924</v>
      </c>
      <c r="E44" s="99">
        <v>913</v>
      </c>
      <c r="F44" s="99">
        <v>892</v>
      </c>
      <c r="G44" s="99">
        <v>863</v>
      </c>
      <c r="H44" s="99">
        <v>666.7</v>
      </c>
      <c r="I44" s="99">
        <v>357.8</v>
      </c>
      <c r="J44" s="99">
        <v>394.3</v>
      </c>
      <c r="K44" s="99">
        <v>597.9</v>
      </c>
      <c r="L44" s="99">
        <v>787.6</v>
      </c>
      <c r="M44" s="99">
        <v>701.7</v>
      </c>
      <c r="N44" s="99">
        <v>385.8</v>
      </c>
      <c r="O44" s="99">
        <v>385</v>
      </c>
      <c r="P44" s="99">
        <v>322.3</v>
      </c>
      <c r="Q44" s="99">
        <v>53.1</v>
      </c>
      <c r="R44" s="99"/>
      <c r="S44" s="99">
        <v>60.3</v>
      </c>
      <c r="T44" s="99">
        <v>213.4</v>
      </c>
      <c r="U44" s="99">
        <v>112.9</v>
      </c>
      <c r="V44" s="99"/>
      <c r="W44" s="99">
        <v>206.9</v>
      </c>
      <c r="X44" s="99">
        <v>484.8</v>
      </c>
      <c r="Y44" s="99">
        <v>338.8</v>
      </c>
      <c r="Z44" s="100"/>
      <c r="AA44" s="79">
        <f t="shared" si="7"/>
        <v>11498.299999999996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500</v>
      </c>
      <c r="C46" s="99">
        <v>429.2</v>
      </c>
      <c r="D46" s="99">
        <v>486.3</v>
      </c>
      <c r="E46" s="99">
        <v>340.7</v>
      </c>
      <c r="F46" s="99">
        <v>231.5</v>
      </c>
      <c r="G46" s="99">
        <v>136.5</v>
      </c>
      <c r="H46" s="99">
        <v>57</v>
      </c>
      <c r="I46" s="99">
        <v>48.6</v>
      </c>
      <c r="J46" s="99"/>
      <c r="K46" s="99"/>
      <c r="L46" s="99"/>
      <c r="M46" s="99"/>
      <c r="N46" s="99"/>
      <c r="O46" s="99"/>
      <c r="P46" s="99">
        <v>120.8</v>
      </c>
      <c r="Q46" s="99">
        <v>500</v>
      </c>
      <c r="R46" s="99">
        <v>500</v>
      </c>
      <c r="S46" s="99">
        <v>471.7</v>
      </c>
      <c r="T46" s="99">
        <v>500</v>
      </c>
      <c r="U46" s="99">
        <v>437.5</v>
      </c>
      <c r="V46" s="99">
        <v>500</v>
      </c>
      <c r="W46" s="99">
        <v>500</v>
      </c>
      <c r="X46" s="99">
        <v>244.7</v>
      </c>
      <c r="Y46" s="99">
        <v>500</v>
      </c>
      <c r="Z46" s="100"/>
      <c r="AA46" s="79">
        <f t="shared" si="7"/>
        <v>6504.4999999999991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1426</v>
      </c>
      <c r="C48" s="88">
        <f t="shared" ref="C48:Z48" si="8">IF(LEN(C$2)&gt;0,SUM(C42:C47),"")</f>
        <v>1340.2</v>
      </c>
      <c r="D48" s="88">
        <f t="shared" si="8"/>
        <v>1410.3</v>
      </c>
      <c r="E48" s="88">
        <f t="shared" si="8"/>
        <v>1253.7</v>
      </c>
      <c r="F48" s="88">
        <f t="shared" si="8"/>
        <v>1123.5</v>
      </c>
      <c r="G48" s="88">
        <f t="shared" si="8"/>
        <v>999.5</v>
      </c>
      <c r="H48" s="88">
        <f t="shared" si="8"/>
        <v>723.7</v>
      </c>
      <c r="I48" s="88">
        <f t="shared" si="8"/>
        <v>406.40000000000003</v>
      </c>
      <c r="J48" s="88">
        <f t="shared" si="8"/>
        <v>394.3</v>
      </c>
      <c r="K48" s="88">
        <f t="shared" si="8"/>
        <v>597.9</v>
      </c>
      <c r="L48" s="88">
        <f t="shared" si="8"/>
        <v>787.6</v>
      </c>
      <c r="M48" s="88">
        <f t="shared" si="8"/>
        <v>701.7</v>
      </c>
      <c r="N48" s="88">
        <f t="shared" si="8"/>
        <v>385.8</v>
      </c>
      <c r="O48" s="88">
        <f t="shared" si="8"/>
        <v>385</v>
      </c>
      <c r="P48" s="88">
        <f t="shared" si="8"/>
        <v>443.1</v>
      </c>
      <c r="Q48" s="88">
        <f t="shared" si="8"/>
        <v>553.1</v>
      </c>
      <c r="R48" s="88">
        <f t="shared" si="8"/>
        <v>500</v>
      </c>
      <c r="S48" s="88">
        <f t="shared" si="8"/>
        <v>532</v>
      </c>
      <c r="T48" s="88">
        <f t="shared" si="8"/>
        <v>713.4</v>
      </c>
      <c r="U48" s="88">
        <f t="shared" si="8"/>
        <v>550.4</v>
      </c>
      <c r="V48" s="88">
        <f t="shared" si="8"/>
        <v>500</v>
      </c>
      <c r="W48" s="88">
        <f t="shared" si="8"/>
        <v>706.9</v>
      </c>
      <c r="X48" s="88">
        <f t="shared" si="8"/>
        <v>729.5</v>
      </c>
      <c r="Y48" s="88">
        <f t="shared" si="8"/>
        <v>838.8</v>
      </c>
      <c r="Z48" s="89" t="str">
        <f t="shared" si="8"/>
        <v/>
      </c>
      <c r="AA48" s="90">
        <f t="shared" si="7"/>
        <v>18002.8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6664.1939999999995</v>
      </c>
      <c r="C51" s="88">
        <f t="shared" si="10"/>
        <v>6346.1620000000003</v>
      </c>
      <c r="D51" s="88">
        <f t="shared" si="10"/>
        <v>6242.4539999999997</v>
      </c>
      <c r="E51" s="88">
        <f t="shared" si="10"/>
        <v>6082.6019999999999</v>
      </c>
      <c r="F51" s="88">
        <f t="shared" si="10"/>
        <v>6061.31</v>
      </c>
      <c r="G51" s="88">
        <f t="shared" si="10"/>
        <v>6229.2420000000002</v>
      </c>
      <c r="H51" s="88">
        <f t="shared" si="10"/>
        <v>6682.7280000000001</v>
      </c>
      <c r="I51" s="88">
        <f t="shared" si="10"/>
        <v>7538.9359999999997</v>
      </c>
      <c r="J51" s="88">
        <f t="shared" si="10"/>
        <v>8561.2010000000009</v>
      </c>
      <c r="K51" s="88">
        <f t="shared" si="10"/>
        <v>9297.643</v>
      </c>
      <c r="L51" s="88">
        <f t="shared" si="10"/>
        <v>9635.9850000000006</v>
      </c>
      <c r="M51" s="88">
        <f t="shared" si="10"/>
        <v>9912.8049999999985</v>
      </c>
      <c r="N51" s="88">
        <f t="shared" si="10"/>
        <v>9771.0049999999992</v>
      </c>
      <c r="O51" s="88">
        <f t="shared" si="10"/>
        <v>9701.9170000000013</v>
      </c>
      <c r="P51" s="88">
        <f t="shared" si="10"/>
        <v>9377.69</v>
      </c>
      <c r="Q51" s="88">
        <f t="shared" si="10"/>
        <v>9079.5250000000015</v>
      </c>
      <c r="R51" s="88">
        <f t="shared" si="10"/>
        <v>9119.0509999999995</v>
      </c>
      <c r="S51" s="88">
        <f t="shared" si="10"/>
        <v>8998.8960000000006</v>
      </c>
      <c r="T51" s="88">
        <f t="shared" si="10"/>
        <v>8763.7950000000001</v>
      </c>
      <c r="U51" s="88">
        <f t="shared" si="10"/>
        <v>8684.7899999999991</v>
      </c>
      <c r="V51" s="88">
        <f t="shared" si="10"/>
        <v>8690.7430000000004</v>
      </c>
      <c r="W51" s="88">
        <f t="shared" si="10"/>
        <v>8322.69</v>
      </c>
      <c r="X51" s="88">
        <f t="shared" si="10"/>
        <v>7960.7860000000001</v>
      </c>
      <c r="Y51" s="88">
        <f t="shared" si="10"/>
        <v>7388.6469999999999</v>
      </c>
      <c r="Z51" s="89" t="str">
        <f t="shared" si="10"/>
        <v/>
      </c>
      <c r="AA51" s="104">
        <f>SUM(B51:Z51)</f>
        <v>195114.79700000002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6664.1940000000004</v>
      </c>
      <c r="C4" s="18">
        <v>6346.1460000000034</v>
      </c>
      <c r="D4" s="18">
        <v>6242.4600000000009</v>
      </c>
      <c r="E4" s="18">
        <v>6082.6330000000007</v>
      </c>
      <c r="F4" s="18">
        <v>6061.29</v>
      </c>
      <c r="G4" s="18">
        <v>6229.24</v>
      </c>
      <c r="H4" s="18">
        <v>6682.7629999999981</v>
      </c>
      <c r="I4" s="18">
        <v>7539.0010000000011</v>
      </c>
      <c r="J4" s="18">
        <v>8561.2500000000018</v>
      </c>
      <c r="K4" s="18">
        <v>9297.6569999999974</v>
      </c>
      <c r="L4" s="18">
        <v>9635.9489999999987</v>
      </c>
      <c r="M4" s="18">
        <v>9912.7829999999994</v>
      </c>
      <c r="N4" s="18">
        <v>9771.0250000000015</v>
      </c>
      <c r="O4" s="18">
        <v>9701.9130000000005</v>
      </c>
      <c r="P4" s="18">
        <v>9377.7659999999996</v>
      </c>
      <c r="Q4" s="18">
        <v>9079.5339999999997</v>
      </c>
      <c r="R4" s="18">
        <v>9119.0420000000031</v>
      </c>
      <c r="S4" s="18">
        <v>8998.8629999999994</v>
      </c>
      <c r="T4" s="18">
        <v>8763.7450000000044</v>
      </c>
      <c r="U4" s="18">
        <v>8684.7070000000022</v>
      </c>
      <c r="V4" s="18">
        <v>8690.7859999999982</v>
      </c>
      <c r="W4" s="18">
        <v>8322.6859999999979</v>
      </c>
      <c r="X4" s="18">
        <v>7960.6950000000015</v>
      </c>
      <c r="Y4" s="18">
        <v>7388.6179999999986</v>
      </c>
      <c r="Z4" s="19"/>
      <c r="AA4" s="20">
        <f>SUM(B4:Z4)</f>
        <v>195114.74599999998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105.58</v>
      </c>
      <c r="C7" s="28">
        <v>91.7</v>
      </c>
      <c r="D7" s="28">
        <v>81.91</v>
      </c>
      <c r="E7" s="28">
        <v>79.400000000000006</v>
      </c>
      <c r="F7" s="28">
        <v>78.28</v>
      </c>
      <c r="G7" s="28">
        <v>81.91</v>
      </c>
      <c r="H7" s="28">
        <v>94.13</v>
      </c>
      <c r="I7" s="28">
        <v>99.96</v>
      </c>
      <c r="J7" s="28">
        <v>105</v>
      </c>
      <c r="K7" s="28">
        <v>86</v>
      </c>
      <c r="L7" s="28">
        <v>88.8</v>
      </c>
      <c r="M7" s="28">
        <v>90</v>
      </c>
      <c r="N7" s="28">
        <v>94.2</v>
      </c>
      <c r="O7" s="28">
        <v>94.2</v>
      </c>
      <c r="P7" s="28">
        <v>96.77</v>
      </c>
      <c r="Q7" s="28">
        <v>110.37</v>
      </c>
      <c r="R7" s="28">
        <v>115.78</v>
      </c>
      <c r="S7" s="28">
        <v>100</v>
      </c>
      <c r="T7" s="28">
        <v>142.09</v>
      </c>
      <c r="U7" s="28">
        <v>136.04</v>
      </c>
      <c r="V7" s="28">
        <v>190.1</v>
      </c>
      <c r="W7" s="28">
        <v>158.02000000000001</v>
      </c>
      <c r="X7" s="28">
        <v>116</v>
      </c>
      <c r="Y7" s="28">
        <v>120.43</v>
      </c>
      <c r="Z7" s="29"/>
      <c r="AA7" s="30">
        <f>IF(SUM(B7:Z7)&lt;&gt;0,AVERAGEIF(B7:Z7,"&lt;&gt;"""),"")</f>
        <v>106.52791666666666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725.27199999999993</v>
      </c>
      <c r="C19" s="72">
        <v>734.58900000000006</v>
      </c>
      <c r="D19" s="72">
        <v>757.64100000000008</v>
      </c>
      <c r="E19" s="72">
        <v>756.28099999999995</v>
      </c>
      <c r="F19" s="72">
        <v>751.22699999999998</v>
      </c>
      <c r="G19" s="72">
        <v>752.34799999999996</v>
      </c>
      <c r="H19" s="72">
        <v>757.18399999999997</v>
      </c>
      <c r="I19" s="72">
        <v>749.79500000000007</v>
      </c>
      <c r="J19" s="72">
        <v>748.71199999999999</v>
      </c>
      <c r="K19" s="72">
        <v>737.048</v>
      </c>
      <c r="L19" s="72">
        <v>734.68499999999995</v>
      </c>
      <c r="M19" s="72">
        <v>738.47</v>
      </c>
      <c r="N19" s="72">
        <v>761.86699999999996</v>
      </c>
      <c r="O19" s="72">
        <v>770.05500000000006</v>
      </c>
      <c r="P19" s="72">
        <v>771.94200000000001</v>
      </c>
      <c r="Q19" s="72">
        <v>781.62099999999998</v>
      </c>
      <c r="R19" s="72">
        <v>784.649</v>
      </c>
      <c r="S19" s="72">
        <v>775.10200000000009</v>
      </c>
      <c r="T19" s="72">
        <v>764.48800000000017</v>
      </c>
      <c r="U19" s="72">
        <v>751.18100000000004</v>
      </c>
      <c r="V19" s="72">
        <v>743.45499999999993</v>
      </c>
      <c r="W19" s="72">
        <v>740.95600000000002</v>
      </c>
      <c r="X19" s="72">
        <v>743.52299999999991</v>
      </c>
      <c r="Y19" s="72">
        <v>742.06399999999996</v>
      </c>
      <c r="Z19" s="73"/>
      <c r="AA19" s="74">
        <f t="shared" ref="AA19:AA24" si="2">SUM(B19:Z19)</f>
        <v>18074.154999999999</v>
      </c>
    </row>
    <row r="20" spans="1:27" ht="25.15" customHeight="1" x14ac:dyDescent="0.2">
      <c r="A20" s="75" t="s">
        <v>15</v>
      </c>
      <c r="B20" s="76">
        <v>1175.0659999999996</v>
      </c>
      <c r="C20" s="77">
        <v>1181.6600000000003</v>
      </c>
      <c r="D20" s="77">
        <v>1199.0559999999998</v>
      </c>
      <c r="E20" s="77">
        <v>1203.6350000000004</v>
      </c>
      <c r="F20" s="77">
        <v>1265.8130000000001</v>
      </c>
      <c r="G20" s="77">
        <v>1429.1589999999999</v>
      </c>
      <c r="H20" s="77">
        <v>1603.2139999999995</v>
      </c>
      <c r="I20" s="77">
        <v>1796.3229999999996</v>
      </c>
      <c r="J20" s="77">
        <v>1893.8429999999998</v>
      </c>
      <c r="K20" s="77">
        <v>2046.1810000000003</v>
      </c>
      <c r="L20" s="77">
        <v>2055.701</v>
      </c>
      <c r="M20" s="77">
        <v>2072.5209999999997</v>
      </c>
      <c r="N20" s="77">
        <v>2042.568</v>
      </c>
      <c r="O20" s="77">
        <v>2024.1699999999998</v>
      </c>
      <c r="P20" s="77">
        <v>1992.9680000000001</v>
      </c>
      <c r="Q20" s="77">
        <v>1866.0419999999999</v>
      </c>
      <c r="R20" s="77">
        <v>1858.8569999999997</v>
      </c>
      <c r="S20" s="77">
        <v>1857.0429999999999</v>
      </c>
      <c r="T20" s="77">
        <v>1756.0239999999999</v>
      </c>
      <c r="U20" s="77">
        <v>1724.8139999999999</v>
      </c>
      <c r="V20" s="77">
        <v>1621.3500000000001</v>
      </c>
      <c r="W20" s="77">
        <v>1487.1879999999999</v>
      </c>
      <c r="X20" s="77">
        <v>1445.9719999999998</v>
      </c>
      <c r="Y20" s="77">
        <v>1392.095</v>
      </c>
      <c r="Z20" s="78"/>
      <c r="AA20" s="79">
        <f t="shared" si="2"/>
        <v>39991.263000000006</v>
      </c>
    </row>
    <row r="21" spans="1:27" ht="25.15" customHeight="1" x14ac:dyDescent="0.2">
      <c r="A21" s="75" t="s">
        <v>16</v>
      </c>
      <c r="B21" s="80">
        <v>4086.8559999999993</v>
      </c>
      <c r="C21" s="81">
        <v>3792.8969999999995</v>
      </c>
      <c r="D21" s="81">
        <v>3655.7629999999995</v>
      </c>
      <c r="E21" s="81">
        <v>3507.2169999999996</v>
      </c>
      <c r="F21" s="81">
        <v>3443.25</v>
      </c>
      <c r="G21" s="81">
        <v>3447.7329999999997</v>
      </c>
      <c r="H21" s="81">
        <v>3638.8649999999998</v>
      </c>
      <c r="I21" s="81">
        <v>4218.3829999999998</v>
      </c>
      <c r="J21" s="81">
        <v>4678.6949999999997</v>
      </c>
      <c r="K21" s="81">
        <v>5090.9280000000008</v>
      </c>
      <c r="L21" s="81">
        <v>5392.063000000001</v>
      </c>
      <c r="M21" s="81">
        <v>5622.7919999999995</v>
      </c>
      <c r="N21" s="81">
        <v>5813.99</v>
      </c>
      <c r="O21" s="81">
        <v>5813.0880000000006</v>
      </c>
      <c r="P21" s="81">
        <v>5674.8560000000007</v>
      </c>
      <c r="Q21" s="81">
        <v>5501.8710000000001</v>
      </c>
      <c r="R21" s="81">
        <v>5437.1359999999995</v>
      </c>
      <c r="S21" s="81">
        <v>5398.2179999999998</v>
      </c>
      <c r="T21" s="81">
        <v>5295.7330000000002</v>
      </c>
      <c r="U21" s="81">
        <v>5293.7120000000014</v>
      </c>
      <c r="V21" s="81">
        <v>5310.280999999999</v>
      </c>
      <c r="W21" s="81">
        <v>5284.0419999999986</v>
      </c>
      <c r="X21" s="81">
        <v>5030.7000000000007</v>
      </c>
      <c r="Y21" s="81">
        <v>4619.9589999999998</v>
      </c>
      <c r="Z21" s="78"/>
      <c r="AA21" s="79">
        <f t="shared" si="2"/>
        <v>115049.02800000001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129</v>
      </c>
      <c r="C23" s="77">
        <v>118</v>
      </c>
      <c r="D23" s="77">
        <v>110</v>
      </c>
      <c r="E23" s="77">
        <v>107.5</v>
      </c>
      <c r="F23" s="77">
        <v>101</v>
      </c>
      <c r="G23" s="77">
        <v>116</v>
      </c>
      <c r="H23" s="77">
        <v>150.5</v>
      </c>
      <c r="I23" s="77">
        <v>176.5</v>
      </c>
      <c r="J23" s="77">
        <v>189</v>
      </c>
      <c r="K23" s="77">
        <v>179.5</v>
      </c>
      <c r="L23" s="77">
        <v>183.5</v>
      </c>
      <c r="M23" s="77">
        <v>182</v>
      </c>
      <c r="N23" s="77">
        <v>172</v>
      </c>
      <c r="O23" s="77">
        <v>169.5</v>
      </c>
      <c r="P23" s="77">
        <v>175</v>
      </c>
      <c r="Q23" s="77">
        <v>169</v>
      </c>
      <c r="R23" s="77">
        <v>201.5</v>
      </c>
      <c r="S23" s="77">
        <v>213.5</v>
      </c>
      <c r="T23" s="77">
        <v>205.5</v>
      </c>
      <c r="U23" s="77">
        <v>205</v>
      </c>
      <c r="V23" s="77">
        <v>191</v>
      </c>
      <c r="W23" s="77">
        <v>188.5</v>
      </c>
      <c r="X23" s="77">
        <v>181.5</v>
      </c>
      <c r="Y23" s="77">
        <v>130.5</v>
      </c>
      <c r="Z23" s="77"/>
      <c r="AA23" s="79">
        <f t="shared" si="2"/>
        <v>3945</v>
      </c>
    </row>
    <row r="24" spans="1:27" ht="25.15" customHeight="1" x14ac:dyDescent="0.2">
      <c r="A24" s="85" t="s">
        <v>19</v>
      </c>
      <c r="B24" s="77">
        <v>510.00000000000006</v>
      </c>
      <c r="C24" s="77">
        <v>480</v>
      </c>
      <c r="D24" s="77">
        <v>459.00000000000006</v>
      </c>
      <c r="E24" s="77">
        <v>448</v>
      </c>
      <c r="F24" s="77">
        <v>444</v>
      </c>
      <c r="G24" s="77">
        <v>449.00000000000006</v>
      </c>
      <c r="H24" s="77">
        <v>498</v>
      </c>
      <c r="I24" s="77">
        <v>562.99999999999989</v>
      </c>
      <c r="J24" s="77">
        <v>609.99999999999989</v>
      </c>
      <c r="K24" s="77">
        <v>628.99999999999989</v>
      </c>
      <c r="L24" s="77">
        <v>635</v>
      </c>
      <c r="M24" s="77">
        <v>640.99999999999989</v>
      </c>
      <c r="N24" s="77">
        <v>651</v>
      </c>
      <c r="O24" s="77">
        <v>639.99999999999977</v>
      </c>
      <c r="P24" s="77">
        <v>623</v>
      </c>
      <c r="Q24" s="77">
        <v>614.99999999999989</v>
      </c>
      <c r="R24" s="77">
        <v>621</v>
      </c>
      <c r="S24" s="77">
        <v>628.00000000000011</v>
      </c>
      <c r="T24" s="77">
        <v>618</v>
      </c>
      <c r="U24" s="77">
        <v>605.99999999999989</v>
      </c>
      <c r="V24" s="77">
        <v>591.00000000000023</v>
      </c>
      <c r="W24" s="77">
        <v>551</v>
      </c>
      <c r="X24" s="77">
        <v>515.00000000000011</v>
      </c>
      <c r="Y24" s="77">
        <v>456.99999999999989</v>
      </c>
      <c r="Z24" s="77"/>
      <c r="AA24" s="79">
        <f t="shared" si="2"/>
        <v>13482</v>
      </c>
    </row>
    <row r="25" spans="1:27" ht="30" customHeight="1" thickBot="1" x14ac:dyDescent="0.25">
      <c r="A25" s="86" t="s">
        <v>20</v>
      </c>
      <c r="B25" s="87">
        <f t="shared" ref="B25:AA25" si="3">SUM(B19:B24)</f>
        <v>6626.1939999999986</v>
      </c>
      <c r="C25" s="88">
        <f t="shared" si="3"/>
        <v>6307.1459999999997</v>
      </c>
      <c r="D25" s="88">
        <f t="shared" si="3"/>
        <v>6181.4599999999991</v>
      </c>
      <c r="E25" s="88">
        <f t="shared" si="3"/>
        <v>6022.6329999999998</v>
      </c>
      <c r="F25" s="88">
        <f t="shared" si="3"/>
        <v>6005.29</v>
      </c>
      <c r="G25" s="88">
        <f t="shared" si="3"/>
        <v>6194.24</v>
      </c>
      <c r="H25" s="88">
        <f t="shared" si="3"/>
        <v>6647.762999999999</v>
      </c>
      <c r="I25" s="88">
        <f t="shared" si="3"/>
        <v>7504.0009999999993</v>
      </c>
      <c r="J25" s="88">
        <f t="shared" si="3"/>
        <v>8120.25</v>
      </c>
      <c r="K25" s="88">
        <f t="shared" si="3"/>
        <v>8682.6570000000011</v>
      </c>
      <c r="L25" s="88">
        <f t="shared" si="3"/>
        <v>9000.9490000000005</v>
      </c>
      <c r="M25" s="88">
        <f t="shared" si="3"/>
        <v>9256.7829999999994</v>
      </c>
      <c r="N25" s="88">
        <f t="shared" si="3"/>
        <v>9441.4249999999993</v>
      </c>
      <c r="O25" s="88">
        <f t="shared" si="3"/>
        <v>9416.8130000000001</v>
      </c>
      <c r="P25" s="88">
        <f t="shared" si="3"/>
        <v>9237.7659999999996</v>
      </c>
      <c r="Q25" s="88">
        <f t="shared" si="3"/>
        <v>8933.5339999999997</v>
      </c>
      <c r="R25" s="88">
        <f t="shared" si="3"/>
        <v>8903.1419999999998</v>
      </c>
      <c r="S25" s="88">
        <f t="shared" si="3"/>
        <v>8871.8629999999994</v>
      </c>
      <c r="T25" s="88">
        <f t="shared" si="3"/>
        <v>8639.7450000000008</v>
      </c>
      <c r="U25" s="88">
        <f t="shared" si="3"/>
        <v>8580.7070000000003</v>
      </c>
      <c r="V25" s="88">
        <f t="shared" si="3"/>
        <v>8457.0859999999993</v>
      </c>
      <c r="W25" s="88">
        <f t="shared" si="3"/>
        <v>8251.6859999999979</v>
      </c>
      <c r="X25" s="88">
        <f t="shared" si="3"/>
        <v>7916.6950000000006</v>
      </c>
      <c r="Y25" s="88">
        <f t="shared" si="3"/>
        <v>7341.6180000000004</v>
      </c>
      <c r="Z25" s="89">
        <f t="shared" si="3"/>
        <v>0</v>
      </c>
      <c r="AA25" s="90">
        <f t="shared" si="3"/>
        <v>190541.446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818</v>
      </c>
      <c r="C28" s="72">
        <v>777</v>
      </c>
      <c r="D28" s="72">
        <v>748</v>
      </c>
      <c r="E28" s="72">
        <v>734.5</v>
      </c>
      <c r="F28" s="72">
        <v>724</v>
      </c>
      <c r="G28" s="72">
        <v>744.05</v>
      </c>
      <c r="H28" s="72">
        <v>833.74</v>
      </c>
      <c r="I28" s="72">
        <v>928.24</v>
      </c>
      <c r="J28" s="72">
        <v>992.81</v>
      </c>
      <c r="K28" s="72">
        <v>1006.91</v>
      </c>
      <c r="L28" s="72">
        <v>1020.63</v>
      </c>
      <c r="M28" s="72">
        <v>1047.4000000000001</v>
      </c>
      <c r="N28" s="72">
        <v>1047.8399999999999</v>
      </c>
      <c r="O28" s="72">
        <v>1033.9100000000001</v>
      </c>
      <c r="P28" s="72">
        <v>1018.3</v>
      </c>
      <c r="Q28" s="72">
        <v>1002.03</v>
      </c>
      <c r="R28" s="72">
        <v>1016.81</v>
      </c>
      <c r="S28" s="72">
        <v>1031.1500000000001</v>
      </c>
      <c r="T28" s="72">
        <v>1009.04</v>
      </c>
      <c r="U28" s="72">
        <v>995.19</v>
      </c>
      <c r="V28" s="72">
        <v>961</v>
      </c>
      <c r="W28" s="72">
        <v>918.5</v>
      </c>
      <c r="X28" s="72">
        <v>875.5</v>
      </c>
      <c r="Y28" s="72">
        <v>766.5</v>
      </c>
      <c r="Z28" s="73"/>
      <c r="AA28" s="74">
        <f>SUM(B28:Z28)</f>
        <v>22051.05</v>
      </c>
    </row>
    <row r="29" spans="1:27" ht="25.15" customHeight="1" x14ac:dyDescent="0.2">
      <c r="A29" s="75" t="s">
        <v>23</v>
      </c>
      <c r="B29" s="76">
        <v>5846.1940000000004</v>
      </c>
      <c r="C29" s="77">
        <v>5569.1459999999997</v>
      </c>
      <c r="D29" s="77">
        <v>5494.46</v>
      </c>
      <c r="E29" s="77">
        <v>5348.1329999999998</v>
      </c>
      <c r="F29" s="77">
        <v>5337.29</v>
      </c>
      <c r="G29" s="77">
        <v>5485.19</v>
      </c>
      <c r="H29" s="77">
        <v>5849.0230000000001</v>
      </c>
      <c r="I29" s="77">
        <v>6610.7610000000004</v>
      </c>
      <c r="J29" s="77">
        <v>7162.44</v>
      </c>
      <c r="K29" s="77">
        <v>7790.7470000000003</v>
      </c>
      <c r="L29" s="77">
        <v>8115.3190000000004</v>
      </c>
      <c r="M29" s="77">
        <v>8365.3829999999998</v>
      </c>
      <c r="N29" s="77">
        <v>8543.5849999999991</v>
      </c>
      <c r="O29" s="77">
        <v>8527.9030000000002</v>
      </c>
      <c r="P29" s="77">
        <v>8359.4660000000003</v>
      </c>
      <c r="Q29" s="77">
        <v>8077.5039999999999</v>
      </c>
      <c r="R29" s="77">
        <v>8007.3320000000003</v>
      </c>
      <c r="S29" s="77">
        <v>7967.7129999999997</v>
      </c>
      <c r="T29" s="77">
        <v>7754.7049999999999</v>
      </c>
      <c r="U29" s="77">
        <v>7689.5169999999998</v>
      </c>
      <c r="V29" s="77">
        <v>7592.0860000000002</v>
      </c>
      <c r="W29" s="77">
        <v>7404.1859999999997</v>
      </c>
      <c r="X29" s="77">
        <v>7085.1949999999997</v>
      </c>
      <c r="Y29" s="77">
        <v>6622.1180000000004</v>
      </c>
      <c r="Z29" s="78"/>
      <c r="AA29" s="79">
        <f>SUM(B29:Z29)</f>
        <v>170605.39599999998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6664.1940000000004</v>
      </c>
      <c r="C31" s="62">
        <f t="shared" si="4"/>
        <v>6346.1459999999997</v>
      </c>
      <c r="D31" s="62">
        <f t="shared" si="4"/>
        <v>6242.46</v>
      </c>
      <c r="E31" s="62">
        <f t="shared" si="4"/>
        <v>6082.6329999999998</v>
      </c>
      <c r="F31" s="62">
        <f t="shared" si="4"/>
        <v>6061.29</v>
      </c>
      <c r="G31" s="62">
        <f t="shared" si="4"/>
        <v>6229.24</v>
      </c>
      <c r="H31" s="62">
        <f t="shared" si="4"/>
        <v>6682.7629999999999</v>
      </c>
      <c r="I31" s="62">
        <f t="shared" si="4"/>
        <v>7539.0010000000002</v>
      </c>
      <c r="J31" s="62">
        <f t="shared" si="4"/>
        <v>8155.25</v>
      </c>
      <c r="K31" s="62">
        <f t="shared" si="4"/>
        <v>8797.6570000000011</v>
      </c>
      <c r="L31" s="62">
        <f t="shared" si="4"/>
        <v>9135.9490000000005</v>
      </c>
      <c r="M31" s="62">
        <f t="shared" si="4"/>
        <v>9412.7829999999994</v>
      </c>
      <c r="N31" s="62">
        <f t="shared" si="4"/>
        <v>9591.4249999999993</v>
      </c>
      <c r="O31" s="62">
        <f t="shared" si="4"/>
        <v>9561.8130000000001</v>
      </c>
      <c r="P31" s="62">
        <f t="shared" si="4"/>
        <v>9377.7659999999996</v>
      </c>
      <c r="Q31" s="62">
        <f t="shared" si="4"/>
        <v>9079.5339999999997</v>
      </c>
      <c r="R31" s="62">
        <f t="shared" si="4"/>
        <v>9024.1419999999998</v>
      </c>
      <c r="S31" s="62">
        <f t="shared" si="4"/>
        <v>8998.8629999999994</v>
      </c>
      <c r="T31" s="62">
        <f t="shared" si="4"/>
        <v>8763.744999999999</v>
      </c>
      <c r="U31" s="62">
        <f t="shared" si="4"/>
        <v>8684.7070000000003</v>
      </c>
      <c r="V31" s="62">
        <f t="shared" si="4"/>
        <v>8553.0859999999993</v>
      </c>
      <c r="W31" s="62">
        <f t="shared" si="4"/>
        <v>8322.6859999999997</v>
      </c>
      <c r="X31" s="62">
        <f t="shared" si="4"/>
        <v>7960.6949999999997</v>
      </c>
      <c r="Y31" s="62">
        <f t="shared" si="4"/>
        <v>7388.6180000000004</v>
      </c>
      <c r="Z31" s="63">
        <f t="shared" si="4"/>
        <v>0</v>
      </c>
      <c r="AA31" s="64">
        <f t="shared" si="4"/>
        <v>192656.44599999997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20</v>
      </c>
      <c r="C34" s="95">
        <v>20</v>
      </c>
      <c r="D34" s="95">
        <v>45</v>
      </c>
      <c r="E34" s="95">
        <v>45</v>
      </c>
      <c r="F34" s="95">
        <v>41</v>
      </c>
      <c r="G34" s="95">
        <v>20</v>
      </c>
      <c r="H34" s="95">
        <v>20</v>
      </c>
      <c r="I34" s="95">
        <v>20</v>
      </c>
      <c r="J34" s="95">
        <v>20</v>
      </c>
      <c r="K34" s="95">
        <v>100</v>
      </c>
      <c r="L34" s="95">
        <v>120</v>
      </c>
      <c r="M34" s="95">
        <v>141</v>
      </c>
      <c r="N34" s="95">
        <v>135</v>
      </c>
      <c r="O34" s="95">
        <v>130</v>
      </c>
      <c r="P34" s="95">
        <v>125</v>
      </c>
      <c r="Q34" s="95">
        <v>131</v>
      </c>
      <c r="R34" s="95">
        <v>106</v>
      </c>
      <c r="S34" s="95">
        <v>102</v>
      </c>
      <c r="T34" s="95">
        <v>88</v>
      </c>
      <c r="U34" s="95">
        <v>61</v>
      </c>
      <c r="V34" s="95">
        <v>52</v>
      </c>
      <c r="W34" s="95">
        <v>32</v>
      </c>
      <c r="X34" s="95">
        <v>23</v>
      </c>
      <c r="Y34" s="95">
        <v>20</v>
      </c>
      <c r="Z34" s="96"/>
      <c r="AA34" s="74">
        <f t="shared" ref="AA34:AA39" si="5">SUM(B34:Z34)</f>
        <v>1617</v>
      </c>
    </row>
    <row r="35" spans="1:27" ht="25.15" customHeight="1" x14ac:dyDescent="0.2">
      <c r="A35" s="97" t="s">
        <v>41</v>
      </c>
      <c r="B35" s="98">
        <v>18</v>
      </c>
      <c r="C35" s="99">
        <v>19</v>
      </c>
      <c r="D35" s="99">
        <v>16</v>
      </c>
      <c r="E35" s="99">
        <v>15</v>
      </c>
      <c r="F35" s="99">
        <v>15</v>
      </c>
      <c r="G35" s="99">
        <v>15</v>
      </c>
      <c r="H35" s="99">
        <v>15</v>
      </c>
      <c r="I35" s="99">
        <v>15</v>
      </c>
      <c r="J35" s="99">
        <v>15</v>
      </c>
      <c r="K35" s="99">
        <v>15</v>
      </c>
      <c r="L35" s="99">
        <v>15</v>
      </c>
      <c r="M35" s="99">
        <v>15</v>
      </c>
      <c r="N35" s="99">
        <v>15</v>
      </c>
      <c r="O35" s="99">
        <v>15</v>
      </c>
      <c r="P35" s="99">
        <v>15</v>
      </c>
      <c r="Q35" s="99">
        <v>15</v>
      </c>
      <c r="R35" s="99">
        <v>15</v>
      </c>
      <c r="S35" s="99">
        <v>25</v>
      </c>
      <c r="T35" s="99">
        <v>36</v>
      </c>
      <c r="U35" s="99">
        <v>43</v>
      </c>
      <c r="V35" s="99">
        <v>44</v>
      </c>
      <c r="W35" s="99">
        <v>39</v>
      </c>
      <c r="X35" s="99">
        <v>21</v>
      </c>
      <c r="Y35" s="99">
        <v>27</v>
      </c>
      <c r="Z35" s="100"/>
      <c r="AA35" s="79">
        <f t="shared" si="5"/>
        <v>498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>
        <v>94.9</v>
      </c>
      <c r="S36" s="99"/>
      <c r="T36" s="99"/>
      <c r="U36" s="99"/>
      <c r="V36" s="99">
        <v>137.69999999999999</v>
      </c>
      <c r="W36" s="99"/>
      <c r="X36" s="99"/>
      <c r="Y36" s="99"/>
      <c r="Z36" s="100"/>
      <c r="AA36" s="79">
        <f t="shared" si="5"/>
        <v>232.6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406</v>
      </c>
      <c r="K38" s="99">
        <v>500</v>
      </c>
      <c r="L38" s="99">
        <v>500</v>
      </c>
      <c r="M38" s="99">
        <v>500</v>
      </c>
      <c r="N38" s="99">
        <v>179.6</v>
      </c>
      <c r="O38" s="99">
        <v>140.1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2225.6999999999998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38</v>
      </c>
      <c r="C39" s="88">
        <f t="shared" si="6"/>
        <v>39</v>
      </c>
      <c r="D39" s="88">
        <f t="shared" si="6"/>
        <v>61</v>
      </c>
      <c r="E39" s="88">
        <f t="shared" si="6"/>
        <v>60</v>
      </c>
      <c r="F39" s="88">
        <f t="shared" si="6"/>
        <v>56</v>
      </c>
      <c r="G39" s="88">
        <f t="shared" si="6"/>
        <v>35</v>
      </c>
      <c r="H39" s="88">
        <f t="shared" si="6"/>
        <v>35</v>
      </c>
      <c r="I39" s="88">
        <f t="shared" si="6"/>
        <v>35</v>
      </c>
      <c r="J39" s="88">
        <f t="shared" si="6"/>
        <v>441</v>
      </c>
      <c r="K39" s="88">
        <f t="shared" si="6"/>
        <v>615</v>
      </c>
      <c r="L39" s="88">
        <f t="shared" si="6"/>
        <v>635</v>
      </c>
      <c r="M39" s="88">
        <f t="shared" si="6"/>
        <v>656</v>
      </c>
      <c r="N39" s="88">
        <f t="shared" si="6"/>
        <v>329.6</v>
      </c>
      <c r="O39" s="88">
        <f t="shared" si="6"/>
        <v>285.10000000000002</v>
      </c>
      <c r="P39" s="88">
        <f t="shared" si="6"/>
        <v>140</v>
      </c>
      <c r="Q39" s="88">
        <f t="shared" si="6"/>
        <v>146</v>
      </c>
      <c r="R39" s="88">
        <f t="shared" si="6"/>
        <v>215.9</v>
      </c>
      <c r="S39" s="88">
        <f t="shared" si="6"/>
        <v>127</v>
      </c>
      <c r="T39" s="88">
        <f t="shared" si="6"/>
        <v>124</v>
      </c>
      <c r="U39" s="88">
        <f t="shared" si="6"/>
        <v>104</v>
      </c>
      <c r="V39" s="88">
        <f t="shared" si="6"/>
        <v>233.7</v>
      </c>
      <c r="W39" s="88">
        <f t="shared" si="6"/>
        <v>71</v>
      </c>
      <c r="X39" s="88">
        <f t="shared" si="6"/>
        <v>44</v>
      </c>
      <c r="Y39" s="88">
        <f t="shared" si="6"/>
        <v>47</v>
      </c>
      <c r="Z39" s="89">
        <f t="shared" si="6"/>
        <v>0</v>
      </c>
      <c r="AA39" s="90">
        <f t="shared" si="5"/>
        <v>4573.3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94.9</v>
      </c>
      <c r="S44" s="99"/>
      <c r="T44" s="99"/>
      <c r="U44" s="99"/>
      <c r="V44" s="99">
        <v>137.69999999999999</v>
      </c>
      <c r="W44" s="99"/>
      <c r="X44" s="99"/>
      <c r="Y44" s="99"/>
      <c r="Z44" s="100"/>
      <c r="AA44" s="79">
        <f t="shared" si="7"/>
        <v>232.6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406</v>
      </c>
      <c r="K46" s="99">
        <v>500</v>
      </c>
      <c r="L46" s="99">
        <v>500</v>
      </c>
      <c r="M46" s="99">
        <v>500</v>
      </c>
      <c r="N46" s="99">
        <v>179.6</v>
      </c>
      <c r="O46" s="99">
        <v>140.1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2225.6999999999998</v>
      </c>
    </row>
    <row r="47" spans="1:27" ht="25.15" customHeight="1" x14ac:dyDescent="0.2">
      <c r="A47" s="85" t="s">
        <v>47</v>
      </c>
      <c r="B47" s="98">
        <v>150</v>
      </c>
      <c r="C47" s="99">
        <v>150</v>
      </c>
      <c r="D47" s="99">
        <v>146</v>
      </c>
      <c r="E47" s="99">
        <v>143</v>
      </c>
      <c r="F47" s="99">
        <v>139</v>
      </c>
      <c r="G47" s="99">
        <v>141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3569</v>
      </c>
    </row>
    <row r="48" spans="1:27" ht="30" customHeight="1" thickBot="1" x14ac:dyDescent="0.25">
      <c r="A48" s="86" t="s">
        <v>48</v>
      </c>
      <c r="B48" s="87">
        <f>SUM(B42:B47)</f>
        <v>150</v>
      </c>
      <c r="C48" s="88">
        <f t="shared" ref="C48:Z48" si="8">SUM(C42:C47)</f>
        <v>150</v>
      </c>
      <c r="D48" s="88">
        <f t="shared" si="8"/>
        <v>146</v>
      </c>
      <c r="E48" s="88">
        <f t="shared" si="8"/>
        <v>143</v>
      </c>
      <c r="F48" s="88">
        <f t="shared" si="8"/>
        <v>139</v>
      </c>
      <c r="G48" s="88">
        <f t="shared" si="8"/>
        <v>141</v>
      </c>
      <c r="H48" s="88">
        <f t="shared" si="8"/>
        <v>150</v>
      </c>
      <c r="I48" s="88">
        <f t="shared" si="8"/>
        <v>150</v>
      </c>
      <c r="J48" s="88">
        <f t="shared" si="8"/>
        <v>556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329.6</v>
      </c>
      <c r="O48" s="88">
        <f t="shared" si="8"/>
        <v>290.10000000000002</v>
      </c>
      <c r="P48" s="88">
        <f t="shared" si="8"/>
        <v>150</v>
      </c>
      <c r="Q48" s="88">
        <f t="shared" si="8"/>
        <v>150</v>
      </c>
      <c r="R48" s="88">
        <f t="shared" si="8"/>
        <v>244.9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287.7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6027.2999999999993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6664.1939999999986</v>
      </c>
      <c r="C51" s="88">
        <f t="shared" si="10"/>
        <v>6346.1459999999997</v>
      </c>
      <c r="D51" s="88">
        <f t="shared" si="10"/>
        <v>6242.4599999999991</v>
      </c>
      <c r="E51" s="88">
        <f t="shared" si="10"/>
        <v>6082.6329999999998</v>
      </c>
      <c r="F51" s="88">
        <f t="shared" si="10"/>
        <v>6061.29</v>
      </c>
      <c r="G51" s="88">
        <f t="shared" si="10"/>
        <v>6229.24</v>
      </c>
      <c r="H51" s="88">
        <f t="shared" si="10"/>
        <v>6682.762999999999</v>
      </c>
      <c r="I51" s="88">
        <f t="shared" si="10"/>
        <v>7539.0009999999993</v>
      </c>
      <c r="J51" s="88">
        <f t="shared" si="10"/>
        <v>8561.25</v>
      </c>
      <c r="K51" s="88">
        <f t="shared" si="10"/>
        <v>9297.6570000000011</v>
      </c>
      <c r="L51" s="88">
        <f t="shared" si="10"/>
        <v>9635.9490000000005</v>
      </c>
      <c r="M51" s="88">
        <f t="shared" si="10"/>
        <v>9912.7829999999994</v>
      </c>
      <c r="N51" s="88">
        <f t="shared" si="10"/>
        <v>9771.0249999999996</v>
      </c>
      <c r="O51" s="88">
        <f t="shared" si="10"/>
        <v>9701.9130000000005</v>
      </c>
      <c r="P51" s="88">
        <f t="shared" si="10"/>
        <v>9377.7659999999996</v>
      </c>
      <c r="Q51" s="88">
        <f t="shared" si="10"/>
        <v>9079.5339999999997</v>
      </c>
      <c r="R51" s="88">
        <f t="shared" si="10"/>
        <v>9119.0419999999995</v>
      </c>
      <c r="S51" s="88">
        <f t="shared" si="10"/>
        <v>8998.8629999999994</v>
      </c>
      <c r="T51" s="88">
        <f t="shared" si="10"/>
        <v>8763.7450000000008</v>
      </c>
      <c r="U51" s="88">
        <f t="shared" si="10"/>
        <v>8684.7070000000003</v>
      </c>
      <c r="V51" s="88">
        <f t="shared" si="10"/>
        <v>8690.7860000000001</v>
      </c>
      <c r="W51" s="88">
        <f t="shared" si="10"/>
        <v>8322.6859999999979</v>
      </c>
      <c r="X51" s="88">
        <f t="shared" si="10"/>
        <v>7960.6950000000006</v>
      </c>
      <c r="Y51" s="88">
        <f t="shared" si="10"/>
        <v>7388.6180000000004</v>
      </c>
      <c r="Z51" s="89">
        <f t="shared" si="10"/>
        <v>0</v>
      </c>
      <c r="AA51" s="104">
        <f>SUM(B51:Z51)</f>
        <v>195114.74599999996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-1426</v>
      </c>
      <c r="C4" s="18">
        <v>-1340.2</v>
      </c>
      <c r="D4" s="18">
        <v>-1410.3</v>
      </c>
      <c r="E4" s="18">
        <v>-1253.7</v>
      </c>
      <c r="F4" s="18">
        <v>-1123.5</v>
      </c>
      <c r="G4" s="18">
        <v>-999.5</v>
      </c>
      <c r="H4" s="18">
        <v>-723.7</v>
      </c>
      <c r="I4" s="18">
        <v>-406.40000000000003</v>
      </c>
      <c r="J4" s="18">
        <v>11.699999999999989</v>
      </c>
      <c r="K4" s="18">
        <v>-97.899999999999977</v>
      </c>
      <c r="L4" s="18">
        <v>-287.60000000000002</v>
      </c>
      <c r="M4" s="18">
        <v>-201.70000000000005</v>
      </c>
      <c r="N4" s="18">
        <v>-206.20000000000002</v>
      </c>
      <c r="O4" s="18">
        <v>-244.9</v>
      </c>
      <c r="P4" s="18">
        <v>-443.1</v>
      </c>
      <c r="Q4" s="18">
        <v>-553.1</v>
      </c>
      <c r="R4" s="18">
        <v>-405.1</v>
      </c>
      <c r="S4" s="18">
        <v>-532</v>
      </c>
      <c r="T4" s="18">
        <v>-713.4</v>
      </c>
      <c r="U4" s="18">
        <v>-550.4</v>
      </c>
      <c r="V4" s="18">
        <v>-362.3</v>
      </c>
      <c r="W4" s="18">
        <v>-706.9</v>
      </c>
      <c r="X4" s="18">
        <v>-729.5</v>
      </c>
      <c r="Y4" s="18">
        <v>-838.8</v>
      </c>
      <c r="Z4" s="19"/>
      <c r="AA4" s="111">
        <f>SUM(B4:Z4)</f>
        <v>-15544.499999999998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105.58</v>
      </c>
      <c r="C7" s="117">
        <v>91.7</v>
      </c>
      <c r="D7" s="117">
        <v>81.91</v>
      </c>
      <c r="E7" s="117">
        <v>79.400000000000006</v>
      </c>
      <c r="F7" s="117">
        <v>78.28</v>
      </c>
      <c r="G7" s="117">
        <v>81.91</v>
      </c>
      <c r="H7" s="117">
        <v>94.13</v>
      </c>
      <c r="I7" s="117">
        <v>99.96</v>
      </c>
      <c r="J7" s="117">
        <v>105</v>
      </c>
      <c r="K7" s="117">
        <v>86</v>
      </c>
      <c r="L7" s="117">
        <v>88.8</v>
      </c>
      <c r="M7" s="117">
        <v>90</v>
      </c>
      <c r="N7" s="117">
        <v>94.2</v>
      </c>
      <c r="O7" s="117">
        <v>94.2</v>
      </c>
      <c r="P7" s="117">
        <v>96.77</v>
      </c>
      <c r="Q7" s="117">
        <v>110.37</v>
      </c>
      <c r="R7" s="117">
        <v>115.78</v>
      </c>
      <c r="S7" s="117">
        <v>100</v>
      </c>
      <c r="T7" s="117">
        <v>142.09</v>
      </c>
      <c r="U7" s="117">
        <v>136.04</v>
      </c>
      <c r="V7" s="117">
        <v>190.1</v>
      </c>
      <c r="W7" s="117">
        <v>158.02000000000001</v>
      </c>
      <c r="X7" s="117">
        <v>116</v>
      </c>
      <c r="Y7" s="117">
        <v>120.43</v>
      </c>
      <c r="Z7" s="118"/>
      <c r="AA7" s="119">
        <f>IF(SUM(B7:Z7)&lt;&gt;0,AVERAGEIF(B7:Z7,"&lt;&gt;"""),"")</f>
        <v>106.52791666666666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926</v>
      </c>
      <c r="C13" s="129">
        <v>911</v>
      </c>
      <c r="D13" s="129">
        <v>924</v>
      </c>
      <c r="E13" s="129">
        <v>913</v>
      </c>
      <c r="F13" s="129">
        <v>892</v>
      </c>
      <c r="G13" s="129">
        <v>863</v>
      </c>
      <c r="H13" s="129">
        <v>666.7</v>
      </c>
      <c r="I13" s="129">
        <v>357.8</v>
      </c>
      <c r="J13" s="129">
        <v>394.3</v>
      </c>
      <c r="K13" s="129">
        <v>597.9</v>
      </c>
      <c r="L13" s="129">
        <v>787.6</v>
      </c>
      <c r="M13" s="129">
        <v>701.7</v>
      </c>
      <c r="N13" s="129">
        <v>385.8</v>
      </c>
      <c r="O13" s="129">
        <v>385</v>
      </c>
      <c r="P13" s="129">
        <v>322.3</v>
      </c>
      <c r="Q13" s="129">
        <v>53.1</v>
      </c>
      <c r="R13" s="129"/>
      <c r="S13" s="129">
        <v>60.3</v>
      </c>
      <c r="T13" s="129">
        <v>213.4</v>
      </c>
      <c r="U13" s="129">
        <v>112.9</v>
      </c>
      <c r="V13" s="129"/>
      <c r="W13" s="129">
        <v>206.9</v>
      </c>
      <c r="X13" s="129">
        <v>484.8</v>
      </c>
      <c r="Y13" s="130">
        <v>338.8</v>
      </c>
      <c r="Z13" s="131"/>
      <c r="AA13" s="132">
        <f t="shared" si="0"/>
        <v>11498.299999999996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500</v>
      </c>
      <c r="C15" s="133">
        <v>429.2</v>
      </c>
      <c r="D15" s="133">
        <v>486.3</v>
      </c>
      <c r="E15" s="133">
        <v>340.7</v>
      </c>
      <c r="F15" s="133">
        <v>231.5</v>
      </c>
      <c r="G15" s="133">
        <v>136.5</v>
      </c>
      <c r="H15" s="133">
        <v>57</v>
      </c>
      <c r="I15" s="133">
        <v>48.6</v>
      </c>
      <c r="J15" s="133"/>
      <c r="K15" s="133"/>
      <c r="L15" s="133"/>
      <c r="M15" s="133"/>
      <c r="N15" s="133"/>
      <c r="O15" s="133"/>
      <c r="P15" s="133">
        <v>120.8</v>
      </c>
      <c r="Q15" s="133">
        <v>500</v>
      </c>
      <c r="R15" s="133">
        <v>500</v>
      </c>
      <c r="S15" s="133">
        <v>471.7</v>
      </c>
      <c r="T15" s="133">
        <v>500</v>
      </c>
      <c r="U15" s="133">
        <v>437.5</v>
      </c>
      <c r="V15" s="133">
        <v>500</v>
      </c>
      <c r="W15" s="133">
        <v>500</v>
      </c>
      <c r="X15" s="133">
        <v>244.7</v>
      </c>
      <c r="Y15" s="133">
        <v>500</v>
      </c>
      <c r="Z15" s="131"/>
      <c r="AA15" s="132">
        <f t="shared" si="0"/>
        <v>6504.4999999999991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1426</v>
      </c>
      <c r="C16" s="135">
        <f t="shared" si="1"/>
        <v>1340.2</v>
      </c>
      <c r="D16" s="135">
        <f t="shared" si="1"/>
        <v>1410.3</v>
      </c>
      <c r="E16" s="135">
        <f t="shared" si="1"/>
        <v>1253.7</v>
      </c>
      <c r="F16" s="135">
        <f t="shared" si="1"/>
        <v>1123.5</v>
      </c>
      <c r="G16" s="135">
        <f t="shared" si="1"/>
        <v>999.5</v>
      </c>
      <c r="H16" s="135">
        <f t="shared" si="1"/>
        <v>723.7</v>
      </c>
      <c r="I16" s="135">
        <f t="shared" si="1"/>
        <v>406.40000000000003</v>
      </c>
      <c r="J16" s="135">
        <f t="shared" si="1"/>
        <v>394.3</v>
      </c>
      <c r="K16" s="135">
        <f t="shared" si="1"/>
        <v>597.9</v>
      </c>
      <c r="L16" s="135">
        <f t="shared" si="1"/>
        <v>787.6</v>
      </c>
      <c r="M16" s="135">
        <f t="shared" si="1"/>
        <v>701.7</v>
      </c>
      <c r="N16" s="135">
        <f t="shared" si="1"/>
        <v>385.8</v>
      </c>
      <c r="O16" s="135">
        <f t="shared" si="1"/>
        <v>385</v>
      </c>
      <c r="P16" s="135">
        <f t="shared" si="1"/>
        <v>443.1</v>
      </c>
      <c r="Q16" s="135">
        <f t="shared" si="1"/>
        <v>553.1</v>
      </c>
      <c r="R16" s="135">
        <f t="shared" si="1"/>
        <v>500</v>
      </c>
      <c r="S16" s="135">
        <f t="shared" si="1"/>
        <v>532</v>
      </c>
      <c r="T16" s="135">
        <f t="shared" si="1"/>
        <v>713.4</v>
      </c>
      <c r="U16" s="135">
        <f t="shared" si="1"/>
        <v>550.4</v>
      </c>
      <c r="V16" s="135">
        <f t="shared" si="1"/>
        <v>500</v>
      </c>
      <c r="W16" s="135">
        <f t="shared" si="1"/>
        <v>706.9</v>
      </c>
      <c r="X16" s="135">
        <f t="shared" si="1"/>
        <v>729.5</v>
      </c>
      <c r="Y16" s="135">
        <f t="shared" si="1"/>
        <v>838.8</v>
      </c>
      <c r="Z16" s="136" t="str">
        <f t="shared" si="1"/>
        <v/>
      </c>
      <c r="AA16" s="90">
        <f t="shared" si="0"/>
        <v>18002.8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94.9</v>
      </c>
      <c r="S21" s="129"/>
      <c r="T21" s="129"/>
      <c r="U21" s="129"/>
      <c r="V21" s="129">
        <v>137.69999999999999</v>
      </c>
      <c r="W21" s="129"/>
      <c r="X21" s="129"/>
      <c r="Y21" s="130"/>
      <c r="Z21" s="131"/>
      <c r="AA21" s="132">
        <f t="shared" si="2"/>
        <v>232.6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406</v>
      </c>
      <c r="K23" s="133">
        <v>500</v>
      </c>
      <c r="L23" s="133">
        <v>500</v>
      </c>
      <c r="M23" s="133">
        <v>500</v>
      </c>
      <c r="N23" s="133">
        <v>179.6</v>
      </c>
      <c r="O23" s="133">
        <v>140.1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2225.6999999999998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406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179.6</v>
      </c>
      <c r="O24" s="135">
        <f t="shared" si="3"/>
        <v>140.1</v>
      </c>
      <c r="P24" s="135">
        <f t="shared" si="3"/>
        <v>0</v>
      </c>
      <c r="Q24" s="135">
        <f t="shared" si="3"/>
        <v>0</v>
      </c>
      <c r="R24" s="135">
        <f t="shared" si="3"/>
        <v>94.9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137.69999999999999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2458.2999999999997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2023-07-30T11:04:55Z</dcterms:created>
  <dcterms:modified xsi:type="dcterms:W3CDTF">2023-07-30T11:04:56Z</dcterms:modified>
</cp:coreProperties>
</file>