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74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Y51" i="4"/>
  <c r="W51" i="4"/>
  <c r="U51" i="4"/>
  <c r="S51" i="4"/>
  <c r="Q51" i="4"/>
  <c r="O51" i="4"/>
  <c r="M51" i="4"/>
  <c r="K51" i="4"/>
  <c r="I51" i="4"/>
  <c r="G51" i="4"/>
  <c r="E51" i="4"/>
  <c r="C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X16" i="4"/>
  <c r="X51" i="4" s="1"/>
  <c r="W16" i="4"/>
  <c r="V16" i="4"/>
  <c r="V51" i="4" s="1"/>
  <c r="U16" i="4"/>
  <c r="T16" i="4"/>
  <c r="T51" i="4" s="1"/>
  <c r="S16" i="4"/>
  <c r="R16" i="4"/>
  <c r="R51" i="4" s="1"/>
  <c r="Q16" i="4"/>
  <c r="P16" i="4"/>
  <c r="P51" i="4" s="1"/>
  <c r="O16" i="4"/>
  <c r="N16" i="4"/>
  <c r="N51" i="4" s="1"/>
  <c r="M16" i="4"/>
  <c r="L16" i="4"/>
  <c r="L51" i="4" s="1"/>
  <c r="K16" i="4"/>
  <c r="J16" i="4"/>
  <c r="J51" i="4" s="1"/>
  <c r="I16" i="4"/>
  <c r="H16" i="4"/>
  <c r="H51" i="4" s="1"/>
  <c r="G16" i="4"/>
  <c r="F16" i="4"/>
  <c r="F51" i="4" s="1"/>
  <c r="E16" i="4"/>
  <c r="D16" i="4"/>
  <c r="D51" i="4" s="1"/>
  <c r="C16" i="4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<sst xmlns="http://schemas.openxmlformats.org/spreadsheetml/2006/main" count="117" uniqueCount="53">
  <si>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29/07/2023 14:00:54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</si>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</sst>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496</c:v>
                </c:pt>
                <c:pt idx="1">
                  <c:v>308</c:v>
                </c:pt>
                <c:pt idx="2">
                  <c:v>308</c:v>
                </c:pt>
                <c:pt idx="3">
                  <c:v>308</c:v>
                </c:pt>
                <c:pt idx="4">
                  <c:v>308</c:v>
                </c:pt>
                <c:pt idx="5">
                  <c:v>308</c:v>
                </c:pt>
                <c:pt idx="6">
                  <c:v>308</c:v>
                </c:pt>
                <c:pt idx="7">
                  <c:v>308</c:v>
                </c:pt>
                <c:pt idx="8">
                  <c:v>308</c:v>
                </c:pt>
                <c:pt idx="9">
                  <c:v>308</c:v>
                </c:pt>
                <c:pt idx="10">
                  <c:v>308</c:v>
                </c:pt>
                <c:pt idx="11">
                  <c:v>308</c:v>
                </c:pt>
                <c:pt idx="12">
                  <c:v>308</c:v>
                </c:pt>
                <c:pt idx="13">
                  <c:v>308</c:v>
                </c:pt>
                <c:pt idx="14">
                  <c:v>308</c:v>
                </c:pt>
                <c:pt idx="15">
                  <c:v>308</c:v>
                </c:pt>
                <c:pt idx="16">
                  <c:v>308</c:v>
                </c:pt>
                <c:pt idx="17">
                  <c:v>308</c:v>
                </c:pt>
                <c:pt idx="18">
                  <c:v>308</c:v>
                </c:pt>
                <c:pt idx="19">
                  <c:v>308</c:v>
                </c:pt>
                <c:pt idx="20">
                  <c:v>308</c:v>
                </c:pt>
                <c:pt idx="21">
                  <c:v>308</c:v>
                </c:pt>
                <c:pt idx="22">
                  <c:v>308</c:v>
                </c:pt>
                <c:pt idx="23">
                  <c:v>308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DBD-466B-99A3-87E5F421D0ED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203</c:v>
                </c:pt>
                <c:pt idx="1">
                  <c:v>191</c:v>
                </c:pt>
                <c:pt idx="2">
                  <c:v>191</c:v>
                </c:pt>
                <c:pt idx="3">
                  <c:v>191</c:v>
                </c:pt>
                <c:pt idx="4">
                  <c:v>191</c:v>
                </c:pt>
                <c:pt idx="5">
                  <c:v>191</c:v>
                </c:pt>
                <c:pt idx="6">
                  <c:v>191</c:v>
                </c:pt>
                <c:pt idx="7">
                  <c:v>191</c:v>
                </c:pt>
                <c:pt idx="8">
                  <c:v>191</c:v>
                </c:pt>
                <c:pt idx="9">
                  <c:v>191</c:v>
                </c:pt>
                <c:pt idx="10">
                  <c:v>191</c:v>
                </c:pt>
                <c:pt idx="11">
                  <c:v>204</c:v>
                </c:pt>
                <c:pt idx="12">
                  <c:v>219</c:v>
                </c:pt>
                <c:pt idx="13">
                  <c:v>222</c:v>
                </c:pt>
                <c:pt idx="14">
                  <c:v>215</c:v>
                </c:pt>
                <c:pt idx="15">
                  <c:v>221</c:v>
                </c:pt>
                <c:pt idx="16">
                  <c:v>236</c:v>
                </c:pt>
                <c:pt idx="17">
                  <c:v>259</c:v>
                </c:pt>
                <c:pt idx="18">
                  <c:v>277</c:v>
                </c:pt>
                <c:pt idx="19">
                  <c:v>276</c:v>
                </c:pt>
                <c:pt idx="20">
                  <c:v>273</c:v>
                </c:pt>
                <c:pt idx="21">
                  <c:v>246</c:v>
                </c:pt>
                <c:pt idx="22">
                  <c:v>216</c:v>
                </c:pt>
                <c:pt idx="23">
                  <c:v>191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DBD-466B-99A3-87E5F421D0ED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3127.5929999999998</c:v>
                </c:pt>
                <c:pt idx="1">
                  <c:v>2948.0780000000004</c:v>
                </c:pt>
                <c:pt idx="2">
                  <c:v>2524.0549999999998</c:v>
                </c:pt>
                <c:pt idx="3">
                  <c:v>2211.4629999999997</c:v>
                </c:pt>
                <c:pt idx="4">
                  <c:v>2058.471</c:v>
                </c:pt>
                <c:pt idx="5">
                  <c:v>1908.758</c:v>
                </c:pt>
                <c:pt idx="6">
                  <c:v>1630</c:v>
                </c:pt>
                <c:pt idx="7">
                  <c:v>1210</c:v>
                </c:pt>
                <c:pt idx="8">
                  <c:v>965</c:v>
                </c:pt>
                <c:pt idx="9">
                  <c:v>805</c:v>
                </c:pt>
                <c:pt idx="10">
                  <c:v>805</c:v>
                </c:pt>
                <c:pt idx="11">
                  <c:v>805</c:v>
                </c:pt>
                <c:pt idx="12">
                  <c:v>805</c:v>
                </c:pt>
                <c:pt idx="13">
                  <c:v>805</c:v>
                </c:pt>
                <c:pt idx="14">
                  <c:v>855</c:v>
                </c:pt>
                <c:pt idx="15">
                  <c:v>905</c:v>
                </c:pt>
                <c:pt idx="16">
                  <c:v>1067</c:v>
                </c:pt>
                <c:pt idx="17">
                  <c:v>1828.117</c:v>
                </c:pt>
                <c:pt idx="18">
                  <c:v>2846.7629999999999</c:v>
                </c:pt>
                <c:pt idx="19">
                  <c:v>3409.9279999999999</c:v>
                </c:pt>
                <c:pt idx="20">
                  <c:v>3586.712</c:v>
                </c:pt>
                <c:pt idx="21">
                  <c:v>3656.2950000000001</c:v>
                </c:pt>
                <c:pt idx="22">
                  <c:v>3571.627</c:v>
                </c:pt>
                <c:pt idx="23">
                  <c:v>3525.1030000000001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DBD-466B-99A3-87E5F421D0ED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2040.6</c:v>
                </c:pt>
                <c:pt idx="1">
                  <c:v>1993.3</c:v>
                </c:pt>
                <c:pt idx="2">
                  <c:v>2058.1</c:v>
                </c:pt>
                <c:pt idx="3">
                  <c:v>2133.6999999999998</c:v>
                </c:pt>
                <c:pt idx="4">
                  <c:v>1944.3</c:v>
                </c:pt>
                <c:pt idx="5">
                  <c:v>1729.4</c:v>
                </c:pt>
                <c:pt idx="6">
                  <c:v>1630</c:v>
                </c:pt>
                <c:pt idx="7">
                  <c:v>1598</c:v>
                </c:pt>
                <c:pt idx="8">
                  <c:v>1644</c:v>
                </c:pt>
                <c:pt idx="9">
                  <c:v>1507</c:v>
                </c:pt>
                <c:pt idx="10">
                  <c:v>1505</c:v>
                </c:pt>
                <c:pt idx="11">
                  <c:v>1454</c:v>
                </c:pt>
                <c:pt idx="12">
                  <c:v>1398</c:v>
                </c:pt>
                <c:pt idx="13">
                  <c:v>1385</c:v>
                </c:pt>
                <c:pt idx="14">
                  <c:v>1537</c:v>
                </c:pt>
                <c:pt idx="15">
                  <c:v>1962</c:v>
                </c:pt>
                <c:pt idx="16">
                  <c:v>2088</c:v>
                </c:pt>
                <c:pt idx="17">
                  <c:v>2096</c:v>
                </c:pt>
                <c:pt idx="18">
                  <c:v>1901.1</c:v>
                </c:pt>
                <c:pt idx="19">
                  <c:v>1609.146</c:v>
                </c:pt>
                <c:pt idx="20">
                  <c:v>1591.6</c:v>
                </c:pt>
                <c:pt idx="21">
                  <c:v>1624.3</c:v>
                </c:pt>
                <c:pt idx="22">
                  <c:v>1856</c:v>
                </c:pt>
                <c:pt idx="23">
                  <c:v>2149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DBD-466B-99A3-87E5F421D0ED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479.45700000000005</c:v>
                </c:pt>
                <c:pt idx="1">
                  <c:v>534.63799999999992</c:v>
                </c:pt>
                <c:pt idx="2">
                  <c:v>600.22499999999991</c:v>
                </c:pt>
                <c:pt idx="3">
                  <c:v>673.70699999999999</c:v>
                </c:pt>
                <c:pt idx="4">
                  <c:v>728.53599999999994</c:v>
                </c:pt>
                <c:pt idx="5">
                  <c:v>932.62100000000009</c:v>
                </c:pt>
                <c:pt idx="6">
                  <c:v>1285.5589999999995</c:v>
                </c:pt>
                <c:pt idx="7">
                  <c:v>2071.1890000000008</c:v>
                </c:pt>
                <c:pt idx="8">
                  <c:v>3057.0830000000005</c:v>
                </c:pt>
                <c:pt idx="9">
                  <c:v>3941.3330000000001</c:v>
                </c:pt>
                <c:pt idx="10">
                  <c:v>4586.2889999999998</c:v>
                </c:pt>
                <c:pt idx="11">
                  <c:v>4935.5220000000008</c:v>
                </c:pt>
                <c:pt idx="12">
                  <c:v>5040.3530000000001</c:v>
                </c:pt>
                <c:pt idx="13">
                  <c:v>4937.5379999999996</c:v>
                </c:pt>
                <c:pt idx="14">
                  <c:v>4627.2050000000017</c:v>
                </c:pt>
                <c:pt idx="15">
                  <c:v>4108.1770000000006</c:v>
                </c:pt>
                <c:pt idx="16">
                  <c:v>3337.2839999999992</c:v>
                </c:pt>
                <c:pt idx="17">
                  <c:v>2320.3929999999996</c:v>
                </c:pt>
                <c:pt idx="18">
                  <c:v>1216.7180000000003</c:v>
                </c:pt>
                <c:pt idx="19">
                  <c:v>765.28099999999972</c:v>
                </c:pt>
                <c:pt idx="20">
                  <c:v>651.07400000000007</c:v>
                </c:pt>
                <c:pt idx="21">
                  <c:v>576.24300000000005</c:v>
                </c:pt>
                <c:pt idx="22">
                  <c:v>524.36299999999994</c:v>
                </c:pt>
                <c:pt idx="23">
                  <c:v>497.24099999999993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BDBD-466B-99A3-87E5F421D0ED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124</c:v>
                </c:pt>
                <c:pt idx="1">
                  <c:v>124</c:v>
                </c:pt>
                <c:pt idx="2">
                  <c:v>125</c:v>
                </c:pt>
                <c:pt idx="3">
                  <c:v>126</c:v>
                </c:pt>
                <c:pt idx="4">
                  <c:v>128</c:v>
                </c:pt>
                <c:pt idx="5">
                  <c:v>132</c:v>
                </c:pt>
                <c:pt idx="6">
                  <c:v>149</c:v>
                </c:pt>
                <c:pt idx="7">
                  <c:v>180</c:v>
                </c:pt>
                <c:pt idx="8">
                  <c:v>203</c:v>
                </c:pt>
                <c:pt idx="9">
                  <c:v>216</c:v>
                </c:pt>
                <c:pt idx="10">
                  <c:v>224</c:v>
                </c:pt>
                <c:pt idx="11">
                  <c:v>228</c:v>
                </c:pt>
                <c:pt idx="12">
                  <c:v>230</c:v>
                </c:pt>
                <c:pt idx="13">
                  <c:v>228</c:v>
                </c:pt>
                <c:pt idx="14">
                  <c:v>224</c:v>
                </c:pt>
                <c:pt idx="15">
                  <c:v>215</c:v>
                </c:pt>
                <c:pt idx="16">
                  <c:v>203</c:v>
                </c:pt>
                <c:pt idx="17">
                  <c:v>182</c:v>
                </c:pt>
                <c:pt idx="18">
                  <c:v>154</c:v>
                </c:pt>
                <c:pt idx="19">
                  <c:v>136</c:v>
                </c:pt>
                <c:pt idx="20">
                  <c:v>131</c:v>
                </c:pt>
                <c:pt idx="21">
                  <c:v>128</c:v>
                </c:pt>
                <c:pt idx="22">
                  <c:v>126</c:v>
                </c:pt>
                <c:pt idx="23">
                  <c:v>125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DBD-466B-99A3-87E5F421D0ED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156</c:v>
                </c:pt>
                <c:pt idx="1">
                  <c:v>156</c:v>
                </c:pt>
                <c:pt idx="2">
                  <c:v>156</c:v>
                </c:pt>
                <c:pt idx="3">
                  <c:v>156</c:v>
                </c:pt>
                <c:pt idx="4">
                  <c:v>350</c:v>
                </c:pt>
                <c:pt idx="5">
                  <c:v>456</c:v>
                </c:pt>
                <c:pt idx="6">
                  <c:v>656</c:v>
                </c:pt>
                <c:pt idx="7">
                  <c:v>706</c:v>
                </c:pt>
                <c:pt idx="8">
                  <c:v>500</c:v>
                </c:pt>
                <c:pt idx="9">
                  <c:v>459</c:v>
                </c:pt>
                <c:pt idx="10">
                  <c:v>181</c:v>
                </c:pt>
                <c:pt idx="11">
                  <c:v>106</c:v>
                </c:pt>
                <c:pt idx="12">
                  <c:v>117</c:v>
                </c:pt>
                <c:pt idx="13">
                  <c:v>106</c:v>
                </c:pt>
                <c:pt idx="14">
                  <c:v>106</c:v>
                </c:pt>
                <c:pt idx="15">
                  <c:v>138</c:v>
                </c:pt>
                <c:pt idx="16">
                  <c:v>561</c:v>
                </c:pt>
                <c:pt idx="17">
                  <c:v>801</c:v>
                </c:pt>
                <c:pt idx="18">
                  <c:v>1141</c:v>
                </c:pt>
                <c:pt idx="19">
                  <c:v>1349</c:v>
                </c:pt>
                <c:pt idx="20">
                  <c:v>1425</c:v>
                </c:pt>
                <c:pt idx="21">
                  <c:v>1297</c:v>
                </c:pt>
                <c:pt idx="22">
                  <c:v>998</c:v>
                </c:pt>
                <c:pt idx="23">
                  <c:v>308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BDBD-466B-99A3-87E5F421D0E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6626.65</c:v>
                </c:pt>
                <c:pt idx="1">
                  <c:v>6254.9790000000003</c:v>
                </c:pt>
                <c:pt idx="2">
                  <c:v>5962.4140000000007</c:v>
                </c:pt>
                <c:pt idx="3">
                  <c:v>5799.8750000000009</c:v>
                </c:pt>
                <c:pt idx="4">
                  <c:v>5708.3490000000002</c:v>
                </c:pt>
                <c:pt idx="5">
                  <c:v>5657.7489999999998</c:v>
                </c:pt>
                <c:pt idx="6">
                  <c:v>5849.5379999999996</c:v>
                </c:pt>
                <c:pt idx="7">
                  <c:v>6264.2159999999994</c:v>
                </c:pt>
                <c:pt idx="8">
                  <c:v>6868.1049999999996</c:v>
                </c:pt>
                <c:pt idx="9">
                  <c:v>7427.3099999999986</c:v>
                </c:pt>
                <c:pt idx="10">
                  <c:v>7800.2819999999992</c:v>
                </c:pt>
                <c:pt idx="11">
                  <c:v>8040.5509999999977</c:v>
                </c:pt>
                <c:pt idx="12">
                  <c:v>8117.4000000000015</c:v>
                </c:pt>
                <c:pt idx="13">
                  <c:v>7991.5780000000022</c:v>
                </c:pt>
                <c:pt idx="14">
                  <c:v>7872.1750000000047</c:v>
                </c:pt>
                <c:pt idx="15">
                  <c:v>7857.1770000000006</c:v>
                </c:pt>
                <c:pt idx="16">
                  <c:v>7800.2840000000015</c:v>
                </c:pt>
                <c:pt idx="17">
                  <c:v>7794.51</c:v>
                </c:pt>
                <c:pt idx="18">
                  <c:v>7844.547999999998</c:v>
                </c:pt>
                <c:pt idx="19">
                  <c:v>7853.3160000000007</c:v>
                </c:pt>
                <c:pt idx="20">
                  <c:v>7966.4230000000007</c:v>
                </c:pt>
                <c:pt idx="21">
                  <c:v>7835.8269999999975</c:v>
                </c:pt>
                <c:pt idx="22">
                  <c:v>7599.9980000000014</c:v>
                </c:pt>
                <c:pt idx="23">
                  <c:v>7103.3440000000001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BDBD-466B-99A3-87E5F421D0E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99.66</c:v>
                </c:pt>
                <c:pt idx="1">
                  <c:v>96.2</c:v>
                </c:pt>
                <c:pt idx="2">
                  <c:v>96.25</c:v>
                </c:pt>
                <c:pt idx="3">
                  <c:v>95.43</c:v>
                </c:pt>
                <c:pt idx="4">
                  <c:v>94.27</c:v>
                </c:pt>
                <c:pt idx="5">
                  <c:v>92.26</c:v>
                </c:pt>
                <c:pt idx="6">
                  <c:v>87.46</c:v>
                </c:pt>
                <c:pt idx="7">
                  <c:v>90.05</c:v>
                </c:pt>
                <c:pt idx="8">
                  <c:v>86.78</c:v>
                </c:pt>
                <c:pt idx="9">
                  <c:v>80.099999999999994</c:v>
                </c:pt>
                <c:pt idx="10">
                  <c:v>74.39</c:v>
                </c:pt>
                <c:pt idx="11">
                  <c:v>50</c:v>
                </c:pt>
                <c:pt idx="12">
                  <c:v>40</c:v>
                </c:pt>
                <c:pt idx="13">
                  <c:v>40</c:v>
                </c:pt>
                <c:pt idx="14">
                  <c:v>40</c:v>
                </c:pt>
                <c:pt idx="15">
                  <c:v>60.01</c:v>
                </c:pt>
                <c:pt idx="16">
                  <c:v>90</c:v>
                </c:pt>
                <c:pt idx="17">
                  <c:v>126.01</c:v>
                </c:pt>
                <c:pt idx="18">
                  <c:v>93.2</c:v>
                </c:pt>
                <c:pt idx="19">
                  <c:v>103.8</c:v>
                </c:pt>
                <c:pt idx="20">
                  <c:v>122.01</c:v>
                </c:pt>
                <c:pt idx="21">
                  <c:v>127.5</c:v>
                </c:pt>
                <c:pt idx="22">
                  <c:v>105.56</c:v>
                </c:pt>
                <c:pt idx="23">
                  <c:v>109.54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BDBD-466B-99A3-87E5F421D0E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28515625" defaultRowHeight="16.149999999999999" customHeight="1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45137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6626.6500000000015</v>
      </c>
      <c r="C4" s="18">
        <v>6255.0159999999996</v>
      </c>
      <c r="D4" s="18">
        <v>5962.3799999999992</v>
      </c>
      <c r="E4" s="18">
        <v>5799.87</v>
      </c>
      <c r="F4" s="18">
        <v>5708.3069999999998</v>
      </c>
      <c r="G4" s="18">
        <v>5657.7790000000014</v>
      </c>
      <c r="H4" s="18">
        <v>5849.559000000002</v>
      </c>
      <c r="I4" s="18">
        <v>6264.1890000000012</v>
      </c>
      <c r="J4" s="18">
        <v>6868.0830000000005</v>
      </c>
      <c r="K4" s="18">
        <v>7427.3330000000005</v>
      </c>
      <c r="L4" s="18">
        <v>7800.2890000000007</v>
      </c>
      <c r="M4" s="18">
        <v>8040.521999999999</v>
      </c>
      <c r="N4" s="18">
        <v>8117.3529999999973</v>
      </c>
      <c r="O4" s="18">
        <v>7991.5380000000005</v>
      </c>
      <c r="P4" s="18">
        <v>7872.2050000000008</v>
      </c>
      <c r="Q4" s="18">
        <v>7857.1770000000006</v>
      </c>
      <c r="R4" s="18">
        <v>7800.2839999999997</v>
      </c>
      <c r="S4" s="18">
        <v>7794.5100000000011</v>
      </c>
      <c r="T4" s="18">
        <v>7844.5809999999992</v>
      </c>
      <c r="U4" s="18">
        <v>7853.3550000000005</v>
      </c>
      <c r="V4" s="18">
        <v>7966.3860000000004</v>
      </c>
      <c r="W4" s="18">
        <v>7835.8379999999988</v>
      </c>
      <c r="X4" s="18">
        <v>7599.9900000000007</v>
      </c>
      <c r="Y4" s="18">
        <v>7103.3440000000001</v>
      </c>
      <c r="Z4" s="19"/>
      <c r="AA4" s="20">
        <f>SUM(B4:Z4)</f>
        <v>171896.538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99.66</v>
      </c>
      <c r="C7" s="28">
        <v>96.2</v>
      </c>
      <c r="D7" s="28">
        <v>96.25</v>
      </c>
      <c r="E7" s="28">
        <v>95.43</v>
      </c>
      <c r="F7" s="28">
        <v>94.27</v>
      </c>
      <c r="G7" s="28">
        <v>92.26</v>
      </c>
      <c r="H7" s="28">
        <v>87.46</v>
      </c>
      <c r="I7" s="28">
        <v>90.05</v>
      </c>
      <c r="J7" s="28">
        <v>86.78</v>
      </c>
      <c r="K7" s="28">
        <v>80.099999999999994</v>
      </c>
      <c r="L7" s="28">
        <v>74.39</v>
      </c>
      <c r="M7" s="28">
        <v>50</v>
      </c>
      <c r="N7" s="28">
        <v>40</v>
      </c>
      <c r="O7" s="28">
        <v>40</v>
      </c>
      <c r="P7" s="28">
        <v>40</v>
      </c>
      <c r="Q7" s="28">
        <v>60.01</v>
      </c>
      <c r="R7" s="28">
        <v>90</v>
      </c>
      <c r="S7" s="28">
        <v>126.01</v>
      </c>
      <c r="T7" s="28">
        <v>93.2</v>
      </c>
      <c r="U7" s="28">
        <v>103.8</v>
      </c>
      <c r="V7" s="28">
        <v>122.01</v>
      </c>
      <c r="W7" s="28">
        <v>127.5</v>
      </c>
      <c r="X7" s="28">
        <v>105.56</v>
      </c>
      <c r="Y7" s="28">
        <v>109.54</v>
      </c>
      <c r="Z7" s="29"/>
      <c r="AA7" s="30">
        <f>IF(SUM(B7:Z7)&lt;&gt;0,AVERAGEIF(B7:Z7,"&lt;&gt;"""),"")</f>
        <v>87.52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>
        <v>496</v>
      </c>
      <c r="C10" s="42">
        <v>308</v>
      </c>
      <c r="D10" s="42">
        <v>308</v>
      </c>
      <c r="E10" s="42">
        <v>308</v>
      </c>
      <c r="F10" s="42">
        <v>308</v>
      </c>
      <c r="G10" s="42">
        <v>308</v>
      </c>
      <c r="H10" s="42">
        <v>308</v>
      </c>
      <c r="I10" s="42">
        <v>308</v>
      </c>
      <c r="J10" s="42">
        <v>308</v>
      </c>
      <c r="K10" s="42">
        <v>308</v>
      </c>
      <c r="L10" s="42">
        <v>308</v>
      </c>
      <c r="M10" s="42">
        <v>308</v>
      </c>
      <c r="N10" s="42">
        <v>308</v>
      </c>
      <c r="O10" s="42">
        <v>308</v>
      </c>
      <c r="P10" s="42">
        <v>308</v>
      </c>
      <c r="Q10" s="42">
        <v>308</v>
      </c>
      <c r="R10" s="42">
        <v>308</v>
      </c>
      <c r="S10" s="42">
        <v>308</v>
      </c>
      <c r="T10" s="42">
        <v>308</v>
      </c>
      <c r="U10" s="42">
        <v>308</v>
      </c>
      <c r="V10" s="42">
        <v>308</v>
      </c>
      <c r="W10" s="42">
        <v>308</v>
      </c>
      <c r="X10" s="42">
        <v>308</v>
      </c>
      <c r="Y10" s="42">
        <v>308</v>
      </c>
      <c r="Z10" s="43"/>
      <c r="AA10" s="44">
        <f t="shared" ref="AA10:AA15" si="0">SUM(B10:Z10)</f>
        <v>7580</v>
      </c>
    </row>
    <row r="11" spans="1:27" ht="25.15" customHeight="1" x14ac:dyDescent="0.2">
      <c r="A11" s="45" t="s">
        <v>7</v>
      </c>
      <c r="B11" s="46">
        <v>203</v>
      </c>
      <c r="C11" s="47">
        <v>191</v>
      </c>
      <c r="D11" s="47">
        <v>191</v>
      </c>
      <c r="E11" s="47">
        <v>191</v>
      </c>
      <c r="F11" s="47">
        <v>191</v>
      </c>
      <c r="G11" s="47">
        <v>191</v>
      </c>
      <c r="H11" s="47">
        <v>191</v>
      </c>
      <c r="I11" s="47">
        <v>191</v>
      </c>
      <c r="J11" s="47">
        <v>191</v>
      </c>
      <c r="K11" s="47">
        <v>191</v>
      </c>
      <c r="L11" s="47">
        <v>191</v>
      </c>
      <c r="M11" s="47">
        <v>204</v>
      </c>
      <c r="N11" s="47">
        <v>219</v>
      </c>
      <c r="O11" s="47">
        <v>222</v>
      </c>
      <c r="P11" s="47">
        <v>215</v>
      </c>
      <c r="Q11" s="47">
        <v>221</v>
      </c>
      <c r="R11" s="47">
        <v>236</v>
      </c>
      <c r="S11" s="47">
        <v>259</v>
      </c>
      <c r="T11" s="47">
        <v>277</v>
      </c>
      <c r="U11" s="47">
        <v>276</v>
      </c>
      <c r="V11" s="47">
        <v>273</v>
      </c>
      <c r="W11" s="47">
        <v>246</v>
      </c>
      <c r="X11" s="47">
        <v>216</v>
      </c>
      <c r="Y11" s="47">
        <v>191</v>
      </c>
      <c r="Z11" s="48"/>
      <c r="AA11" s="49">
        <f t="shared" si="0"/>
        <v>5168</v>
      </c>
    </row>
    <row r="12" spans="1:27" ht="25.15" customHeight="1" x14ac:dyDescent="0.2">
      <c r="A12" s="50" t="s">
        <v>8</v>
      </c>
      <c r="B12" s="51">
        <v>3127.5929999999998</v>
      </c>
      <c r="C12" s="52">
        <v>2948.0780000000004</v>
      </c>
      <c r="D12" s="52">
        <v>2524.0549999999998</v>
      </c>
      <c r="E12" s="52">
        <v>2211.4629999999997</v>
      </c>
      <c r="F12" s="52">
        <v>2058.471</v>
      </c>
      <c r="G12" s="52">
        <v>1908.758</v>
      </c>
      <c r="H12" s="52">
        <v>1630</v>
      </c>
      <c r="I12" s="52">
        <v>1210</v>
      </c>
      <c r="J12" s="52">
        <v>965</v>
      </c>
      <c r="K12" s="52">
        <v>805</v>
      </c>
      <c r="L12" s="52">
        <v>805</v>
      </c>
      <c r="M12" s="52">
        <v>805</v>
      </c>
      <c r="N12" s="52">
        <v>805</v>
      </c>
      <c r="O12" s="52">
        <v>805</v>
      </c>
      <c r="P12" s="52">
        <v>855</v>
      </c>
      <c r="Q12" s="52">
        <v>905</v>
      </c>
      <c r="R12" s="52">
        <v>1067</v>
      </c>
      <c r="S12" s="52">
        <v>1828.117</v>
      </c>
      <c r="T12" s="52">
        <v>2846.7629999999999</v>
      </c>
      <c r="U12" s="52">
        <v>3409.9279999999999</v>
      </c>
      <c r="V12" s="52">
        <v>3586.712</v>
      </c>
      <c r="W12" s="52">
        <v>3656.2950000000001</v>
      </c>
      <c r="X12" s="52">
        <v>3571.627</v>
      </c>
      <c r="Y12" s="52">
        <v>3525.1030000000001</v>
      </c>
      <c r="Z12" s="53"/>
      <c r="AA12" s="54">
        <f t="shared" si="0"/>
        <v>47859.962999999996</v>
      </c>
    </row>
    <row r="13" spans="1:27" ht="25.15" customHeight="1" x14ac:dyDescent="0.2">
      <c r="A13" s="50" t="s">
        <v>9</v>
      </c>
      <c r="B13" s="51">
        <v>156</v>
      </c>
      <c r="C13" s="52">
        <v>156</v>
      </c>
      <c r="D13" s="52">
        <v>156</v>
      </c>
      <c r="E13" s="52">
        <v>156</v>
      </c>
      <c r="F13" s="52">
        <v>350</v>
      </c>
      <c r="G13" s="52">
        <v>456</v>
      </c>
      <c r="H13" s="52">
        <v>656</v>
      </c>
      <c r="I13" s="52">
        <v>706</v>
      </c>
      <c r="J13" s="52">
        <v>500</v>
      </c>
      <c r="K13" s="52">
        <v>459</v>
      </c>
      <c r="L13" s="52">
        <v>181</v>
      </c>
      <c r="M13" s="52">
        <v>106</v>
      </c>
      <c r="N13" s="52">
        <v>117</v>
      </c>
      <c r="O13" s="52">
        <v>106</v>
      </c>
      <c r="P13" s="52">
        <v>106</v>
      </c>
      <c r="Q13" s="52">
        <v>138</v>
      </c>
      <c r="R13" s="52">
        <v>561</v>
      </c>
      <c r="S13" s="52">
        <v>801</v>
      </c>
      <c r="T13" s="52">
        <v>1141</v>
      </c>
      <c r="U13" s="52">
        <v>1349</v>
      </c>
      <c r="V13" s="52">
        <v>1425</v>
      </c>
      <c r="W13" s="52">
        <v>1297</v>
      </c>
      <c r="X13" s="52">
        <v>998</v>
      </c>
      <c r="Y13" s="52">
        <v>308</v>
      </c>
      <c r="Z13" s="53"/>
      <c r="AA13" s="54">
        <f t="shared" si="0"/>
        <v>12385</v>
      </c>
    </row>
    <row r="14" spans="1:27" ht="25.15" customHeight="1" x14ac:dyDescent="0.2">
      <c r="A14" s="55" t="s">
        <v>10</v>
      </c>
      <c r="B14" s="56">
        <v>479.45700000000005</v>
      </c>
      <c r="C14" s="57">
        <v>534.63799999999992</v>
      </c>
      <c r="D14" s="57">
        <v>600.22499999999991</v>
      </c>
      <c r="E14" s="57">
        <v>673.70699999999999</v>
      </c>
      <c r="F14" s="57">
        <v>728.53599999999994</v>
      </c>
      <c r="G14" s="57">
        <v>932.62100000000009</v>
      </c>
      <c r="H14" s="57">
        <v>1285.5589999999995</v>
      </c>
      <c r="I14" s="57">
        <v>2071.1890000000008</v>
      </c>
      <c r="J14" s="57">
        <v>3057.0830000000005</v>
      </c>
      <c r="K14" s="57">
        <v>3941.3330000000001</v>
      </c>
      <c r="L14" s="57">
        <v>4586.2889999999998</v>
      </c>
      <c r="M14" s="57">
        <v>4935.5220000000008</v>
      </c>
      <c r="N14" s="57">
        <v>5040.3530000000001</v>
      </c>
      <c r="O14" s="57">
        <v>4937.5379999999996</v>
      </c>
      <c r="P14" s="57">
        <v>4627.2050000000017</v>
      </c>
      <c r="Q14" s="57">
        <v>4108.1770000000006</v>
      </c>
      <c r="R14" s="57">
        <v>3337.2839999999992</v>
      </c>
      <c r="S14" s="57">
        <v>2320.3929999999996</v>
      </c>
      <c r="T14" s="57">
        <v>1216.7180000000003</v>
      </c>
      <c r="U14" s="57">
        <v>765.28099999999972</v>
      </c>
      <c r="V14" s="57">
        <v>651.07400000000007</v>
      </c>
      <c r="W14" s="57">
        <v>576.24300000000005</v>
      </c>
      <c r="X14" s="57">
        <v>524.36299999999994</v>
      </c>
      <c r="Y14" s="57">
        <v>497.24099999999993</v>
      </c>
      <c r="Z14" s="58"/>
      <c r="AA14" s="59">
        <f t="shared" si="0"/>
        <v>52428.02900000001</v>
      </c>
    </row>
    <row r="15" spans="1:27" ht="25.15" customHeight="1" x14ac:dyDescent="0.2">
      <c r="A15" s="55" t="s">
        <v>11</v>
      </c>
      <c r="B15" s="56">
        <v>124</v>
      </c>
      <c r="C15" s="57">
        <v>124</v>
      </c>
      <c r="D15" s="57">
        <v>125</v>
      </c>
      <c r="E15" s="57">
        <v>126</v>
      </c>
      <c r="F15" s="57">
        <v>128</v>
      </c>
      <c r="G15" s="57">
        <v>132</v>
      </c>
      <c r="H15" s="57">
        <v>149</v>
      </c>
      <c r="I15" s="57">
        <v>180</v>
      </c>
      <c r="J15" s="57">
        <v>203</v>
      </c>
      <c r="K15" s="57">
        <v>216</v>
      </c>
      <c r="L15" s="57">
        <v>224</v>
      </c>
      <c r="M15" s="57">
        <v>228</v>
      </c>
      <c r="N15" s="57">
        <v>230</v>
      </c>
      <c r="O15" s="57">
        <v>228</v>
      </c>
      <c r="P15" s="57">
        <v>224</v>
      </c>
      <c r="Q15" s="57">
        <v>215</v>
      </c>
      <c r="R15" s="57">
        <v>203</v>
      </c>
      <c r="S15" s="57">
        <v>182</v>
      </c>
      <c r="T15" s="57">
        <v>154</v>
      </c>
      <c r="U15" s="57">
        <v>136</v>
      </c>
      <c r="V15" s="57">
        <v>131</v>
      </c>
      <c r="W15" s="57">
        <v>128</v>
      </c>
      <c r="X15" s="57">
        <v>126</v>
      </c>
      <c r="Y15" s="57">
        <v>125</v>
      </c>
      <c r="Z15" s="58"/>
      <c r="AA15" s="59">
        <f t="shared" si="0"/>
        <v>4041</v>
      </c>
    </row>
    <row r="16" spans="1:27" ht="30" customHeight="1" thickBot="1" x14ac:dyDescent="0.25">
      <c r="A16" s="60" t="s">
        <v>12</v>
      </c>
      <c r="B16" s="61">
        <f>IF(LEN(B$2)&gt;0,SUM(B10:B15),"")</f>
        <v>4586.05</v>
      </c>
      <c r="C16" s="62">
        <f t="shared" ref="C16:Z16" si="1">IF(LEN(C$2)&gt;0,SUM(C10:C15),"")</f>
        <v>4261.7160000000003</v>
      </c>
      <c r="D16" s="62">
        <f t="shared" si="1"/>
        <v>3904.2799999999997</v>
      </c>
      <c r="E16" s="62">
        <f t="shared" si="1"/>
        <v>3666.1699999999996</v>
      </c>
      <c r="F16" s="62">
        <f t="shared" si="1"/>
        <v>3764.0070000000001</v>
      </c>
      <c r="G16" s="62">
        <f t="shared" si="1"/>
        <v>3928.3789999999999</v>
      </c>
      <c r="H16" s="62">
        <f t="shared" si="1"/>
        <v>4219.5589999999993</v>
      </c>
      <c r="I16" s="62">
        <f t="shared" si="1"/>
        <v>4666.1890000000003</v>
      </c>
      <c r="J16" s="62">
        <f t="shared" si="1"/>
        <v>5224.0830000000005</v>
      </c>
      <c r="K16" s="62">
        <f t="shared" si="1"/>
        <v>5920.3330000000005</v>
      </c>
      <c r="L16" s="62">
        <f t="shared" si="1"/>
        <v>6295.2889999999998</v>
      </c>
      <c r="M16" s="62">
        <f t="shared" si="1"/>
        <v>6586.5220000000008</v>
      </c>
      <c r="N16" s="62">
        <f t="shared" si="1"/>
        <v>6719.3530000000001</v>
      </c>
      <c r="O16" s="62">
        <f t="shared" si="1"/>
        <v>6606.5379999999996</v>
      </c>
      <c r="P16" s="62">
        <f t="shared" si="1"/>
        <v>6335.2050000000017</v>
      </c>
      <c r="Q16" s="62">
        <f t="shared" si="1"/>
        <v>5895.1770000000006</v>
      </c>
      <c r="R16" s="62">
        <f t="shared" si="1"/>
        <v>5712.2839999999997</v>
      </c>
      <c r="S16" s="62">
        <f t="shared" si="1"/>
        <v>5698.51</v>
      </c>
      <c r="T16" s="62">
        <f t="shared" si="1"/>
        <v>5943.4809999999998</v>
      </c>
      <c r="U16" s="62">
        <f t="shared" si="1"/>
        <v>6244.2089999999998</v>
      </c>
      <c r="V16" s="62">
        <f t="shared" si="1"/>
        <v>6374.7860000000001</v>
      </c>
      <c r="W16" s="62">
        <f t="shared" si="1"/>
        <v>6211.5380000000005</v>
      </c>
      <c r="X16" s="62">
        <f t="shared" si="1"/>
        <v>5743.9900000000007</v>
      </c>
      <c r="Y16" s="62">
        <f t="shared" si="1"/>
        <v>4954.3440000000001</v>
      </c>
      <c r="Z16" s="63" t="str">
        <f t="shared" si="1"/>
        <v/>
      </c>
      <c r="AA16" s="64">
        <f>SUM(AA10:AA15)</f>
        <v>129461.992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1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5.1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>
        <v>2425.9</v>
      </c>
      <c r="C28" s="72">
        <v>2430</v>
      </c>
      <c r="D28" s="72">
        <v>2477</v>
      </c>
      <c r="E28" s="72">
        <v>2527</v>
      </c>
      <c r="F28" s="72">
        <v>2762</v>
      </c>
      <c r="G28" s="72">
        <v>2809.06</v>
      </c>
      <c r="H28" s="72">
        <v>3171.29</v>
      </c>
      <c r="I28" s="72">
        <v>3633.78</v>
      </c>
      <c r="J28" s="72">
        <v>3885.81</v>
      </c>
      <c r="K28" s="72">
        <v>4248.4799999999996</v>
      </c>
      <c r="L28" s="72">
        <v>4287.12</v>
      </c>
      <c r="M28" s="72">
        <v>4399.32</v>
      </c>
      <c r="N28" s="72">
        <v>4474.9799999999996</v>
      </c>
      <c r="O28" s="72">
        <v>4414.03</v>
      </c>
      <c r="P28" s="72">
        <v>4308.53</v>
      </c>
      <c r="Q28" s="72">
        <v>4130.8500000000004</v>
      </c>
      <c r="R28" s="72">
        <v>4233.0600000000004</v>
      </c>
      <c r="S28" s="72">
        <v>4014.89</v>
      </c>
      <c r="T28" s="72">
        <v>3835.59</v>
      </c>
      <c r="U28" s="72">
        <v>3885.15</v>
      </c>
      <c r="V28" s="72">
        <v>3920.9</v>
      </c>
      <c r="W28" s="72">
        <v>3720.9</v>
      </c>
      <c r="X28" s="72">
        <v>3325.9</v>
      </c>
      <c r="Y28" s="72">
        <v>2643.9</v>
      </c>
      <c r="Z28" s="73"/>
      <c r="AA28" s="74">
        <f>SUM(B28:Z28)</f>
        <v>85965.439999999973</v>
      </c>
    </row>
    <row r="29" spans="1:27" ht="25.15" customHeight="1" x14ac:dyDescent="0.2">
      <c r="A29" s="75" t="s">
        <v>23</v>
      </c>
      <c r="B29" s="76">
        <v>825.15</v>
      </c>
      <c r="C29" s="77">
        <v>778.71600000000001</v>
      </c>
      <c r="D29" s="77">
        <v>952.28</v>
      </c>
      <c r="E29" s="77">
        <v>937.17</v>
      </c>
      <c r="F29" s="77">
        <v>886.00699999999995</v>
      </c>
      <c r="G29" s="77">
        <v>999.31899999999996</v>
      </c>
      <c r="H29" s="77">
        <v>1052.269</v>
      </c>
      <c r="I29" s="77">
        <v>1421.4090000000001</v>
      </c>
      <c r="J29" s="77">
        <v>1940.2729999999999</v>
      </c>
      <c r="K29" s="77">
        <v>2277.8530000000001</v>
      </c>
      <c r="L29" s="77">
        <v>2612.1689999999999</v>
      </c>
      <c r="M29" s="77">
        <v>2741.2020000000002</v>
      </c>
      <c r="N29" s="77">
        <v>2770.373</v>
      </c>
      <c r="O29" s="77">
        <v>2726.5079999999998</v>
      </c>
      <c r="P29" s="77">
        <v>2558.6750000000002</v>
      </c>
      <c r="Q29" s="77">
        <v>2383.3270000000002</v>
      </c>
      <c r="R29" s="77">
        <v>2040.2239999999999</v>
      </c>
      <c r="S29" s="77">
        <v>1640.62</v>
      </c>
      <c r="T29" s="77">
        <v>940.89099999999996</v>
      </c>
      <c r="U29" s="77">
        <v>670.505</v>
      </c>
      <c r="V29" s="77">
        <v>678.88599999999997</v>
      </c>
      <c r="W29" s="77">
        <v>700.63800000000003</v>
      </c>
      <c r="X29" s="77">
        <v>499.09</v>
      </c>
      <c r="Y29" s="77">
        <v>888.44399999999996</v>
      </c>
      <c r="Z29" s="78"/>
      <c r="AA29" s="79">
        <f>SUM(B29:Z29)</f>
        <v>35921.997999999992</v>
      </c>
    </row>
    <row r="30" spans="1:27" ht="25.15" customHeight="1" x14ac:dyDescent="0.2">
      <c r="A30" s="82" t="s">
        <v>24</v>
      </c>
      <c r="B30" s="80">
        <v>2172</v>
      </c>
      <c r="C30" s="81">
        <v>1907</v>
      </c>
      <c r="D30" s="81">
        <v>1325</v>
      </c>
      <c r="E30" s="81">
        <v>1077</v>
      </c>
      <c r="F30" s="81">
        <v>991</v>
      </c>
      <c r="G30" s="81">
        <v>991</v>
      </c>
      <c r="H30" s="81">
        <v>861</v>
      </c>
      <c r="I30" s="81">
        <v>441</v>
      </c>
      <c r="J30" s="81">
        <v>246</v>
      </c>
      <c r="K30" s="81">
        <v>86</v>
      </c>
      <c r="L30" s="81">
        <v>86</v>
      </c>
      <c r="M30" s="81">
        <v>86</v>
      </c>
      <c r="N30" s="81">
        <v>86</v>
      </c>
      <c r="O30" s="81">
        <v>86</v>
      </c>
      <c r="P30" s="81">
        <v>86</v>
      </c>
      <c r="Q30" s="81">
        <v>86</v>
      </c>
      <c r="R30" s="81">
        <v>248</v>
      </c>
      <c r="S30" s="81">
        <v>851</v>
      </c>
      <c r="T30" s="81">
        <v>1902</v>
      </c>
      <c r="U30" s="81">
        <v>2422</v>
      </c>
      <c r="V30" s="81">
        <v>2552</v>
      </c>
      <c r="W30" s="81">
        <v>2567</v>
      </c>
      <c r="X30" s="81">
        <v>2602</v>
      </c>
      <c r="Y30" s="81">
        <v>2262</v>
      </c>
      <c r="Z30" s="83"/>
      <c r="AA30" s="84">
        <f>SUM(B30:Z30)</f>
        <v>26019</v>
      </c>
    </row>
    <row r="31" spans="1:27" ht="30" customHeight="1" thickBot="1" x14ac:dyDescent="0.25">
      <c r="A31" s="60" t="s">
        <v>25</v>
      </c>
      <c r="B31" s="61">
        <f>IF(LEN(B$2)&gt;0,SUM(B28:B30),"")</f>
        <v>5423.05</v>
      </c>
      <c r="C31" s="62">
        <f t="shared" ref="C31:Z31" si="4">IF(LEN(C$2)&gt;0,SUM(C28:C30),"")</f>
        <v>5115.7160000000003</v>
      </c>
      <c r="D31" s="62">
        <f t="shared" si="4"/>
        <v>4754.28</v>
      </c>
      <c r="E31" s="62">
        <f t="shared" si="4"/>
        <v>4541.17</v>
      </c>
      <c r="F31" s="62">
        <f t="shared" si="4"/>
        <v>4639.0069999999996</v>
      </c>
      <c r="G31" s="62">
        <f t="shared" si="4"/>
        <v>4799.3789999999999</v>
      </c>
      <c r="H31" s="62">
        <f t="shared" si="4"/>
        <v>5084.5590000000002</v>
      </c>
      <c r="I31" s="62">
        <f t="shared" si="4"/>
        <v>5496.1890000000003</v>
      </c>
      <c r="J31" s="62">
        <f t="shared" si="4"/>
        <v>6072.0829999999996</v>
      </c>
      <c r="K31" s="62">
        <f t="shared" si="4"/>
        <v>6612.3329999999996</v>
      </c>
      <c r="L31" s="62">
        <f t="shared" si="4"/>
        <v>6985.2889999999998</v>
      </c>
      <c r="M31" s="62">
        <f t="shared" si="4"/>
        <v>7226.5219999999999</v>
      </c>
      <c r="N31" s="62">
        <f t="shared" si="4"/>
        <v>7331.3529999999992</v>
      </c>
      <c r="O31" s="62">
        <f t="shared" si="4"/>
        <v>7226.5379999999996</v>
      </c>
      <c r="P31" s="62">
        <f t="shared" si="4"/>
        <v>6953.2049999999999</v>
      </c>
      <c r="Q31" s="62">
        <f t="shared" si="4"/>
        <v>6600.1770000000006</v>
      </c>
      <c r="R31" s="62">
        <f t="shared" si="4"/>
        <v>6521.2840000000006</v>
      </c>
      <c r="S31" s="62">
        <f t="shared" si="4"/>
        <v>6506.51</v>
      </c>
      <c r="T31" s="62">
        <f t="shared" si="4"/>
        <v>6678.4809999999998</v>
      </c>
      <c r="U31" s="62">
        <f t="shared" si="4"/>
        <v>6977.6549999999997</v>
      </c>
      <c r="V31" s="62">
        <f t="shared" si="4"/>
        <v>7151.7860000000001</v>
      </c>
      <c r="W31" s="62">
        <f t="shared" si="4"/>
        <v>6988.5380000000005</v>
      </c>
      <c r="X31" s="62">
        <f t="shared" si="4"/>
        <v>6426.99</v>
      </c>
      <c r="Y31" s="62">
        <f t="shared" si="4"/>
        <v>5794.3440000000001</v>
      </c>
      <c r="Z31" s="63" t="str">
        <f t="shared" si="4"/>
        <v/>
      </c>
      <c r="AA31" s="64">
        <f>SUM(AA28:AA30)</f>
        <v>147906.43799999997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27</v>
      </c>
      <c r="B34" s="94">
        <v>362</v>
      </c>
      <c r="C34" s="95">
        <v>379</v>
      </c>
      <c r="D34" s="95">
        <v>375</v>
      </c>
      <c r="E34" s="95">
        <v>400</v>
      </c>
      <c r="F34" s="95">
        <v>400</v>
      </c>
      <c r="G34" s="95">
        <v>396</v>
      </c>
      <c r="H34" s="95">
        <v>390</v>
      </c>
      <c r="I34" s="95">
        <v>355</v>
      </c>
      <c r="J34" s="95">
        <v>373</v>
      </c>
      <c r="K34" s="95">
        <v>217</v>
      </c>
      <c r="L34" s="95">
        <v>215</v>
      </c>
      <c r="M34" s="95">
        <v>179</v>
      </c>
      <c r="N34" s="95">
        <v>151</v>
      </c>
      <c r="O34" s="95">
        <v>150</v>
      </c>
      <c r="P34" s="95">
        <v>159</v>
      </c>
      <c r="Q34" s="95">
        <v>230</v>
      </c>
      <c r="R34" s="95">
        <v>334</v>
      </c>
      <c r="S34" s="95">
        <v>345</v>
      </c>
      <c r="T34" s="95">
        <v>284</v>
      </c>
      <c r="U34" s="95">
        <v>282.44600000000003</v>
      </c>
      <c r="V34" s="95">
        <v>312</v>
      </c>
      <c r="W34" s="95">
        <v>312</v>
      </c>
      <c r="X34" s="95">
        <v>218</v>
      </c>
      <c r="Y34" s="95">
        <v>375</v>
      </c>
      <c r="Z34" s="96"/>
      <c r="AA34" s="74">
        <f t="shared" ref="AA34:AA39" si="5">SUM(B34:Z34)</f>
        <v>7193.4459999999999</v>
      </c>
    </row>
    <row r="35" spans="1:27" ht="25.15" customHeight="1" x14ac:dyDescent="0.2">
      <c r="A35" s="97" t="s">
        <v>28</v>
      </c>
      <c r="B35" s="98">
        <v>415</v>
      </c>
      <c r="C35" s="99">
        <v>415</v>
      </c>
      <c r="D35" s="99">
        <v>415</v>
      </c>
      <c r="E35" s="99">
        <v>415</v>
      </c>
      <c r="F35" s="99">
        <v>415</v>
      </c>
      <c r="G35" s="99">
        <v>415</v>
      </c>
      <c r="H35" s="99">
        <v>415</v>
      </c>
      <c r="I35" s="99">
        <v>415</v>
      </c>
      <c r="J35" s="99">
        <v>415</v>
      </c>
      <c r="K35" s="99">
        <v>415</v>
      </c>
      <c r="L35" s="99">
        <v>415</v>
      </c>
      <c r="M35" s="99">
        <v>401</v>
      </c>
      <c r="N35" s="99">
        <v>401</v>
      </c>
      <c r="O35" s="99">
        <v>410</v>
      </c>
      <c r="P35" s="99">
        <v>399</v>
      </c>
      <c r="Q35" s="99">
        <v>415</v>
      </c>
      <c r="R35" s="99">
        <v>415</v>
      </c>
      <c r="S35" s="99">
        <v>403</v>
      </c>
      <c r="T35" s="99">
        <v>391</v>
      </c>
      <c r="U35" s="99">
        <v>391</v>
      </c>
      <c r="V35" s="99">
        <v>405</v>
      </c>
      <c r="W35" s="99">
        <v>405</v>
      </c>
      <c r="X35" s="99">
        <v>405</v>
      </c>
      <c r="Y35" s="99">
        <v>405</v>
      </c>
      <c r="Z35" s="100"/>
      <c r="AA35" s="79">
        <f t="shared" si="5"/>
        <v>9811</v>
      </c>
    </row>
    <row r="36" spans="1:27" ht="25.15" customHeight="1" x14ac:dyDescent="0.2">
      <c r="A36" s="97" t="s">
        <v>29</v>
      </c>
      <c r="B36" s="98">
        <v>822</v>
      </c>
      <c r="C36" s="99">
        <v>822</v>
      </c>
      <c r="D36" s="99">
        <v>814</v>
      </c>
      <c r="E36" s="99">
        <v>800</v>
      </c>
      <c r="F36" s="99">
        <v>799</v>
      </c>
      <c r="G36" s="99">
        <v>786</v>
      </c>
      <c r="H36" s="99">
        <v>775</v>
      </c>
      <c r="I36" s="99">
        <v>778</v>
      </c>
      <c r="J36" s="99">
        <v>806</v>
      </c>
      <c r="K36" s="99">
        <v>825</v>
      </c>
      <c r="L36" s="99">
        <v>825</v>
      </c>
      <c r="M36" s="99">
        <v>824</v>
      </c>
      <c r="N36" s="99">
        <v>796</v>
      </c>
      <c r="O36" s="99">
        <v>775</v>
      </c>
      <c r="P36" s="99">
        <v>768</v>
      </c>
      <c r="Q36" s="99">
        <v>767</v>
      </c>
      <c r="R36" s="99">
        <v>789</v>
      </c>
      <c r="S36" s="99">
        <v>798</v>
      </c>
      <c r="T36" s="99">
        <v>772</v>
      </c>
      <c r="U36" s="99">
        <v>385.7</v>
      </c>
      <c r="V36" s="99">
        <v>324.60000000000002</v>
      </c>
      <c r="W36" s="99">
        <v>357.3</v>
      </c>
      <c r="X36" s="99">
        <v>683</v>
      </c>
      <c r="Y36" s="99">
        <v>819</v>
      </c>
      <c r="Z36" s="100"/>
      <c r="AA36" s="79">
        <f t="shared" si="5"/>
        <v>17710.599999999999</v>
      </c>
    </row>
    <row r="37" spans="1:27" ht="25.1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50</v>
      </c>
      <c r="O37" s="99">
        <v>50</v>
      </c>
      <c r="P37" s="99">
        <v>50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1200</v>
      </c>
    </row>
    <row r="38" spans="1:27" ht="25.15" customHeight="1" x14ac:dyDescent="0.2">
      <c r="A38" s="97" t="s">
        <v>31</v>
      </c>
      <c r="B38" s="98">
        <v>391.6</v>
      </c>
      <c r="C38" s="99">
        <v>327.3</v>
      </c>
      <c r="D38" s="99">
        <v>404.1</v>
      </c>
      <c r="E38" s="99">
        <v>468.7</v>
      </c>
      <c r="F38" s="99">
        <v>280.3</v>
      </c>
      <c r="G38" s="99">
        <v>82.4</v>
      </c>
      <c r="H38" s="99"/>
      <c r="I38" s="99"/>
      <c r="J38" s="99"/>
      <c r="K38" s="99"/>
      <c r="L38" s="99"/>
      <c r="M38" s="99"/>
      <c r="N38" s="99"/>
      <c r="O38" s="99"/>
      <c r="P38" s="99">
        <v>161</v>
      </c>
      <c r="Q38" s="99">
        <v>500</v>
      </c>
      <c r="R38" s="99">
        <v>500</v>
      </c>
      <c r="S38" s="99">
        <v>500</v>
      </c>
      <c r="T38" s="99">
        <v>404.1</v>
      </c>
      <c r="U38" s="99">
        <v>500</v>
      </c>
      <c r="V38" s="99">
        <v>500</v>
      </c>
      <c r="W38" s="99">
        <v>500</v>
      </c>
      <c r="X38" s="99">
        <v>500</v>
      </c>
      <c r="Y38" s="99">
        <v>500</v>
      </c>
      <c r="Z38" s="100"/>
      <c r="AA38" s="79">
        <f t="shared" si="5"/>
        <v>6519.5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2040.6</v>
      </c>
      <c r="C39" s="88">
        <f t="shared" si="6"/>
        <v>1993.3</v>
      </c>
      <c r="D39" s="88">
        <f t="shared" si="6"/>
        <v>2058.1</v>
      </c>
      <c r="E39" s="88">
        <f t="shared" si="6"/>
        <v>2133.6999999999998</v>
      </c>
      <c r="F39" s="88">
        <f t="shared" si="6"/>
        <v>1944.3</v>
      </c>
      <c r="G39" s="88">
        <f t="shared" si="6"/>
        <v>1729.4</v>
      </c>
      <c r="H39" s="88">
        <f t="shared" si="6"/>
        <v>1630</v>
      </c>
      <c r="I39" s="88">
        <f t="shared" si="6"/>
        <v>1598</v>
      </c>
      <c r="J39" s="88">
        <f t="shared" si="6"/>
        <v>1644</v>
      </c>
      <c r="K39" s="88">
        <f t="shared" si="6"/>
        <v>1507</v>
      </c>
      <c r="L39" s="88">
        <f t="shared" si="6"/>
        <v>1505</v>
      </c>
      <c r="M39" s="88">
        <f t="shared" si="6"/>
        <v>1454</v>
      </c>
      <c r="N39" s="88">
        <f t="shared" si="6"/>
        <v>1398</v>
      </c>
      <c r="O39" s="88">
        <f t="shared" si="6"/>
        <v>1385</v>
      </c>
      <c r="P39" s="88">
        <f t="shared" si="6"/>
        <v>1537</v>
      </c>
      <c r="Q39" s="88">
        <f t="shared" si="6"/>
        <v>1962</v>
      </c>
      <c r="R39" s="88">
        <f t="shared" si="6"/>
        <v>2088</v>
      </c>
      <c r="S39" s="88">
        <f t="shared" si="6"/>
        <v>2096</v>
      </c>
      <c r="T39" s="88">
        <f t="shared" si="6"/>
        <v>1901.1</v>
      </c>
      <c r="U39" s="88">
        <f t="shared" si="6"/>
        <v>1609.146</v>
      </c>
      <c r="V39" s="88">
        <f t="shared" si="6"/>
        <v>1591.6</v>
      </c>
      <c r="W39" s="88">
        <f t="shared" si="6"/>
        <v>1624.3</v>
      </c>
      <c r="X39" s="88">
        <f t="shared" si="6"/>
        <v>1856</v>
      </c>
      <c r="Y39" s="88">
        <f t="shared" si="6"/>
        <v>2149</v>
      </c>
      <c r="Z39" s="89" t="str">
        <f t="shared" si="6"/>
        <v/>
      </c>
      <c r="AA39" s="90">
        <f t="shared" si="5"/>
        <v>42434.546000000002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29</v>
      </c>
      <c r="B44" s="98">
        <v>812</v>
      </c>
      <c r="C44" s="99">
        <v>812</v>
      </c>
      <c r="D44" s="99">
        <v>804</v>
      </c>
      <c r="E44" s="99">
        <v>790</v>
      </c>
      <c r="F44" s="99">
        <v>789</v>
      </c>
      <c r="G44" s="99">
        <v>776</v>
      </c>
      <c r="H44" s="99">
        <v>765</v>
      </c>
      <c r="I44" s="99">
        <v>768</v>
      </c>
      <c r="J44" s="99">
        <v>796</v>
      </c>
      <c r="K44" s="99">
        <v>815</v>
      </c>
      <c r="L44" s="99">
        <v>815</v>
      </c>
      <c r="M44" s="99">
        <v>814</v>
      </c>
      <c r="N44" s="99">
        <v>786</v>
      </c>
      <c r="O44" s="99">
        <v>765</v>
      </c>
      <c r="P44" s="99">
        <v>758</v>
      </c>
      <c r="Q44" s="99">
        <v>757</v>
      </c>
      <c r="R44" s="99">
        <v>779</v>
      </c>
      <c r="S44" s="99">
        <v>788</v>
      </c>
      <c r="T44" s="99">
        <v>762</v>
      </c>
      <c r="U44" s="99">
        <v>375.7</v>
      </c>
      <c r="V44" s="99">
        <v>314.60000000000002</v>
      </c>
      <c r="W44" s="99">
        <v>347.3</v>
      </c>
      <c r="X44" s="99">
        <v>673</v>
      </c>
      <c r="Y44" s="99">
        <v>809</v>
      </c>
      <c r="Z44" s="100"/>
      <c r="AA44" s="79">
        <f t="shared" si="7"/>
        <v>17470.599999999999</v>
      </c>
    </row>
    <row r="45" spans="1:27" ht="25.1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31</v>
      </c>
      <c r="B46" s="98">
        <v>391.6</v>
      </c>
      <c r="C46" s="99">
        <v>327.3</v>
      </c>
      <c r="D46" s="99">
        <v>404.1</v>
      </c>
      <c r="E46" s="99">
        <v>468.7</v>
      </c>
      <c r="F46" s="99">
        <v>280.3</v>
      </c>
      <c r="G46" s="99">
        <v>82.4</v>
      </c>
      <c r="H46" s="99"/>
      <c r="I46" s="99"/>
      <c r="J46" s="99"/>
      <c r="K46" s="99"/>
      <c r="L46" s="99"/>
      <c r="M46" s="99"/>
      <c r="N46" s="99"/>
      <c r="O46" s="99"/>
      <c r="P46" s="99">
        <v>161</v>
      </c>
      <c r="Q46" s="99">
        <v>500</v>
      </c>
      <c r="R46" s="99">
        <v>500</v>
      </c>
      <c r="S46" s="99">
        <v>500</v>
      </c>
      <c r="T46" s="99">
        <v>404.1</v>
      </c>
      <c r="U46" s="99">
        <v>500</v>
      </c>
      <c r="V46" s="99">
        <v>500</v>
      </c>
      <c r="W46" s="99">
        <v>500</v>
      </c>
      <c r="X46" s="99">
        <v>500</v>
      </c>
      <c r="Y46" s="99">
        <v>500</v>
      </c>
      <c r="Z46" s="100"/>
      <c r="AA46" s="79">
        <f t="shared" si="7"/>
        <v>6519.5</v>
      </c>
    </row>
    <row r="47" spans="1:27" ht="25.1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1203.5999999999999</v>
      </c>
      <c r="C48" s="88">
        <f t="shared" ref="C48:Z48" si="8">IF(LEN(C$2)&gt;0,SUM(C42:C47),"")</f>
        <v>1139.3</v>
      </c>
      <c r="D48" s="88">
        <f t="shared" si="8"/>
        <v>1208.0999999999999</v>
      </c>
      <c r="E48" s="88">
        <f t="shared" si="8"/>
        <v>1258.7</v>
      </c>
      <c r="F48" s="88">
        <f t="shared" si="8"/>
        <v>1069.3</v>
      </c>
      <c r="G48" s="88">
        <f t="shared" si="8"/>
        <v>858.4</v>
      </c>
      <c r="H48" s="88">
        <f t="shared" si="8"/>
        <v>765</v>
      </c>
      <c r="I48" s="88">
        <f t="shared" si="8"/>
        <v>768</v>
      </c>
      <c r="J48" s="88">
        <f t="shared" si="8"/>
        <v>796</v>
      </c>
      <c r="K48" s="88">
        <f t="shared" si="8"/>
        <v>815</v>
      </c>
      <c r="L48" s="88">
        <f t="shared" si="8"/>
        <v>815</v>
      </c>
      <c r="M48" s="88">
        <f t="shared" si="8"/>
        <v>814</v>
      </c>
      <c r="N48" s="88">
        <f t="shared" si="8"/>
        <v>786</v>
      </c>
      <c r="O48" s="88">
        <f t="shared" si="8"/>
        <v>765</v>
      </c>
      <c r="P48" s="88">
        <f t="shared" si="8"/>
        <v>919</v>
      </c>
      <c r="Q48" s="88">
        <f t="shared" si="8"/>
        <v>1257</v>
      </c>
      <c r="R48" s="88">
        <f t="shared" si="8"/>
        <v>1279</v>
      </c>
      <c r="S48" s="88">
        <f t="shared" si="8"/>
        <v>1288</v>
      </c>
      <c r="T48" s="88">
        <f t="shared" si="8"/>
        <v>1166.0999999999999</v>
      </c>
      <c r="U48" s="88">
        <f t="shared" si="8"/>
        <v>875.7</v>
      </c>
      <c r="V48" s="88">
        <f t="shared" si="8"/>
        <v>814.6</v>
      </c>
      <c r="W48" s="88">
        <f t="shared" si="8"/>
        <v>847.3</v>
      </c>
      <c r="X48" s="88">
        <f t="shared" si="8"/>
        <v>1173</v>
      </c>
      <c r="Y48" s="88">
        <f t="shared" si="8"/>
        <v>1309</v>
      </c>
      <c r="Z48" s="89" t="str">
        <f t="shared" si="8"/>
        <v/>
      </c>
      <c r="AA48" s="90">
        <f t="shared" si="7"/>
        <v>23990.1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25</v>
      </c>
      <c r="B51" s="87">
        <f t="shared" ref="B51:Z51" si="10">IF(LEN(B$2)&gt;0,B16+B25+B39,"")</f>
        <v>6626.65</v>
      </c>
      <c r="C51" s="88">
        <f t="shared" si="10"/>
        <v>6255.0160000000005</v>
      </c>
      <c r="D51" s="88">
        <f t="shared" si="10"/>
        <v>5962.3799999999992</v>
      </c>
      <c r="E51" s="88">
        <f t="shared" si="10"/>
        <v>5799.869999999999</v>
      </c>
      <c r="F51" s="88">
        <f t="shared" si="10"/>
        <v>5708.3069999999998</v>
      </c>
      <c r="G51" s="88">
        <f t="shared" si="10"/>
        <v>5657.7790000000005</v>
      </c>
      <c r="H51" s="88">
        <f t="shared" si="10"/>
        <v>5849.5589999999993</v>
      </c>
      <c r="I51" s="88">
        <f t="shared" si="10"/>
        <v>6264.1890000000003</v>
      </c>
      <c r="J51" s="88">
        <f t="shared" si="10"/>
        <v>6868.0830000000005</v>
      </c>
      <c r="K51" s="88">
        <f t="shared" si="10"/>
        <v>7427.3330000000005</v>
      </c>
      <c r="L51" s="88">
        <f t="shared" si="10"/>
        <v>7800.2889999999998</v>
      </c>
      <c r="M51" s="88">
        <f t="shared" si="10"/>
        <v>8040.5220000000008</v>
      </c>
      <c r="N51" s="88">
        <f t="shared" si="10"/>
        <v>8117.3530000000001</v>
      </c>
      <c r="O51" s="88">
        <f t="shared" si="10"/>
        <v>7991.5379999999996</v>
      </c>
      <c r="P51" s="88">
        <f t="shared" si="10"/>
        <v>7872.2050000000017</v>
      </c>
      <c r="Q51" s="88">
        <f t="shared" si="10"/>
        <v>7857.1770000000006</v>
      </c>
      <c r="R51" s="88">
        <f t="shared" si="10"/>
        <v>7800.2839999999997</v>
      </c>
      <c r="S51" s="88">
        <f t="shared" si="10"/>
        <v>7794.51</v>
      </c>
      <c r="T51" s="88">
        <f t="shared" si="10"/>
        <v>7844.5810000000001</v>
      </c>
      <c r="U51" s="88">
        <f t="shared" si="10"/>
        <v>7853.3549999999996</v>
      </c>
      <c r="V51" s="88">
        <f t="shared" si="10"/>
        <v>7966.3860000000004</v>
      </c>
      <c r="W51" s="88">
        <f t="shared" si="10"/>
        <v>7835.8380000000006</v>
      </c>
      <c r="X51" s="88">
        <f t="shared" si="10"/>
        <v>7599.9900000000007</v>
      </c>
      <c r="Y51" s="88">
        <f t="shared" si="10"/>
        <v>7103.3440000000001</v>
      </c>
      <c r="Z51" s="89" t="str">
        <f t="shared" si="10"/>
        <v/>
      </c>
      <c r="AA51" s="104">
        <f>SUM(B51:Z51)</f>
        <v>171896.538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5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45137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6626.65</v>
      </c>
      <c r="C4" s="18">
        <v>6254.9790000000003</v>
      </c>
      <c r="D4" s="18">
        <v>5962.4140000000007</v>
      </c>
      <c r="E4" s="18">
        <v>5799.8750000000009</v>
      </c>
      <c r="F4" s="18">
        <v>5708.3490000000002</v>
      </c>
      <c r="G4" s="18">
        <v>5657.7489999999998</v>
      </c>
      <c r="H4" s="18">
        <v>5849.5379999999996</v>
      </c>
      <c r="I4" s="18">
        <v>6264.2159999999994</v>
      </c>
      <c r="J4" s="18">
        <v>6868.1049999999996</v>
      </c>
      <c r="K4" s="18">
        <v>7427.3099999999986</v>
      </c>
      <c r="L4" s="18">
        <v>7800.2819999999992</v>
      </c>
      <c r="M4" s="18">
        <v>8040.5509999999977</v>
      </c>
      <c r="N4" s="18">
        <v>8117.4000000000015</v>
      </c>
      <c r="O4" s="18">
        <v>7991.5780000000022</v>
      </c>
      <c r="P4" s="18">
        <v>7872.1750000000047</v>
      </c>
      <c r="Q4" s="18">
        <v>7857.1770000000006</v>
      </c>
      <c r="R4" s="18">
        <v>7800.2840000000015</v>
      </c>
      <c r="S4" s="18">
        <v>7794.51</v>
      </c>
      <c r="T4" s="18">
        <v>7844.547999999998</v>
      </c>
      <c r="U4" s="18">
        <v>7853.3160000000007</v>
      </c>
      <c r="V4" s="18">
        <v>7966.4230000000007</v>
      </c>
      <c r="W4" s="18">
        <v>7835.8269999999975</v>
      </c>
      <c r="X4" s="18">
        <v>7599.9980000000014</v>
      </c>
      <c r="Y4" s="18">
        <v>7103.3440000000001</v>
      </c>
      <c r="Z4" s="19"/>
      <c r="AA4" s="20">
        <f>SUM(B4:Z4)</f>
        <v>171896.598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99.66</v>
      </c>
      <c r="C7" s="28">
        <v>96.2</v>
      </c>
      <c r="D7" s="28">
        <v>96.25</v>
      </c>
      <c r="E7" s="28">
        <v>95.43</v>
      </c>
      <c r="F7" s="28">
        <v>94.27</v>
      </c>
      <c r="G7" s="28">
        <v>92.26</v>
      </c>
      <c r="H7" s="28">
        <v>87.46</v>
      </c>
      <c r="I7" s="28">
        <v>90.05</v>
      </c>
      <c r="J7" s="28">
        <v>86.78</v>
      </c>
      <c r="K7" s="28">
        <v>80.099999999999994</v>
      </c>
      <c r="L7" s="28">
        <v>74.39</v>
      </c>
      <c r="M7" s="28">
        <v>50</v>
      </c>
      <c r="N7" s="28">
        <v>40</v>
      </c>
      <c r="O7" s="28">
        <v>40</v>
      </c>
      <c r="P7" s="28">
        <v>40</v>
      </c>
      <c r="Q7" s="28">
        <v>60.01</v>
      </c>
      <c r="R7" s="28">
        <v>90</v>
      </c>
      <c r="S7" s="28">
        <v>126.01</v>
      </c>
      <c r="T7" s="28">
        <v>93.2</v>
      </c>
      <c r="U7" s="28">
        <v>103.8</v>
      </c>
      <c r="V7" s="28">
        <v>122.01</v>
      </c>
      <c r="W7" s="28">
        <v>127.5</v>
      </c>
      <c r="X7" s="28">
        <v>105.56</v>
      </c>
      <c r="Y7" s="28">
        <v>109.54</v>
      </c>
      <c r="Z7" s="29"/>
      <c r="AA7" s="30">
        <f>IF(SUM(B7:Z7)&lt;&gt;0,AVERAGEIF(B7:Z7,"&lt;&gt;"""),"")</f>
        <v>87.52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>
        <v>736.697</v>
      </c>
      <c r="C19" s="72">
        <v>741.15800000000002</v>
      </c>
      <c r="D19" s="72">
        <v>738.37900000000002</v>
      </c>
      <c r="E19" s="72">
        <v>740.27599999999995</v>
      </c>
      <c r="F19" s="72">
        <v>754.91599999999994</v>
      </c>
      <c r="G19" s="72">
        <v>744.92</v>
      </c>
      <c r="H19" s="72">
        <v>738.54700000000014</v>
      </c>
      <c r="I19" s="72">
        <v>725.34500000000003</v>
      </c>
      <c r="J19" s="72">
        <v>744.1350000000001</v>
      </c>
      <c r="K19" s="72">
        <v>737.93299999999999</v>
      </c>
      <c r="L19" s="72">
        <v>723.55700000000002</v>
      </c>
      <c r="M19" s="72">
        <v>727.54100000000005</v>
      </c>
      <c r="N19" s="72">
        <v>734.11900000000003</v>
      </c>
      <c r="O19" s="72">
        <v>721</v>
      </c>
      <c r="P19" s="72">
        <v>724.81099999999992</v>
      </c>
      <c r="Q19" s="72">
        <v>748.71600000000012</v>
      </c>
      <c r="R19" s="72">
        <v>747.07900000000006</v>
      </c>
      <c r="S19" s="72">
        <v>753.13100000000009</v>
      </c>
      <c r="T19" s="72">
        <v>757.31900000000007</v>
      </c>
      <c r="U19" s="72">
        <v>726.00299999999993</v>
      </c>
      <c r="V19" s="72">
        <v>722.16000000000008</v>
      </c>
      <c r="W19" s="72">
        <v>716.59400000000005</v>
      </c>
      <c r="X19" s="72">
        <v>708.22600000000011</v>
      </c>
      <c r="Y19" s="72">
        <v>698.99500000000012</v>
      </c>
      <c r="Z19" s="73"/>
      <c r="AA19" s="74">
        <f t="shared" ref="AA19:AA24" si="2">SUM(B19:Z19)</f>
        <v>17611.556999999997</v>
      </c>
    </row>
    <row r="20" spans="1:27" ht="25.15" customHeight="1" x14ac:dyDescent="0.2">
      <c r="A20" s="75" t="s">
        <v>15</v>
      </c>
      <c r="B20" s="76">
        <v>1218.3800000000001</v>
      </c>
      <c r="C20" s="77">
        <v>1162.8310000000001</v>
      </c>
      <c r="D20" s="77">
        <v>1122.646</v>
      </c>
      <c r="E20" s="77">
        <v>1110.3499999999999</v>
      </c>
      <c r="F20" s="77">
        <v>1105.9310000000003</v>
      </c>
      <c r="G20" s="77">
        <v>1128.4659999999999</v>
      </c>
      <c r="H20" s="77">
        <v>1160.3050000000003</v>
      </c>
      <c r="I20" s="77">
        <v>1190.796</v>
      </c>
      <c r="J20" s="77">
        <v>1225.9510000000002</v>
      </c>
      <c r="K20" s="77">
        <v>1227.3359999999998</v>
      </c>
      <c r="L20" s="77">
        <v>1229.761</v>
      </c>
      <c r="M20" s="77">
        <v>1225.3930000000003</v>
      </c>
      <c r="N20" s="77">
        <v>1217.3810000000001</v>
      </c>
      <c r="O20" s="77">
        <v>1227.579</v>
      </c>
      <c r="P20" s="77">
        <v>1272.3219999999997</v>
      </c>
      <c r="Q20" s="77">
        <v>1311.7829999999999</v>
      </c>
      <c r="R20" s="77">
        <v>1319.8139999999999</v>
      </c>
      <c r="S20" s="77">
        <v>1319.617</v>
      </c>
      <c r="T20" s="77">
        <v>1311.6569999999999</v>
      </c>
      <c r="U20" s="77">
        <v>1305.8649999999998</v>
      </c>
      <c r="V20" s="77">
        <v>1281.636</v>
      </c>
      <c r="W20" s="77">
        <v>1235.0669999999998</v>
      </c>
      <c r="X20" s="77">
        <v>1233.0259999999998</v>
      </c>
      <c r="Y20" s="77">
        <v>1194.4600000000003</v>
      </c>
      <c r="Z20" s="78"/>
      <c r="AA20" s="79">
        <f t="shared" si="2"/>
        <v>29338.352999999996</v>
      </c>
    </row>
    <row r="21" spans="1:27" ht="25.15" customHeight="1" x14ac:dyDescent="0.2">
      <c r="A21" s="75" t="s">
        <v>16</v>
      </c>
      <c r="B21" s="80">
        <v>4093.5730000000003</v>
      </c>
      <c r="C21" s="81">
        <v>3806.4900000000002</v>
      </c>
      <c r="D21" s="81">
        <v>3587.8889999999997</v>
      </c>
      <c r="E21" s="81">
        <v>3447.7489999999998</v>
      </c>
      <c r="F21" s="81">
        <v>3360.0019999999995</v>
      </c>
      <c r="G21" s="81">
        <v>3291.3629999999994</v>
      </c>
      <c r="H21" s="81">
        <v>3327.1860000000001</v>
      </c>
      <c r="I21" s="81">
        <v>3726.6749999999997</v>
      </c>
      <c r="J21" s="81">
        <v>4038.6190000000001</v>
      </c>
      <c r="K21" s="81">
        <v>4379.8409999999985</v>
      </c>
      <c r="L21" s="81">
        <v>4728.6640000000007</v>
      </c>
      <c r="M21" s="81">
        <v>5002.3170000000009</v>
      </c>
      <c r="N21" s="81">
        <v>5140.2</v>
      </c>
      <c r="O21" s="81">
        <v>5109.9990000000016</v>
      </c>
      <c r="P21" s="81">
        <v>5029.0420000000013</v>
      </c>
      <c r="Q21" s="81">
        <v>4968.0920000000006</v>
      </c>
      <c r="R21" s="81">
        <v>4915.8910000000005</v>
      </c>
      <c r="S21" s="81">
        <v>4891.7620000000006</v>
      </c>
      <c r="T21" s="81">
        <v>4939.0719999999992</v>
      </c>
      <c r="U21" s="81">
        <v>5020.4480000000003</v>
      </c>
      <c r="V21" s="81">
        <v>5174.6270000000004</v>
      </c>
      <c r="W21" s="81">
        <v>5126.1659999999993</v>
      </c>
      <c r="X21" s="81">
        <v>4927.746000000001</v>
      </c>
      <c r="Y21" s="81">
        <v>4579.889000000001</v>
      </c>
      <c r="Z21" s="78"/>
      <c r="AA21" s="79">
        <f t="shared" si="2"/>
        <v>106613.30200000001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>
        <v>141</v>
      </c>
      <c r="C23" s="77">
        <v>121.5</v>
      </c>
      <c r="D23" s="77">
        <v>106.5</v>
      </c>
      <c r="E23" s="77">
        <v>100.5</v>
      </c>
      <c r="F23" s="77">
        <v>89.5</v>
      </c>
      <c r="G23" s="77">
        <v>94</v>
      </c>
      <c r="H23" s="77">
        <v>109</v>
      </c>
      <c r="I23" s="77">
        <v>121</v>
      </c>
      <c r="J23" s="77">
        <v>119</v>
      </c>
      <c r="K23" s="77">
        <v>102.5</v>
      </c>
      <c r="L23" s="77">
        <v>102.5</v>
      </c>
      <c r="M23" s="77">
        <v>98.5</v>
      </c>
      <c r="N23" s="77">
        <v>83.5</v>
      </c>
      <c r="O23" s="77">
        <v>82.5</v>
      </c>
      <c r="P23" s="77">
        <v>89</v>
      </c>
      <c r="Q23" s="77">
        <v>96</v>
      </c>
      <c r="R23" s="77">
        <v>135.5</v>
      </c>
      <c r="S23" s="77">
        <v>162</v>
      </c>
      <c r="T23" s="77">
        <v>181.5</v>
      </c>
      <c r="U23" s="77">
        <v>191</v>
      </c>
      <c r="V23" s="77">
        <v>179</v>
      </c>
      <c r="W23" s="77">
        <v>188</v>
      </c>
      <c r="X23" s="77">
        <v>189</v>
      </c>
      <c r="Y23" s="77">
        <v>144</v>
      </c>
      <c r="Z23" s="77"/>
      <c r="AA23" s="79">
        <f t="shared" si="2"/>
        <v>3026.5</v>
      </c>
    </row>
    <row r="24" spans="1:27" ht="25.15" customHeight="1" x14ac:dyDescent="0.2">
      <c r="A24" s="85" t="s">
        <v>19</v>
      </c>
      <c r="B24" s="77">
        <v>402</v>
      </c>
      <c r="C24" s="77">
        <v>383</v>
      </c>
      <c r="D24" s="77">
        <v>368.99999999999994</v>
      </c>
      <c r="E24" s="77">
        <v>364</v>
      </c>
      <c r="F24" s="77">
        <v>363.00000000000006</v>
      </c>
      <c r="G24" s="77">
        <v>364</v>
      </c>
      <c r="H24" s="77">
        <v>400</v>
      </c>
      <c r="I24" s="77">
        <v>453</v>
      </c>
      <c r="J24" s="77">
        <v>507.00000000000006</v>
      </c>
      <c r="K24" s="77">
        <v>539</v>
      </c>
      <c r="L24" s="77">
        <v>558.00000000000011</v>
      </c>
      <c r="M24" s="77">
        <v>582.00000000000011</v>
      </c>
      <c r="N24" s="77">
        <v>599</v>
      </c>
      <c r="O24" s="77">
        <v>600</v>
      </c>
      <c r="P24" s="77">
        <v>589</v>
      </c>
      <c r="Q24" s="77">
        <v>586</v>
      </c>
      <c r="R24" s="77">
        <v>589</v>
      </c>
      <c r="S24" s="77">
        <v>591.00000000000023</v>
      </c>
      <c r="T24" s="77">
        <v>580.99999999999989</v>
      </c>
      <c r="U24" s="77">
        <v>562</v>
      </c>
      <c r="V24" s="77">
        <v>554</v>
      </c>
      <c r="W24" s="77">
        <v>524</v>
      </c>
      <c r="X24" s="77">
        <v>492.00000000000006</v>
      </c>
      <c r="Y24" s="77">
        <v>436</v>
      </c>
      <c r="Z24" s="77"/>
      <c r="AA24" s="79">
        <f t="shared" si="2"/>
        <v>11987</v>
      </c>
    </row>
    <row r="25" spans="1:27" ht="30" customHeight="1" thickBot="1" x14ac:dyDescent="0.25">
      <c r="A25" s="86" t="s">
        <v>20</v>
      </c>
      <c r="B25" s="87">
        <f t="shared" ref="B25:AA25" si="3">SUM(B19:B24)</f>
        <v>6591.6500000000005</v>
      </c>
      <c r="C25" s="88">
        <f t="shared" si="3"/>
        <v>6214.9790000000003</v>
      </c>
      <c r="D25" s="88">
        <f t="shared" si="3"/>
        <v>5924.4139999999998</v>
      </c>
      <c r="E25" s="88">
        <f t="shared" si="3"/>
        <v>5762.875</v>
      </c>
      <c r="F25" s="88">
        <f t="shared" si="3"/>
        <v>5673.3490000000002</v>
      </c>
      <c r="G25" s="88">
        <f t="shared" si="3"/>
        <v>5622.7489999999998</v>
      </c>
      <c r="H25" s="88">
        <f t="shared" si="3"/>
        <v>5735.0380000000005</v>
      </c>
      <c r="I25" s="88">
        <f t="shared" si="3"/>
        <v>6216.8159999999998</v>
      </c>
      <c r="J25" s="88">
        <f t="shared" si="3"/>
        <v>6634.7049999999999</v>
      </c>
      <c r="K25" s="88">
        <f t="shared" si="3"/>
        <v>6986.6099999999988</v>
      </c>
      <c r="L25" s="88">
        <f t="shared" si="3"/>
        <v>7342.4820000000009</v>
      </c>
      <c r="M25" s="88">
        <f t="shared" si="3"/>
        <v>7635.7510000000011</v>
      </c>
      <c r="N25" s="88">
        <f t="shared" si="3"/>
        <v>7774.2</v>
      </c>
      <c r="O25" s="88">
        <f t="shared" si="3"/>
        <v>7741.0780000000013</v>
      </c>
      <c r="P25" s="88">
        <f t="shared" si="3"/>
        <v>7704.1750000000011</v>
      </c>
      <c r="Q25" s="88">
        <f t="shared" si="3"/>
        <v>7710.5910000000003</v>
      </c>
      <c r="R25" s="88">
        <f t="shared" si="3"/>
        <v>7707.2840000000006</v>
      </c>
      <c r="S25" s="88">
        <f t="shared" si="3"/>
        <v>7717.51</v>
      </c>
      <c r="T25" s="88">
        <f t="shared" si="3"/>
        <v>7770.5479999999989</v>
      </c>
      <c r="U25" s="88">
        <f t="shared" si="3"/>
        <v>7805.3159999999998</v>
      </c>
      <c r="V25" s="88">
        <f t="shared" si="3"/>
        <v>7911.4230000000007</v>
      </c>
      <c r="W25" s="88">
        <f t="shared" si="3"/>
        <v>7789.8269999999993</v>
      </c>
      <c r="X25" s="88">
        <f t="shared" si="3"/>
        <v>7549.9980000000014</v>
      </c>
      <c r="Y25" s="88">
        <f t="shared" si="3"/>
        <v>7053.344000000001</v>
      </c>
      <c r="Z25" s="89">
        <f t="shared" si="3"/>
        <v>0</v>
      </c>
      <c r="AA25" s="90">
        <f t="shared" si="3"/>
        <v>168576.712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>
        <v>722</v>
      </c>
      <c r="C28" s="72">
        <v>683.5</v>
      </c>
      <c r="D28" s="72">
        <v>654.5</v>
      </c>
      <c r="E28" s="72">
        <v>643.5</v>
      </c>
      <c r="F28" s="72">
        <v>631.5</v>
      </c>
      <c r="G28" s="72">
        <v>637.05999999999995</v>
      </c>
      <c r="H28" s="72">
        <v>694.29</v>
      </c>
      <c r="I28" s="72">
        <v>762.78</v>
      </c>
      <c r="J28" s="72">
        <v>819.81</v>
      </c>
      <c r="K28" s="72">
        <v>839.98</v>
      </c>
      <c r="L28" s="72">
        <v>862.62</v>
      </c>
      <c r="M28" s="72">
        <v>884.82</v>
      </c>
      <c r="N28" s="72">
        <v>887.48</v>
      </c>
      <c r="O28" s="72">
        <v>887.53</v>
      </c>
      <c r="P28" s="72">
        <v>880.53</v>
      </c>
      <c r="Q28" s="72">
        <v>881.85</v>
      </c>
      <c r="R28" s="72">
        <v>919.56</v>
      </c>
      <c r="S28" s="72">
        <v>942.89</v>
      </c>
      <c r="T28" s="72">
        <v>948.19</v>
      </c>
      <c r="U28" s="72">
        <v>937.25</v>
      </c>
      <c r="V28" s="72">
        <v>912</v>
      </c>
      <c r="W28" s="72">
        <v>891</v>
      </c>
      <c r="X28" s="72">
        <v>860</v>
      </c>
      <c r="Y28" s="72">
        <v>759</v>
      </c>
      <c r="Z28" s="73"/>
      <c r="AA28" s="74">
        <f>SUM(B28:Z28)</f>
        <v>19543.64</v>
      </c>
    </row>
    <row r="29" spans="1:27" ht="25.15" customHeight="1" x14ac:dyDescent="0.2">
      <c r="A29" s="75" t="s">
        <v>23</v>
      </c>
      <c r="B29" s="76">
        <v>5904.65</v>
      </c>
      <c r="C29" s="77">
        <v>5571.4790000000003</v>
      </c>
      <c r="D29" s="77">
        <v>5307.9139999999998</v>
      </c>
      <c r="E29" s="77">
        <v>5156.375</v>
      </c>
      <c r="F29" s="77">
        <v>5076.8490000000002</v>
      </c>
      <c r="G29" s="77">
        <v>5020.6890000000003</v>
      </c>
      <c r="H29" s="77">
        <v>5075.7479999999996</v>
      </c>
      <c r="I29" s="77">
        <v>5489.0360000000001</v>
      </c>
      <c r="J29" s="77">
        <v>5857.8950000000004</v>
      </c>
      <c r="K29" s="77">
        <v>6229.63</v>
      </c>
      <c r="L29" s="77">
        <v>6618.8620000000001</v>
      </c>
      <c r="M29" s="77">
        <v>6947.9309999999996</v>
      </c>
      <c r="N29" s="77">
        <v>7089.72</v>
      </c>
      <c r="O29" s="77">
        <v>7029.5479999999998</v>
      </c>
      <c r="P29" s="77">
        <v>6991.6450000000004</v>
      </c>
      <c r="Q29" s="77">
        <v>6975.3270000000002</v>
      </c>
      <c r="R29" s="77">
        <v>6880.7240000000002</v>
      </c>
      <c r="S29" s="77">
        <v>6851.62</v>
      </c>
      <c r="T29" s="77">
        <v>6896.3580000000002</v>
      </c>
      <c r="U29" s="77">
        <v>6916.0659999999998</v>
      </c>
      <c r="V29" s="77">
        <v>7054.4229999999998</v>
      </c>
      <c r="W29" s="77">
        <v>6944.8270000000002</v>
      </c>
      <c r="X29" s="77">
        <v>6739.9979999999996</v>
      </c>
      <c r="Y29" s="77">
        <v>6344.3440000000001</v>
      </c>
      <c r="Z29" s="78"/>
      <c r="AA29" s="79">
        <f>SUM(B29:Z29)</f>
        <v>150971.658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6626.65</v>
      </c>
      <c r="C31" s="62">
        <f t="shared" si="4"/>
        <v>6254.9790000000003</v>
      </c>
      <c r="D31" s="62">
        <f t="shared" si="4"/>
        <v>5962.4139999999998</v>
      </c>
      <c r="E31" s="62">
        <f t="shared" si="4"/>
        <v>5799.875</v>
      </c>
      <c r="F31" s="62">
        <f t="shared" si="4"/>
        <v>5708.3490000000002</v>
      </c>
      <c r="G31" s="62">
        <f t="shared" si="4"/>
        <v>5657.7489999999998</v>
      </c>
      <c r="H31" s="62">
        <f t="shared" si="4"/>
        <v>5770.0379999999996</v>
      </c>
      <c r="I31" s="62">
        <f t="shared" si="4"/>
        <v>6251.8159999999998</v>
      </c>
      <c r="J31" s="62">
        <f t="shared" si="4"/>
        <v>6677.7049999999999</v>
      </c>
      <c r="K31" s="62">
        <f t="shared" si="4"/>
        <v>7069.6100000000006</v>
      </c>
      <c r="L31" s="62">
        <f t="shared" si="4"/>
        <v>7481.482</v>
      </c>
      <c r="M31" s="62">
        <f t="shared" si="4"/>
        <v>7832.7509999999993</v>
      </c>
      <c r="N31" s="62">
        <f t="shared" si="4"/>
        <v>7977.2000000000007</v>
      </c>
      <c r="O31" s="62">
        <f t="shared" si="4"/>
        <v>7917.0779999999995</v>
      </c>
      <c r="P31" s="62">
        <f t="shared" si="4"/>
        <v>7872.1750000000002</v>
      </c>
      <c r="Q31" s="62">
        <f t="shared" si="4"/>
        <v>7857.1770000000006</v>
      </c>
      <c r="R31" s="62">
        <f t="shared" si="4"/>
        <v>7800.2839999999997</v>
      </c>
      <c r="S31" s="62">
        <f t="shared" si="4"/>
        <v>7794.51</v>
      </c>
      <c r="T31" s="62">
        <f t="shared" si="4"/>
        <v>7844.5480000000007</v>
      </c>
      <c r="U31" s="62">
        <f t="shared" si="4"/>
        <v>7853.3159999999998</v>
      </c>
      <c r="V31" s="62">
        <f t="shared" si="4"/>
        <v>7966.4229999999998</v>
      </c>
      <c r="W31" s="62">
        <f t="shared" si="4"/>
        <v>7835.8270000000002</v>
      </c>
      <c r="X31" s="62">
        <f t="shared" si="4"/>
        <v>7599.9979999999996</v>
      </c>
      <c r="Y31" s="62">
        <f t="shared" si="4"/>
        <v>7103.3440000000001</v>
      </c>
      <c r="Z31" s="63">
        <f t="shared" si="4"/>
        <v>0</v>
      </c>
      <c r="AA31" s="64">
        <f t="shared" si="4"/>
        <v>170515.29800000001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40</v>
      </c>
      <c r="B34" s="94">
        <v>20</v>
      </c>
      <c r="C34" s="95">
        <v>20</v>
      </c>
      <c r="D34" s="95">
        <v>20</v>
      </c>
      <c r="E34" s="95">
        <v>20</v>
      </c>
      <c r="F34" s="95">
        <v>20</v>
      </c>
      <c r="G34" s="95">
        <v>20</v>
      </c>
      <c r="H34" s="95">
        <v>20</v>
      </c>
      <c r="I34" s="95">
        <v>20</v>
      </c>
      <c r="J34" s="95">
        <v>28</v>
      </c>
      <c r="K34" s="95">
        <v>68</v>
      </c>
      <c r="L34" s="95">
        <v>124</v>
      </c>
      <c r="M34" s="95">
        <v>182</v>
      </c>
      <c r="N34" s="95">
        <v>171</v>
      </c>
      <c r="O34" s="95">
        <v>161</v>
      </c>
      <c r="P34" s="95">
        <v>153</v>
      </c>
      <c r="Q34" s="95">
        <v>131.58600000000001</v>
      </c>
      <c r="R34" s="95">
        <v>78</v>
      </c>
      <c r="S34" s="95">
        <v>62</v>
      </c>
      <c r="T34" s="95">
        <v>59</v>
      </c>
      <c r="U34" s="95">
        <v>33</v>
      </c>
      <c r="V34" s="95">
        <v>40</v>
      </c>
      <c r="W34" s="95">
        <v>31</v>
      </c>
      <c r="X34" s="95">
        <v>35</v>
      </c>
      <c r="Y34" s="95">
        <v>35</v>
      </c>
      <c r="Z34" s="96"/>
      <c r="AA34" s="74">
        <f t="shared" ref="AA34:AA39" si="5">SUM(B34:Z34)</f>
        <v>1551.586</v>
      </c>
    </row>
    <row r="35" spans="1:27" ht="25.15" customHeight="1" x14ac:dyDescent="0.2">
      <c r="A35" s="97" t="s">
        <v>41</v>
      </c>
      <c r="B35" s="98">
        <v>15</v>
      </c>
      <c r="C35" s="99">
        <v>20</v>
      </c>
      <c r="D35" s="99">
        <v>18</v>
      </c>
      <c r="E35" s="99">
        <v>17</v>
      </c>
      <c r="F35" s="99">
        <v>15</v>
      </c>
      <c r="G35" s="99">
        <v>15</v>
      </c>
      <c r="H35" s="99">
        <v>15</v>
      </c>
      <c r="I35" s="99">
        <v>15</v>
      </c>
      <c r="J35" s="99">
        <v>15</v>
      </c>
      <c r="K35" s="99">
        <v>15</v>
      </c>
      <c r="L35" s="99">
        <v>15</v>
      </c>
      <c r="M35" s="99">
        <v>15</v>
      </c>
      <c r="N35" s="99">
        <v>32</v>
      </c>
      <c r="O35" s="99">
        <v>15</v>
      </c>
      <c r="P35" s="99">
        <v>15</v>
      </c>
      <c r="Q35" s="99">
        <v>15</v>
      </c>
      <c r="R35" s="99">
        <v>15</v>
      </c>
      <c r="S35" s="99">
        <v>15</v>
      </c>
      <c r="T35" s="99">
        <v>15</v>
      </c>
      <c r="U35" s="99">
        <v>15</v>
      </c>
      <c r="V35" s="99">
        <v>15</v>
      </c>
      <c r="W35" s="99">
        <v>15</v>
      </c>
      <c r="X35" s="99">
        <v>15</v>
      </c>
      <c r="Y35" s="99">
        <v>15</v>
      </c>
      <c r="Z35" s="100"/>
      <c r="AA35" s="79">
        <f t="shared" si="5"/>
        <v>387</v>
      </c>
    </row>
    <row r="36" spans="1:27" ht="25.1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>
        <v>79.5</v>
      </c>
      <c r="I38" s="99">
        <v>12.4</v>
      </c>
      <c r="J38" s="99">
        <v>190.4</v>
      </c>
      <c r="K38" s="99">
        <v>357.7</v>
      </c>
      <c r="L38" s="99">
        <v>318.8</v>
      </c>
      <c r="M38" s="99">
        <v>207.8</v>
      </c>
      <c r="N38" s="99">
        <v>140.19999999999999</v>
      </c>
      <c r="O38" s="99">
        <v>74.5</v>
      </c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1381.3</v>
      </c>
    </row>
    <row r="39" spans="1:27" ht="30" customHeight="1" thickBot="1" x14ac:dyDescent="0.25">
      <c r="A39" s="86" t="s">
        <v>45</v>
      </c>
      <c r="B39" s="87">
        <f t="shared" ref="B39:Z39" si="6">SUM(B34:B38)</f>
        <v>35</v>
      </c>
      <c r="C39" s="88">
        <f t="shared" si="6"/>
        <v>40</v>
      </c>
      <c r="D39" s="88">
        <f t="shared" si="6"/>
        <v>38</v>
      </c>
      <c r="E39" s="88">
        <f t="shared" si="6"/>
        <v>37</v>
      </c>
      <c r="F39" s="88">
        <f t="shared" si="6"/>
        <v>35</v>
      </c>
      <c r="G39" s="88">
        <f t="shared" si="6"/>
        <v>35</v>
      </c>
      <c r="H39" s="88">
        <f t="shared" si="6"/>
        <v>114.5</v>
      </c>
      <c r="I39" s="88">
        <f t="shared" si="6"/>
        <v>47.4</v>
      </c>
      <c r="J39" s="88">
        <f t="shared" si="6"/>
        <v>233.4</v>
      </c>
      <c r="K39" s="88">
        <f t="shared" si="6"/>
        <v>440.7</v>
      </c>
      <c r="L39" s="88">
        <f t="shared" si="6"/>
        <v>457.8</v>
      </c>
      <c r="M39" s="88">
        <f t="shared" si="6"/>
        <v>404.8</v>
      </c>
      <c r="N39" s="88">
        <f t="shared" si="6"/>
        <v>343.2</v>
      </c>
      <c r="O39" s="88">
        <f t="shared" si="6"/>
        <v>250.5</v>
      </c>
      <c r="P39" s="88">
        <f t="shared" si="6"/>
        <v>168</v>
      </c>
      <c r="Q39" s="88">
        <f t="shared" si="6"/>
        <v>146.58600000000001</v>
      </c>
      <c r="R39" s="88">
        <f t="shared" si="6"/>
        <v>93</v>
      </c>
      <c r="S39" s="88">
        <f t="shared" si="6"/>
        <v>77</v>
      </c>
      <c r="T39" s="88">
        <f t="shared" si="6"/>
        <v>74</v>
      </c>
      <c r="U39" s="88">
        <f t="shared" si="6"/>
        <v>48</v>
      </c>
      <c r="V39" s="88">
        <f t="shared" si="6"/>
        <v>55</v>
      </c>
      <c r="W39" s="88">
        <f t="shared" si="6"/>
        <v>46</v>
      </c>
      <c r="X39" s="88">
        <f t="shared" si="6"/>
        <v>50</v>
      </c>
      <c r="Y39" s="88">
        <f t="shared" si="6"/>
        <v>50</v>
      </c>
      <c r="Z39" s="89">
        <f t="shared" si="6"/>
        <v>0</v>
      </c>
      <c r="AA39" s="90">
        <f t="shared" si="5"/>
        <v>3319.8859999999995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>
        <v>79.5</v>
      </c>
      <c r="I46" s="99">
        <v>12.4</v>
      </c>
      <c r="J46" s="99">
        <v>190.4</v>
      </c>
      <c r="K46" s="99">
        <v>357.7</v>
      </c>
      <c r="L46" s="99">
        <v>318.8</v>
      </c>
      <c r="M46" s="99">
        <v>207.8</v>
      </c>
      <c r="N46" s="99">
        <v>140.19999999999999</v>
      </c>
      <c r="O46" s="99">
        <v>74.5</v>
      </c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1381.3</v>
      </c>
    </row>
    <row r="47" spans="1:27" ht="25.15" customHeight="1" x14ac:dyDescent="0.2">
      <c r="A47" s="85" t="s">
        <v>47</v>
      </c>
      <c r="B47" s="98">
        <v>75</v>
      </c>
      <c r="C47" s="99">
        <v>68</v>
      </c>
      <c r="D47" s="99">
        <v>53</v>
      </c>
      <c r="E47" s="99">
        <v>47</v>
      </c>
      <c r="F47" s="99">
        <v>44</v>
      </c>
      <c r="G47" s="99">
        <v>41</v>
      </c>
      <c r="H47" s="99">
        <v>60</v>
      </c>
      <c r="I47" s="99">
        <v>82</v>
      </c>
      <c r="J47" s="99">
        <v>113</v>
      </c>
      <c r="K47" s="99">
        <v>132</v>
      </c>
      <c r="L47" s="99">
        <v>143</v>
      </c>
      <c r="M47" s="99">
        <v>150</v>
      </c>
      <c r="N47" s="99">
        <v>150</v>
      </c>
      <c r="O47" s="99">
        <v>150</v>
      </c>
      <c r="P47" s="99">
        <v>150</v>
      </c>
      <c r="Q47" s="99">
        <v>150</v>
      </c>
      <c r="R47" s="99">
        <v>150</v>
      </c>
      <c r="S47" s="99">
        <v>150</v>
      </c>
      <c r="T47" s="99">
        <v>150</v>
      </c>
      <c r="U47" s="99">
        <v>150</v>
      </c>
      <c r="V47" s="99">
        <v>150</v>
      </c>
      <c r="W47" s="99">
        <v>150</v>
      </c>
      <c r="X47" s="99">
        <v>150</v>
      </c>
      <c r="Y47" s="99">
        <v>120</v>
      </c>
      <c r="Z47" s="100"/>
      <c r="AA47" s="79">
        <f t="shared" si="7"/>
        <v>2778</v>
      </c>
    </row>
    <row r="48" spans="1:27" ht="30" customHeight="1" thickBot="1" x14ac:dyDescent="0.25">
      <c r="A48" s="86" t="s">
        <v>48</v>
      </c>
      <c r="B48" s="87">
        <f>SUM(B42:B47)</f>
        <v>75</v>
      </c>
      <c r="C48" s="88">
        <f t="shared" ref="C48:Z48" si="8">SUM(C42:C47)</f>
        <v>68</v>
      </c>
      <c r="D48" s="88">
        <f t="shared" si="8"/>
        <v>53</v>
      </c>
      <c r="E48" s="88">
        <f t="shared" si="8"/>
        <v>47</v>
      </c>
      <c r="F48" s="88">
        <f t="shared" si="8"/>
        <v>44</v>
      </c>
      <c r="G48" s="88">
        <f t="shared" si="8"/>
        <v>41</v>
      </c>
      <c r="H48" s="88">
        <f t="shared" si="8"/>
        <v>139.5</v>
      </c>
      <c r="I48" s="88">
        <f t="shared" si="8"/>
        <v>94.4</v>
      </c>
      <c r="J48" s="88">
        <f t="shared" si="8"/>
        <v>303.39999999999998</v>
      </c>
      <c r="K48" s="88">
        <f t="shared" si="8"/>
        <v>489.7</v>
      </c>
      <c r="L48" s="88">
        <f t="shared" si="8"/>
        <v>461.8</v>
      </c>
      <c r="M48" s="88">
        <f t="shared" si="8"/>
        <v>357.8</v>
      </c>
      <c r="N48" s="88">
        <f t="shared" si="8"/>
        <v>290.2</v>
      </c>
      <c r="O48" s="88">
        <f t="shared" si="8"/>
        <v>224.5</v>
      </c>
      <c r="P48" s="88">
        <f t="shared" si="8"/>
        <v>150</v>
      </c>
      <c r="Q48" s="88">
        <f t="shared" si="8"/>
        <v>150</v>
      </c>
      <c r="R48" s="88">
        <f t="shared" si="8"/>
        <v>150</v>
      </c>
      <c r="S48" s="88">
        <f t="shared" si="8"/>
        <v>150</v>
      </c>
      <c r="T48" s="88">
        <f t="shared" si="8"/>
        <v>150</v>
      </c>
      <c r="U48" s="88">
        <f t="shared" si="8"/>
        <v>150</v>
      </c>
      <c r="V48" s="88">
        <f t="shared" si="8"/>
        <v>150</v>
      </c>
      <c r="W48" s="88">
        <f t="shared" si="8"/>
        <v>150</v>
      </c>
      <c r="X48" s="88">
        <f t="shared" si="8"/>
        <v>150</v>
      </c>
      <c r="Y48" s="88">
        <f t="shared" si="8"/>
        <v>120</v>
      </c>
      <c r="Z48" s="89">
        <f t="shared" si="8"/>
        <v>0</v>
      </c>
      <c r="AA48" s="90">
        <f t="shared" si="7"/>
        <v>4159.2999999999993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38</v>
      </c>
      <c r="B51" s="87">
        <f t="shared" ref="B51:Z51" si="10">SUM(B10:B15)+B25+B39</f>
        <v>6626.6500000000005</v>
      </c>
      <c r="C51" s="88">
        <f t="shared" si="10"/>
        <v>6254.9790000000003</v>
      </c>
      <c r="D51" s="88">
        <f t="shared" si="10"/>
        <v>5962.4139999999998</v>
      </c>
      <c r="E51" s="88">
        <f t="shared" si="10"/>
        <v>5799.875</v>
      </c>
      <c r="F51" s="88">
        <f t="shared" si="10"/>
        <v>5708.3490000000002</v>
      </c>
      <c r="G51" s="88">
        <f t="shared" si="10"/>
        <v>5657.7489999999998</v>
      </c>
      <c r="H51" s="88">
        <f t="shared" si="10"/>
        <v>5849.5380000000005</v>
      </c>
      <c r="I51" s="88">
        <f t="shared" si="10"/>
        <v>6264.2159999999994</v>
      </c>
      <c r="J51" s="88">
        <f t="shared" si="10"/>
        <v>6868.1049999999996</v>
      </c>
      <c r="K51" s="88">
        <f t="shared" si="10"/>
        <v>7427.3099999999986</v>
      </c>
      <c r="L51" s="88">
        <f t="shared" si="10"/>
        <v>7800.2820000000011</v>
      </c>
      <c r="M51" s="88">
        <f t="shared" si="10"/>
        <v>8040.5510000000013</v>
      </c>
      <c r="N51" s="88">
        <f t="shared" si="10"/>
        <v>8117.4</v>
      </c>
      <c r="O51" s="88">
        <f t="shared" si="10"/>
        <v>7991.5780000000013</v>
      </c>
      <c r="P51" s="88">
        <f t="shared" si="10"/>
        <v>7872.1750000000011</v>
      </c>
      <c r="Q51" s="88">
        <f t="shared" si="10"/>
        <v>7857.1770000000006</v>
      </c>
      <c r="R51" s="88">
        <f t="shared" si="10"/>
        <v>7800.2840000000006</v>
      </c>
      <c r="S51" s="88">
        <f t="shared" si="10"/>
        <v>7794.51</v>
      </c>
      <c r="T51" s="88">
        <f t="shared" si="10"/>
        <v>7844.5479999999989</v>
      </c>
      <c r="U51" s="88">
        <f t="shared" si="10"/>
        <v>7853.3159999999998</v>
      </c>
      <c r="V51" s="88">
        <f t="shared" si="10"/>
        <v>7966.4230000000007</v>
      </c>
      <c r="W51" s="88">
        <f t="shared" si="10"/>
        <v>7835.8269999999993</v>
      </c>
      <c r="X51" s="88">
        <f t="shared" si="10"/>
        <v>7599.9980000000014</v>
      </c>
      <c r="Y51" s="88">
        <f t="shared" si="10"/>
        <v>7103.344000000001</v>
      </c>
      <c r="Z51" s="89">
        <f t="shared" si="10"/>
        <v>0</v>
      </c>
      <c r="AA51" s="104">
        <f>SUM(B51:Z51)</f>
        <v>171896.598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45137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-1203.5999999999999</v>
      </c>
      <c r="C4" s="18">
        <v>-1139.3</v>
      </c>
      <c r="D4" s="18">
        <v>-1208.0999999999999</v>
      </c>
      <c r="E4" s="18">
        <v>-1258.7</v>
      </c>
      <c r="F4" s="18">
        <v>-1069.3</v>
      </c>
      <c r="G4" s="18">
        <v>-858.4</v>
      </c>
      <c r="H4" s="18">
        <v>-685.5</v>
      </c>
      <c r="I4" s="18">
        <v>-755.6</v>
      </c>
      <c r="J4" s="18">
        <v>-605.6</v>
      </c>
      <c r="K4" s="18">
        <v>-457.3</v>
      </c>
      <c r="L4" s="18">
        <v>-496.2</v>
      </c>
      <c r="M4" s="18">
        <v>-606.20000000000005</v>
      </c>
      <c r="N4" s="18">
        <v>-645.79999999999995</v>
      </c>
      <c r="O4" s="18">
        <v>-690.5</v>
      </c>
      <c r="P4" s="18">
        <v>-919</v>
      </c>
      <c r="Q4" s="18">
        <v>-1257</v>
      </c>
      <c r="R4" s="18">
        <v>-1279</v>
      </c>
      <c r="S4" s="18">
        <v>-1288</v>
      </c>
      <c r="T4" s="18">
        <v>-1166.0999999999999</v>
      </c>
      <c r="U4" s="18">
        <v>-875.7</v>
      </c>
      <c r="V4" s="18">
        <v>-814.6</v>
      </c>
      <c r="W4" s="18">
        <v>-847.3</v>
      </c>
      <c r="X4" s="18">
        <v>-1173</v>
      </c>
      <c r="Y4" s="18">
        <v>-1309</v>
      </c>
      <c r="Z4" s="19"/>
      <c r="AA4" s="111">
        <f>SUM(B4:Z4)</f>
        <v>-22608.799999999996</v>
      </c>
    </row>
    <row r="5" spans="1:27" ht="25.1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.15" customHeight="1" x14ac:dyDescent="0.2">
      <c r="A7" s="26" t="s">
        <v>3</v>
      </c>
      <c r="B7" s="116">
        <v>99.66</v>
      </c>
      <c r="C7" s="117">
        <v>96.2</v>
      </c>
      <c r="D7" s="117">
        <v>96.25</v>
      </c>
      <c r="E7" s="117">
        <v>95.43</v>
      </c>
      <c r="F7" s="117">
        <v>94.27</v>
      </c>
      <c r="G7" s="117">
        <v>92.26</v>
      </c>
      <c r="H7" s="117">
        <v>87.46</v>
      </c>
      <c r="I7" s="117">
        <v>90.05</v>
      </c>
      <c r="J7" s="117">
        <v>86.78</v>
      </c>
      <c r="K7" s="117">
        <v>80.099999999999994</v>
      </c>
      <c r="L7" s="117">
        <v>74.39</v>
      </c>
      <c r="M7" s="117">
        <v>50</v>
      </c>
      <c r="N7" s="117">
        <v>40</v>
      </c>
      <c r="O7" s="117">
        <v>40</v>
      </c>
      <c r="P7" s="117">
        <v>40</v>
      </c>
      <c r="Q7" s="117">
        <v>60.01</v>
      </c>
      <c r="R7" s="117">
        <v>90</v>
      </c>
      <c r="S7" s="117">
        <v>126.01</v>
      </c>
      <c r="T7" s="117">
        <v>93.2</v>
      </c>
      <c r="U7" s="117">
        <v>103.8</v>
      </c>
      <c r="V7" s="117">
        <v>122.01</v>
      </c>
      <c r="W7" s="117">
        <v>127.5</v>
      </c>
      <c r="X7" s="117">
        <v>105.56</v>
      </c>
      <c r="Y7" s="117">
        <v>109.54</v>
      </c>
      <c r="Z7" s="118"/>
      <c r="AA7" s="119">
        <f>IF(SUM(B7:Z7)&lt;&gt;0,AVERAGEIF(B7:Z7,"&lt;&gt;"""),"")</f>
        <v>87.52</v>
      </c>
    </row>
    <row r="8" spans="1:27" ht="25.1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.1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.1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.15" customHeight="1" x14ac:dyDescent="0.2">
      <c r="A13" s="97" t="s">
        <v>29</v>
      </c>
      <c r="B13" s="128">
        <v>812</v>
      </c>
      <c r="C13" s="129">
        <v>812</v>
      </c>
      <c r="D13" s="129">
        <v>804</v>
      </c>
      <c r="E13" s="129">
        <v>790</v>
      </c>
      <c r="F13" s="129">
        <v>789</v>
      </c>
      <c r="G13" s="129">
        <v>776</v>
      </c>
      <c r="H13" s="129">
        <v>765</v>
      </c>
      <c r="I13" s="129">
        <v>768</v>
      </c>
      <c r="J13" s="129">
        <v>796</v>
      </c>
      <c r="K13" s="129">
        <v>815</v>
      </c>
      <c r="L13" s="129">
        <v>815</v>
      </c>
      <c r="M13" s="129">
        <v>814</v>
      </c>
      <c r="N13" s="129">
        <v>786</v>
      </c>
      <c r="O13" s="129">
        <v>765</v>
      </c>
      <c r="P13" s="129">
        <v>758</v>
      </c>
      <c r="Q13" s="129">
        <v>757</v>
      </c>
      <c r="R13" s="129">
        <v>779</v>
      </c>
      <c r="S13" s="129">
        <v>788</v>
      </c>
      <c r="T13" s="129">
        <v>762</v>
      </c>
      <c r="U13" s="129">
        <v>375.7</v>
      </c>
      <c r="V13" s="129">
        <v>314.60000000000002</v>
      </c>
      <c r="W13" s="129">
        <v>347.3</v>
      </c>
      <c r="X13" s="129">
        <v>673</v>
      </c>
      <c r="Y13" s="130">
        <v>809</v>
      </c>
      <c r="Z13" s="131"/>
      <c r="AA13" s="132">
        <f t="shared" si="0"/>
        <v>17470.599999999999</v>
      </c>
    </row>
    <row r="14" spans="1:27" ht="25.1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.15" customHeight="1" x14ac:dyDescent="0.2">
      <c r="A15" s="97" t="s">
        <v>31</v>
      </c>
      <c r="B15" s="128">
        <v>391.6</v>
      </c>
      <c r="C15" s="133">
        <v>327.3</v>
      </c>
      <c r="D15" s="133">
        <v>404.1</v>
      </c>
      <c r="E15" s="133">
        <v>468.7</v>
      </c>
      <c r="F15" s="133">
        <v>280.3</v>
      </c>
      <c r="G15" s="133">
        <v>82.4</v>
      </c>
      <c r="H15" s="133"/>
      <c r="I15" s="133"/>
      <c r="J15" s="133"/>
      <c r="K15" s="133"/>
      <c r="L15" s="133"/>
      <c r="M15" s="133"/>
      <c r="N15" s="133"/>
      <c r="O15" s="133"/>
      <c r="P15" s="133">
        <v>161</v>
      </c>
      <c r="Q15" s="133">
        <v>500</v>
      </c>
      <c r="R15" s="133">
        <v>500</v>
      </c>
      <c r="S15" s="133">
        <v>500</v>
      </c>
      <c r="T15" s="133">
        <v>404.1</v>
      </c>
      <c r="U15" s="133">
        <v>500</v>
      </c>
      <c r="V15" s="133">
        <v>500</v>
      </c>
      <c r="W15" s="133">
        <v>500</v>
      </c>
      <c r="X15" s="133">
        <v>500</v>
      </c>
      <c r="Y15" s="133">
        <v>500</v>
      </c>
      <c r="Z15" s="131"/>
      <c r="AA15" s="132">
        <f t="shared" si="0"/>
        <v>6519.5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1203.5999999999999</v>
      </c>
      <c r="C16" s="135">
        <f t="shared" si="1"/>
        <v>1139.3</v>
      </c>
      <c r="D16" s="135">
        <f t="shared" si="1"/>
        <v>1208.0999999999999</v>
      </c>
      <c r="E16" s="135">
        <f t="shared" si="1"/>
        <v>1258.7</v>
      </c>
      <c r="F16" s="135">
        <f t="shared" si="1"/>
        <v>1069.3</v>
      </c>
      <c r="G16" s="135">
        <f t="shared" si="1"/>
        <v>858.4</v>
      </c>
      <c r="H16" s="135">
        <f t="shared" si="1"/>
        <v>765</v>
      </c>
      <c r="I16" s="135">
        <f t="shared" si="1"/>
        <v>768</v>
      </c>
      <c r="J16" s="135">
        <f t="shared" si="1"/>
        <v>796</v>
      </c>
      <c r="K16" s="135">
        <f t="shared" si="1"/>
        <v>815</v>
      </c>
      <c r="L16" s="135">
        <f t="shared" si="1"/>
        <v>815</v>
      </c>
      <c r="M16" s="135">
        <f t="shared" si="1"/>
        <v>814</v>
      </c>
      <c r="N16" s="135">
        <f t="shared" si="1"/>
        <v>786</v>
      </c>
      <c r="O16" s="135">
        <f t="shared" si="1"/>
        <v>765</v>
      </c>
      <c r="P16" s="135">
        <f t="shared" si="1"/>
        <v>919</v>
      </c>
      <c r="Q16" s="135">
        <f t="shared" si="1"/>
        <v>1257</v>
      </c>
      <c r="R16" s="135">
        <f t="shared" si="1"/>
        <v>1279</v>
      </c>
      <c r="S16" s="135">
        <f t="shared" si="1"/>
        <v>1288</v>
      </c>
      <c r="T16" s="135">
        <f t="shared" si="1"/>
        <v>1166.0999999999999</v>
      </c>
      <c r="U16" s="135">
        <f t="shared" si="1"/>
        <v>875.7</v>
      </c>
      <c r="V16" s="135">
        <f t="shared" si="1"/>
        <v>814.6</v>
      </c>
      <c r="W16" s="135">
        <f t="shared" si="1"/>
        <v>847.3</v>
      </c>
      <c r="X16" s="135">
        <f t="shared" si="1"/>
        <v>1173</v>
      </c>
      <c r="Y16" s="135">
        <f t="shared" si="1"/>
        <v>1309</v>
      </c>
      <c r="Z16" s="136" t="str">
        <f t="shared" si="1"/>
        <v/>
      </c>
      <c r="AA16" s="90">
        <f t="shared" si="0"/>
        <v>23990.1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.1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.1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.1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5.1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.1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>
        <v>79.5</v>
      </c>
      <c r="I23" s="133">
        <v>12.4</v>
      </c>
      <c r="J23" s="133">
        <v>190.4</v>
      </c>
      <c r="K23" s="133">
        <v>357.7</v>
      </c>
      <c r="L23" s="133">
        <v>318.8</v>
      </c>
      <c r="M23" s="133">
        <v>207.8</v>
      </c>
      <c r="N23" s="133">
        <v>140.19999999999999</v>
      </c>
      <c r="O23" s="133">
        <v>74.5</v>
      </c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1381.3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79.5</v>
      </c>
      <c r="I24" s="135">
        <f t="shared" si="3"/>
        <v>12.4</v>
      </c>
      <c r="J24" s="135">
        <f t="shared" si="3"/>
        <v>190.4</v>
      </c>
      <c r="K24" s="135">
        <f t="shared" si="3"/>
        <v>357.7</v>
      </c>
      <c r="L24" s="135">
        <f t="shared" si="3"/>
        <v>318.8</v>
      </c>
      <c r="M24" s="135">
        <f t="shared" si="3"/>
        <v>207.8</v>
      </c>
      <c r="N24" s="135">
        <f t="shared" si="3"/>
        <v>140.19999999999999</v>
      </c>
      <c r="O24" s="135">
        <f t="shared" si="3"/>
        <v>74.5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1381.3</v>
      </c>
    </row>
    <row r="25" spans="1:27" ht="16.149999999999999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2023-07-29T11:00:54Z</dcterms:created>
  <dcterms:modified xsi:type="dcterms:W3CDTF">2023-07-29T11:00:55Z</dcterms:modified>
</cp:coreProperties>
</file>