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<sst xmlns="http://schemas.openxmlformats.org/spreadsheetml/2006/main" count="117" uniqueCount="53">
  <si>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28/07/2023 14:05:32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</si>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</sst>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846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513</c:v>
                </c:pt>
                <c:pt idx="8">
                  <c:v>513</c:v>
                </c:pt>
                <c:pt idx="9">
                  <c:v>513</c:v>
                </c:pt>
                <c:pt idx="10">
                  <c:v>513</c:v>
                </c:pt>
                <c:pt idx="11">
                  <c:v>513</c:v>
                </c:pt>
                <c:pt idx="12">
                  <c:v>513</c:v>
                </c:pt>
                <c:pt idx="13">
                  <c:v>513</c:v>
                </c:pt>
                <c:pt idx="14">
                  <c:v>513</c:v>
                </c:pt>
                <c:pt idx="15">
                  <c:v>513</c:v>
                </c:pt>
                <c:pt idx="16">
                  <c:v>513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2-4BB3-B3CF-6E195C2E0BF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239</c:v>
                </c:pt>
                <c:pt idx="1">
                  <c:v>213</c:v>
                </c:pt>
                <c:pt idx="2">
                  <c:v>196</c:v>
                </c:pt>
                <c:pt idx="3">
                  <c:v>191</c:v>
                </c:pt>
                <c:pt idx="4">
                  <c:v>191</c:v>
                </c:pt>
                <c:pt idx="5">
                  <c:v>191</c:v>
                </c:pt>
                <c:pt idx="6">
                  <c:v>223</c:v>
                </c:pt>
                <c:pt idx="7">
                  <c:v>279</c:v>
                </c:pt>
                <c:pt idx="8">
                  <c:v>329</c:v>
                </c:pt>
                <c:pt idx="9">
                  <c:v>356</c:v>
                </c:pt>
                <c:pt idx="10">
                  <c:v>366</c:v>
                </c:pt>
                <c:pt idx="11">
                  <c:v>383</c:v>
                </c:pt>
                <c:pt idx="12">
                  <c:v>397</c:v>
                </c:pt>
                <c:pt idx="13">
                  <c:v>399</c:v>
                </c:pt>
                <c:pt idx="14">
                  <c:v>389</c:v>
                </c:pt>
                <c:pt idx="15">
                  <c:v>382</c:v>
                </c:pt>
                <c:pt idx="16">
                  <c:v>392</c:v>
                </c:pt>
                <c:pt idx="17">
                  <c:v>407</c:v>
                </c:pt>
                <c:pt idx="18">
                  <c:v>412</c:v>
                </c:pt>
                <c:pt idx="19">
                  <c:v>407</c:v>
                </c:pt>
                <c:pt idx="20">
                  <c:v>401</c:v>
                </c:pt>
                <c:pt idx="21">
                  <c:v>370</c:v>
                </c:pt>
                <c:pt idx="22">
                  <c:v>332</c:v>
                </c:pt>
                <c:pt idx="23">
                  <c:v>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2-4BB3-B3CF-6E195C2E0BF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3509.3559999999998</c:v>
                </c:pt>
                <c:pt idx="1">
                  <c:v>3447.826</c:v>
                </c:pt>
                <c:pt idx="2">
                  <c:v>3285.8810000000003</c:v>
                </c:pt>
                <c:pt idx="3">
                  <c:v>3324.4009999999998</c:v>
                </c:pt>
                <c:pt idx="4">
                  <c:v>3300.7179999999998</c:v>
                </c:pt>
                <c:pt idx="5">
                  <c:v>3261.8340000000007</c:v>
                </c:pt>
                <c:pt idx="6">
                  <c:v>3057.9</c:v>
                </c:pt>
                <c:pt idx="7">
                  <c:v>2817.9</c:v>
                </c:pt>
                <c:pt idx="8">
                  <c:v>2307.9</c:v>
                </c:pt>
                <c:pt idx="9">
                  <c:v>1723.3500000000001</c:v>
                </c:pt>
                <c:pt idx="10">
                  <c:v>1617.9</c:v>
                </c:pt>
                <c:pt idx="11">
                  <c:v>1574.1670000000001</c:v>
                </c:pt>
                <c:pt idx="12">
                  <c:v>1557.9</c:v>
                </c:pt>
                <c:pt idx="13">
                  <c:v>1557.9</c:v>
                </c:pt>
                <c:pt idx="14">
                  <c:v>1557.9</c:v>
                </c:pt>
                <c:pt idx="15">
                  <c:v>1709.9670000000001</c:v>
                </c:pt>
                <c:pt idx="16">
                  <c:v>2127.6329999999998</c:v>
                </c:pt>
                <c:pt idx="17">
                  <c:v>3329.9</c:v>
                </c:pt>
                <c:pt idx="18">
                  <c:v>3905.79</c:v>
                </c:pt>
                <c:pt idx="19">
                  <c:v>4079.9</c:v>
                </c:pt>
                <c:pt idx="20">
                  <c:v>4189.143</c:v>
                </c:pt>
                <c:pt idx="21">
                  <c:v>4213.1260000000002</c:v>
                </c:pt>
                <c:pt idx="22">
                  <c:v>4049.098</c:v>
                </c:pt>
                <c:pt idx="23">
                  <c:v>3994.9349999999999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2-4BB3-B3CF-6E195C2E0BF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1655.3</c:v>
                </c:pt>
                <c:pt idx="1">
                  <c:v>1788.2</c:v>
                </c:pt>
                <c:pt idx="2">
                  <c:v>1752.7</c:v>
                </c:pt>
                <c:pt idx="3">
                  <c:v>1578</c:v>
                </c:pt>
                <c:pt idx="4">
                  <c:v>1556</c:v>
                </c:pt>
                <c:pt idx="5">
                  <c:v>1540</c:v>
                </c:pt>
                <c:pt idx="6">
                  <c:v>1304.5999999999999</c:v>
                </c:pt>
                <c:pt idx="7">
                  <c:v>1035.8</c:v>
                </c:pt>
                <c:pt idx="8">
                  <c:v>1050.0999999999999</c:v>
                </c:pt>
                <c:pt idx="9">
                  <c:v>1276</c:v>
                </c:pt>
                <c:pt idx="10">
                  <c:v>1255.9000000000001</c:v>
                </c:pt>
                <c:pt idx="11">
                  <c:v>1290</c:v>
                </c:pt>
                <c:pt idx="12">
                  <c:v>1275</c:v>
                </c:pt>
                <c:pt idx="13">
                  <c:v>1246</c:v>
                </c:pt>
                <c:pt idx="14">
                  <c:v>1255</c:v>
                </c:pt>
                <c:pt idx="15">
                  <c:v>1307.5</c:v>
                </c:pt>
                <c:pt idx="16">
                  <c:v>1398</c:v>
                </c:pt>
                <c:pt idx="17">
                  <c:v>1471</c:v>
                </c:pt>
                <c:pt idx="18">
                  <c:v>984</c:v>
                </c:pt>
                <c:pt idx="19">
                  <c:v>1350.4</c:v>
                </c:pt>
                <c:pt idx="20">
                  <c:v>1357.6</c:v>
                </c:pt>
                <c:pt idx="21">
                  <c:v>1561</c:v>
                </c:pt>
                <c:pt idx="22">
                  <c:v>1564</c:v>
                </c:pt>
                <c:pt idx="23">
                  <c:v>1540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2-4BB3-B3CF-6E195C2E0BF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428.82100000000003</c:v>
                </c:pt>
                <c:pt idx="1">
                  <c:v>437.62700000000012</c:v>
                </c:pt>
                <c:pt idx="2">
                  <c:v>458.06599999999992</c:v>
                </c:pt>
                <c:pt idx="3">
                  <c:v>500.4</c:v>
                </c:pt>
                <c:pt idx="4">
                  <c:v>550.39099999999996</c:v>
                </c:pt>
                <c:pt idx="5">
                  <c:v>618.41299999999978</c:v>
                </c:pt>
                <c:pt idx="6">
                  <c:v>878.34100000000001</c:v>
                </c:pt>
                <c:pt idx="7">
                  <c:v>1596.0779999999995</c:v>
                </c:pt>
                <c:pt idx="8">
                  <c:v>2705.3010000000004</c:v>
                </c:pt>
                <c:pt idx="9">
                  <c:v>3549.4799999999987</c:v>
                </c:pt>
                <c:pt idx="10">
                  <c:v>4194.2969999999996</c:v>
                </c:pt>
                <c:pt idx="11">
                  <c:v>4589.6719999999987</c:v>
                </c:pt>
                <c:pt idx="12">
                  <c:v>4701.7029999999995</c:v>
                </c:pt>
                <c:pt idx="13">
                  <c:v>4617.9829999999993</c:v>
                </c:pt>
                <c:pt idx="14">
                  <c:v>4330.6779999999999</c:v>
                </c:pt>
                <c:pt idx="15">
                  <c:v>3818.5879999999997</c:v>
                </c:pt>
                <c:pt idx="16">
                  <c:v>3019.4719999999984</c:v>
                </c:pt>
                <c:pt idx="17">
                  <c:v>1872.2429999999999</c:v>
                </c:pt>
                <c:pt idx="18">
                  <c:v>1048.7819999999997</c:v>
                </c:pt>
                <c:pt idx="19">
                  <c:v>655.37399999999991</c:v>
                </c:pt>
                <c:pt idx="20">
                  <c:v>550.78899999999999</c:v>
                </c:pt>
                <c:pt idx="21">
                  <c:v>508.12999999999988</c:v>
                </c:pt>
                <c:pt idx="22">
                  <c:v>482.45599999999996</c:v>
                </c:pt>
                <c:pt idx="23">
                  <c:v>483.10700000000008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2-4BB3-B3CF-6E195C2E0BF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106</c:v>
                </c:pt>
                <c:pt idx="1">
                  <c:v>102</c:v>
                </c:pt>
                <c:pt idx="2">
                  <c:v>99</c:v>
                </c:pt>
                <c:pt idx="3">
                  <c:v>100</c:v>
                </c:pt>
                <c:pt idx="4">
                  <c:v>101</c:v>
                </c:pt>
                <c:pt idx="5">
                  <c:v>100</c:v>
                </c:pt>
                <c:pt idx="6">
                  <c:v>109</c:v>
                </c:pt>
                <c:pt idx="7">
                  <c:v>130</c:v>
                </c:pt>
                <c:pt idx="8">
                  <c:v>150</c:v>
                </c:pt>
                <c:pt idx="9">
                  <c:v>166</c:v>
                </c:pt>
                <c:pt idx="10">
                  <c:v>178</c:v>
                </c:pt>
                <c:pt idx="11">
                  <c:v>188</c:v>
                </c:pt>
                <c:pt idx="12">
                  <c:v>194</c:v>
                </c:pt>
                <c:pt idx="13">
                  <c:v>196</c:v>
                </c:pt>
                <c:pt idx="14">
                  <c:v>192</c:v>
                </c:pt>
                <c:pt idx="15">
                  <c:v>188</c:v>
                </c:pt>
                <c:pt idx="16">
                  <c:v>179</c:v>
                </c:pt>
                <c:pt idx="17">
                  <c:v>164</c:v>
                </c:pt>
                <c:pt idx="18">
                  <c:v>142</c:v>
                </c:pt>
                <c:pt idx="19">
                  <c:v>130</c:v>
                </c:pt>
                <c:pt idx="20">
                  <c:v>128</c:v>
                </c:pt>
                <c:pt idx="21">
                  <c:v>126</c:v>
                </c:pt>
                <c:pt idx="22">
                  <c:v>126</c:v>
                </c:pt>
                <c:pt idx="2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C2-4BB3-B3CF-6E195C2E0BF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180</c:v>
                </c:pt>
                <c:pt idx="5">
                  <c:v>366</c:v>
                </c:pt>
                <c:pt idx="6">
                  <c:v>656</c:v>
                </c:pt>
                <c:pt idx="7">
                  <c:v>756</c:v>
                </c:pt>
                <c:pt idx="8">
                  <c:v>675</c:v>
                </c:pt>
                <c:pt idx="9">
                  <c:v>639</c:v>
                </c:pt>
                <c:pt idx="10">
                  <c:v>421</c:v>
                </c:pt>
                <c:pt idx="11">
                  <c:v>146</c:v>
                </c:pt>
                <c:pt idx="12">
                  <c:v>157</c:v>
                </c:pt>
                <c:pt idx="13">
                  <c:v>146</c:v>
                </c:pt>
                <c:pt idx="14">
                  <c:v>146</c:v>
                </c:pt>
                <c:pt idx="15">
                  <c:v>178</c:v>
                </c:pt>
                <c:pt idx="16">
                  <c:v>506</c:v>
                </c:pt>
                <c:pt idx="17">
                  <c:v>856</c:v>
                </c:pt>
                <c:pt idx="18">
                  <c:v>1166</c:v>
                </c:pt>
                <c:pt idx="19">
                  <c:v>1369</c:v>
                </c:pt>
                <c:pt idx="20">
                  <c:v>1405</c:v>
                </c:pt>
                <c:pt idx="21">
                  <c:v>1062</c:v>
                </c:pt>
                <c:pt idx="22">
                  <c:v>943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2C2-4BB3-B3CF-6E195C2E0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6860.5129999999972</c:v>
                </c:pt>
                <c:pt idx="1">
                  <c:v>6372.6900000000005</c:v>
                </c:pt>
                <c:pt idx="2">
                  <c:v>6175.69</c:v>
                </c:pt>
                <c:pt idx="3">
                  <c:v>6077.7689999999993</c:v>
                </c:pt>
                <c:pt idx="4">
                  <c:v>6187.1319999999996</c:v>
                </c:pt>
                <c:pt idx="5">
                  <c:v>6385.247000000003</c:v>
                </c:pt>
                <c:pt idx="6">
                  <c:v>6536.8320000000012</c:v>
                </c:pt>
                <c:pt idx="7">
                  <c:v>7127.7659999999987</c:v>
                </c:pt>
                <c:pt idx="8">
                  <c:v>7730.3409999999994</c:v>
                </c:pt>
                <c:pt idx="9">
                  <c:v>8222.8300000000017</c:v>
                </c:pt>
                <c:pt idx="10">
                  <c:v>8546.0759999999991</c:v>
                </c:pt>
                <c:pt idx="11">
                  <c:v>8683.8120000000017</c:v>
                </c:pt>
                <c:pt idx="12">
                  <c:v>8795.5720000000019</c:v>
                </c:pt>
                <c:pt idx="13">
                  <c:v>8675.8619999999974</c:v>
                </c:pt>
                <c:pt idx="14">
                  <c:v>8383.5730000000021</c:v>
                </c:pt>
                <c:pt idx="15">
                  <c:v>8097.0709999999999</c:v>
                </c:pt>
                <c:pt idx="16">
                  <c:v>8135.1370000000006</c:v>
                </c:pt>
                <c:pt idx="17">
                  <c:v>8408.1560000000009</c:v>
                </c:pt>
                <c:pt idx="18">
                  <c:v>7966.5509999999995</c:v>
                </c:pt>
                <c:pt idx="19">
                  <c:v>8299.6970000000038</c:v>
                </c:pt>
                <c:pt idx="20">
                  <c:v>8339.6029999999992</c:v>
                </c:pt>
                <c:pt idx="21">
                  <c:v>8148.2089999999998</c:v>
                </c:pt>
                <c:pt idx="22">
                  <c:v>7804.5879999999997</c:v>
                </c:pt>
                <c:pt idx="23">
                  <c:v>7023.0520000000006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2C2-4BB3-B3CF-6E195C2E0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103.09</c:v>
                </c:pt>
                <c:pt idx="1">
                  <c:v>101.19</c:v>
                </c:pt>
                <c:pt idx="2">
                  <c:v>95.87</c:v>
                </c:pt>
                <c:pt idx="3">
                  <c:v>96.74</c:v>
                </c:pt>
                <c:pt idx="4">
                  <c:v>97.48</c:v>
                </c:pt>
                <c:pt idx="5">
                  <c:v>95.67</c:v>
                </c:pt>
                <c:pt idx="6">
                  <c:v>85.7</c:v>
                </c:pt>
                <c:pt idx="7">
                  <c:v>87.91</c:v>
                </c:pt>
                <c:pt idx="8">
                  <c:v>85.79</c:v>
                </c:pt>
                <c:pt idx="9">
                  <c:v>85</c:v>
                </c:pt>
                <c:pt idx="10">
                  <c:v>75.5</c:v>
                </c:pt>
                <c:pt idx="11">
                  <c:v>82.5</c:v>
                </c:pt>
                <c:pt idx="12">
                  <c:v>79.81</c:v>
                </c:pt>
                <c:pt idx="13">
                  <c:v>70</c:v>
                </c:pt>
                <c:pt idx="14">
                  <c:v>71.33</c:v>
                </c:pt>
                <c:pt idx="15">
                  <c:v>81.900000000000006</c:v>
                </c:pt>
                <c:pt idx="16">
                  <c:v>84.1</c:v>
                </c:pt>
                <c:pt idx="17">
                  <c:v>91.89</c:v>
                </c:pt>
                <c:pt idx="18">
                  <c:v>105.2</c:v>
                </c:pt>
                <c:pt idx="19">
                  <c:v>123.24</c:v>
                </c:pt>
                <c:pt idx="20">
                  <c:v>144.63</c:v>
                </c:pt>
                <c:pt idx="21">
                  <c:v>144.35</c:v>
                </c:pt>
                <c:pt idx="22">
                  <c:v>115</c:v>
                </c:pt>
                <c:pt idx="23">
                  <c:v>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2C2-4BB3-B3CF-6E195C2E0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6860.476999999999</v>
      </c>
      <c r="C4" s="18">
        <v>6372.6530000000002</v>
      </c>
      <c r="D4" s="18">
        <v>6175.6469999999999</v>
      </c>
      <c r="E4" s="18">
        <v>6077.8009999999986</v>
      </c>
      <c r="F4" s="18">
        <v>6187.1090000000004</v>
      </c>
      <c r="G4" s="18">
        <v>6385.2470000000021</v>
      </c>
      <c r="H4" s="18">
        <v>6536.8410000000003</v>
      </c>
      <c r="I4" s="18">
        <v>7127.7779999999984</v>
      </c>
      <c r="J4" s="18">
        <v>7730.3009999999995</v>
      </c>
      <c r="K4" s="18">
        <v>8222.83</v>
      </c>
      <c r="L4" s="18">
        <v>8546.0969999999998</v>
      </c>
      <c r="M4" s="18">
        <v>8683.8390000000036</v>
      </c>
      <c r="N4" s="18">
        <v>8795.603000000001</v>
      </c>
      <c r="O4" s="18">
        <v>8675.8830000000016</v>
      </c>
      <c r="P4" s="18">
        <v>8383.5779999999995</v>
      </c>
      <c r="Q4" s="18">
        <v>8097.0549999999985</v>
      </c>
      <c r="R4" s="18">
        <v>8135.1049999999987</v>
      </c>
      <c r="S4" s="18">
        <v>8408.1429999999982</v>
      </c>
      <c r="T4" s="18">
        <v>7966.5719999999983</v>
      </c>
      <c r="U4" s="18">
        <v>8299.6740000000009</v>
      </c>
      <c r="V4" s="18">
        <v>8339.5319999999992</v>
      </c>
      <c r="W4" s="18">
        <v>8148.2560000000012</v>
      </c>
      <c r="X4" s="18">
        <v>7804.5540000000001</v>
      </c>
      <c r="Y4" s="18">
        <v>7023.0419999999995</v>
      </c>
      <c r="Z4" s="19"/>
      <c r="AA4" s="20">
        <f>SUM(B4:Z4)</f>
        <v>182983.61699999997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103.09</v>
      </c>
      <c r="C7" s="28">
        <v>101.19</v>
      </c>
      <c r="D7" s="28">
        <v>95.87</v>
      </c>
      <c r="E7" s="28">
        <v>96.74</v>
      </c>
      <c r="F7" s="28">
        <v>97.48</v>
      </c>
      <c r="G7" s="28">
        <v>95.67</v>
      </c>
      <c r="H7" s="28">
        <v>85.7</v>
      </c>
      <c r="I7" s="28">
        <v>87.91</v>
      </c>
      <c r="J7" s="28">
        <v>85.79</v>
      </c>
      <c r="K7" s="28">
        <v>85</v>
      </c>
      <c r="L7" s="28">
        <v>75.5</v>
      </c>
      <c r="M7" s="28">
        <v>82.5</v>
      </c>
      <c r="N7" s="28">
        <v>79.81</v>
      </c>
      <c r="O7" s="28">
        <v>70</v>
      </c>
      <c r="P7" s="28">
        <v>71.33</v>
      </c>
      <c r="Q7" s="28">
        <v>81.900000000000006</v>
      </c>
      <c r="R7" s="28">
        <v>84.1</v>
      </c>
      <c r="S7" s="28">
        <v>91.89</v>
      </c>
      <c r="T7" s="28">
        <v>105.2</v>
      </c>
      <c r="U7" s="28">
        <v>123.24</v>
      </c>
      <c r="V7" s="28">
        <v>144.63</v>
      </c>
      <c r="W7" s="28">
        <v>144.35</v>
      </c>
      <c r="X7" s="28">
        <v>115</v>
      </c>
      <c r="Y7" s="28">
        <v>105</v>
      </c>
      <c r="Z7" s="29"/>
      <c r="AA7" s="30">
        <f>IF(SUM(B7:Z7)&lt;&gt;0,AVERAGEIF(B7:Z7,"&lt;&gt;"""),"")</f>
        <v>96.203749999999999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846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513</v>
      </c>
      <c r="J10" s="42">
        <v>513</v>
      </c>
      <c r="K10" s="42">
        <v>513</v>
      </c>
      <c r="L10" s="42">
        <v>513</v>
      </c>
      <c r="M10" s="42">
        <v>513</v>
      </c>
      <c r="N10" s="42">
        <v>513</v>
      </c>
      <c r="O10" s="42">
        <v>513</v>
      </c>
      <c r="P10" s="42">
        <v>513</v>
      </c>
      <c r="Q10" s="42">
        <v>513</v>
      </c>
      <c r="R10" s="42">
        <v>513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9980</v>
      </c>
    </row>
    <row r="11" spans="1:27" ht="24.95" customHeight="1" x14ac:dyDescent="0.2">
      <c r="A11" s="45" t="s">
        <v>7</v>
      </c>
      <c r="B11" s="46">
        <v>239</v>
      </c>
      <c r="C11" s="47">
        <v>213</v>
      </c>
      <c r="D11" s="47">
        <v>196</v>
      </c>
      <c r="E11" s="47">
        <v>191</v>
      </c>
      <c r="F11" s="47">
        <v>191</v>
      </c>
      <c r="G11" s="47">
        <v>191</v>
      </c>
      <c r="H11" s="47">
        <v>223</v>
      </c>
      <c r="I11" s="47">
        <v>279</v>
      </c>
      <c r="J11" s="47">
        <v>329</v>
      </c>
      <c r="K11" s="47">
        <v>356</v>
      </c>
      <c r="L11" s="47">
        <v>366</v>
      </c>
      <c r="M11" s="47">
        <v>383</v>
      </c>
      <c r="N11" s="47">
        <v>397</v>
      </c>
      <c r="O11" s="47">
        <v>399</v>
      </c>
      <c r="P11" s="47">
        <v>389</v>
      </c>
      <c r="Q11" s="47">
        <v>382</v>
      </c>
      <c r="R11" s="47">
        <v>392</v>
      </c>
      <c r="S11" s="47">
        <v>407</v>
      </c>
      <c r="T11" s="47">
        <v>412</v>
      </c>
      <c r="U11" s="47">
        <v>407</v>
      </c>
      <c r="V11" s="47">
        <v>401</v>
      </c>
      <c r="W11" s="47">
        <v>370</v>
      </c>
      <c r="X11" s="47">
        <v>332</v>
      </c>
      <c r="Y11" s="47">
        <v>263</v>
      </c>
      <c r="Z11" s="48"/>
      <c r="AA11" s="49">
        <f t="shared" si="0"/>
        <v>7708</v>
      </c>
    </row>
    <row r="12" spans="1:27" ht="24.95" customHeight="1" x14ac:dyDescent="0.2">
      <c r="A12" s="50" t="s">
        <v>8</v>
      </c>
      <c r="B12" s="51">
        <v>3509.3559999999998</v>
      </c>
      <c r="C12" s="52">
        <v>3447.826</v>
      </c>
      <c r="D12" s="52">
        <v>3285.8810000000003</v>
      </c>
      <c r="E12" s="52">
        <v>3324.4009999999998</v>
      </c>
      <c r="F12" s="52">
        <v>3300.7179999999998</v>
      </c>
      <c r="G12" s="52">
        <v>3261.8340000000007</v>
      </c>
      <c r="H12" s="52">
        <v>3057.9</v>
      </c>
      <c r="I12" s="52">
        <v>2817.9</v>
      </c>
      <c r="J12" s="52">
        <v>2307.9</v>
      </c>
      <c r="K12" s="52">
        <v>1723.3500000000001</v>
      </c>
      <c r="L12" s="52">
        <v>1617.9</v>
      </c>
      <c r="M12" s="52">
        <v>1574.1670000000001</v>
      </c>
      <c r="N12" s="52">
        <v>1557.9</v>
      </c>
      <c r="O12" s="52">
        <v>1557.9</v>
      </c>
      <c r="P12" s="52">
        <v>1557.9</v>
      </c>
      <c r="Q12" s="52">
        <v>1709.9670000000001</v>
      </c>
      <c r="R12" s="52">
        <v>2127.6329999999998</v>
      </c>
      <c r="S12" s="52">
        <v>3329.9</v>
      </c>
      <c r="T12" s="52">
        <v>3905.79</v>
      </c>
      <c r="U12" s="52">
        <v>4079.9</v>
      </c>
      <c r="V12" s="52">
        <v>4189.143</v>
      </c>
      <c r="W12" s="52">
        <v>4213.1260000000002</v>
      </c>
      <c r="X12" s="52">
        <v>4049.098</v>
      </c>
      <c r="Y12" s="52">
        <v>3994.9349999999999</v>
      </c>
      <c r="Z12" s="53"/>
      <c r="AA12" s="54">
        <f t="shared" si="0"/>
        <v>69502.325000000012</v>
      </c>
    </row>
    <row r="13" spans="1:27" ht="24.95" customHeight="1" x14ac:dyDescent="0.2">
      <c r="A13" s="50" t="s">
        <v>9</v>
      </c>
      <c r="B13" s="51">
        <v>76</v>
      </c>
      <c r="C13" s="52">
        <v>76</v>
      </c>
      <c r="D13" s="52">
        <v>76</v>
      </c>
      <c r="E13" s="52">
        <v>76</v>
      </c>
      <c r="F13" s="52">
        <v>180</v>
      </c>
      <c r="G13" s="52">
        <v>366</v>
      </c>
      <c r="H13" s="52">
        <v>656</v>
      </c>
      <c r="I13" s="52">
        <v>756</v>
      </c>
      <c r="J13" s="52">
        <v>675</v>
      </c>
      <c r="K13" s="52">
        <v>639</v>
      </c>
      <c r="L13" s="52">
        <v>421</v>
      </c>
      <c r="M13" s="52">
        <v>146</v>
      </c>
      <c r="N13" s="52">
        <v>157</v>
      </c>
      <c r="O13" s="52">
        <v>146</v>
      </c>
      <c r="P13" s="52">
        <v>146</v>
      </c>
      <c r="Q13" s="52">
        <v>178</v>
      </c>
      <c r="R13" s="52">
        <v>506</v>
      </c>
      <c r="S13" s="52">
        <v>856</v>
      </c>
      <c r="T13" s="52">
        <v>1166</v>
      </c>
      <c r="U13" s="52">
        <v>1369</v>
      </c>
      <c r="V13" s="52">
        <v>1405</v>
      </c>
      <c r="W13" s="52">
        <v>1062</v>
      </c>
      <c r="X13" s="52">
        <v>943</v>
      </c>
      <c r="Y13" s="52">
        <v>308</v>
      </c>
      <c r="Z13" s="53"/>
      <c r="AA13" s="54">
        <f t="shared" si="0"/>
        <v>12385</v>
      </c>
    </row>
    <row r="14" spans="1:27" ht="24.95" customHeight="1" x14ac:dyDescent="0.2">
      <c r="A14" s="55" t="s">
        <v>10</v>
      </c>
      <c r="B14" s="56">
        <v>428.82100000000003</v>
      </c>
      <c r="C14" s="57">
        <v>437.62700000000012</v>
      </c>
      <c r="D14" s="57">
        <v>458.06599999999992</v>
      </c>
      <c r="E14" s="57">
        <v>500.4</v>
      </c>
      <c r="F14" s="57">
        <v>550.39099999999996</v>
      </c>
      <c r="G14" s="57">
        <v>618.41299999999978</v>
      </c>
      <c r="H14" s="57">
        <v>878.34100000000001</v>
      </c>
      <c r="I14" s="57">
        <v>1596.0779999999995</v>
      </c>
      <c r="J14" s="57">
        <v>2705.3010000000004</v>
      </c>
      <c r="K14" s="57">
        <v>3549.4799999999987</v>
      </c>
      <c r="L14" s="57">
        <v>4194.2969999999996</v>
      </c>
      <c r="M14" s="57">
        <v>4589.6719999999987</v>
      </c>
      <c r="N14" s="57">
        <v>4701.7029999999995</v>
      </c>
      <c r="O14" s="57">
        <v>4617.9829999999993</v>
      </c>
      <c r="P14" s="57">
        <v>4330.6779999999999</v>
      </c>
      <c r="Q14" s="57">
        <v>3818.5879999999997</v>
      </c>
      <c r="R14" s="57">
        <v>3019.4719999999984</v>
      </c>
      <c r="S14" s="57">
        <v>1872.2429999999999</v>
      </c>
      <c r="T14" s="57">
        <v>1048.7819999999997</v>
      </c>
      <c r="U14" s="57">
        <v>655.37399999999991</v>
      </c>
      <c r="V14" s="57">
        <v>550.78899999999999</v>
      </c>
      <c r="W14" s="57">
        <v>508.12999999999988</v>
      </c>
      <c r="X14" s="57">
        <v>482.45599999999996</v>
      </c>
      <c r="Y14" s="57">
        <v>483.10700000000008</v>
      </c>
      <c r="Z14" s="58"/>
      <c r="AA14" s="59">
        <f t="shared" si="0"/>
        <v>46596.191999999995</v>
      </c>
    </row>
    <row r="15" spans="1:27" ht="24.95" customHeight="1" x14ac:dyDescent="0.2">
      <c r="A15" s="55" t="s">
        <v>11</v>
      </c>
      <c r="B15" s="56">
        <v>106</v>
      </c>
      <c r="C15" s="57">
        <v>102</v>
      </c>
      <c r="D15" s="57">
        <v>99</v>
      </c>
      <c r="E15" s="57">
        <v>100</v>
      </c>
      <c r="F15" s="57">
        <v>101</v>
      </c>
      <c r="G15" s="57">
        <v>100</v>
      </c>
      <c r="H15" s="57">
        <v>109</v>
      </c>
      <c r="I15" s="57">
        <v>130</v>
      </c>
      <c r="J15" s="57">
        <v>150</v>
      </c>
      <c r="K15" s="57">
        <v>166</v>
      </c>
      <c r="L15" s="57">
        <v>178</v>
      </c>
      <c r="M15" s="57">
        <v>188</v>
      </c>
      <c r="N15" s="57">
        <v>194</v>
      </c>
      <c r="O15" s="57">
        <v>196</v>
      </c>
      <c r="P15" s="57">
        <v>192</v>
      </c>
      <c r="Q15" s="57">
        <v>188</v>
      </c>
      <c r="R15" s="57">
        <v>179</v>
      </c>
      <c r="S15" s="57">
        <v>164</v>
      </c>
      <c r="T15" s="57">
        <v>142</v>
      </c>
      <c r="U15" s="57">
        <v>130</v>
      </c>
      <c r="V15" s="57">
        <v>128</v>
      </c>
      <c r="W15" s="57">
        <v>126</v>
      </c>
      <c r="X15" s="57">
        <v>126</v>
      </c>
      <c r="Y15" s="57">
        <v>126</v>
      </c>
      <c r="Z15" s="58"/>
      <c r="AA15" s="59">
        <f t="shared" si="0"/>
        <v>3420</v>
      </c>
    </row>
    <row r="16" spans="1:27" ht="30" customHeight="1" thickBot="1" x14ac:dyDescent="0.25">
      <c r="A16" s="60" t="s">
        <v>12</v>
      </c>
      <c r="B16" s="61">
        <f>IF(LEN(B$2)&gt;0,SUM(B10:B15),"")</f>
        <v>5205.1769999999997</v>
      </c>
      <c r="C16" s="62">
        <f t="shared" ref="C16:Z16" si="1">IF(LEN(C$2)&gt;0,SUM(C10:C15),"")</f>
        <v>4584.4530000000004</v>
      </c>
      <c r="D16" s="62">
        <f t="shared" si="1"/>
        <v>4422.9470000000001</v>
      </c>
      <c r="E16" s="62">
        <f t="shared" si="1"/>
        <v>4499.8009999999995</v>
      </c>
      <c r="F16" s="62">
        <f t="shared" si="1"/>
        <v>4631.1089999999995</v>
      </c>
      <c r="G16" s="62">
        <f t="shared" si="1"/>
        <v>4845.2470000000003</v>
      </c>
      <c r="H16" s="62">
        <f t="shared" si="1"/>
        <v>5232.241</v>
      </c>
      <c r="I16" s="62">
        <f t="shared" si="1"/>
        <v>6091.9779999999992</v>
      </c>
      <c r="J16" s="62">
        <f t="shared" si="1"/>
        <v>6680.2010000000009</v>
      </c>
      <c r="K16" s="62">
        <f t="shared" si="1"/>
        <v>6946.829999999999</v>
      </c>
      <c r="L16" s="62">
        <f t="shared" si="1"/>
        <v>7290.1970000000001</v>
      </c>
      <c r="M16" s="62">
        <f t="shared" si="1"/>
        <v>7393.838999999999</v>
      </c>
      <c r="N16" s="62">
        <f t="shared" si="1"/>
        <v>7520.6029999999992</v>
      </c>
      <c r="O16" s="62">
        <f t="shared" si="1"/>
        <v>7429.8829999999998</v>
      </c>
      <c r="P16" s="62">
        <f t="shared" si="1"/>
        <v>7128.5779999999995</v>
      </c>
      <c r="Q16" s="62">
        <f t="shared" si="1"/>
        <v>6789.5550000000003</v>
      </c>
      <c r="R16" s="62">
        <f t="shared" si="1"/>
        <v>6737.1049999999977</v>
      </c>
      <c r="S16" s="62">
        <f t="shared" si="1"/>
        <v>6937.143</v>
      </c>
      <c r="T16" s="62">
        <f t="shared" si="1"/>
        <v>6982.5720000000001</v>
      </c>
      <c r="U16" s="62">
        <f t="shared" si="1"/>
        <v>6949.2739999999994</v>
      </c>
      <c r="V16" s="62">
        <f t="shared" si="1"/>
        <v>6981.9319999999998</v>
      </c>
      <c r="W16" s="62">
        <f t="shared" si="1"/>
        <v>6587.2560000000003</v>
      </c>
      <c r="X16" s="62">
        <f t="shared" si="1"/>
        <v>6240.5540000000001</v>
      </c>
      <c r="Y16" s="62">
        <f t="shared" si="1"/>
        <v>5483.0419999999995</v>
      </c>
      <c r="Z16" s="63" t="str">
        <f t="shared" si="1"/>
        <v/>
      </c>
      <c r="AA16" s="64">
        <f>SUM(AA10:AA15)</f>
        <v>149591.51699999999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2325.9</v>
      </c>
      <c r="C28" s="72">
        <v>2301.9</v>
      </c>
      <c r="D28" s="72">
        <v>2299.9</v>
      </c>
      <c r="E28" s="72">
        <v>2323.9</v>
      </c>
      <c r="F28" s="72">
        <v>2416.9</v>
      </c>
      <c r="G28" s="72">
        <v>2649.97</v>
      </c>
      <c r="H28" s="72">
        <v>3143.19</v>
      </c>
      <c r="I28" s="72">
        <v>3911.81</v>
      </c>
      <c r="J28" s="72">
        <v>4334.0200000000004</v>
      </c>
      <c r="K28" s="72">
        <v>4690.04</v>
      </c>
      <c r="L28" s="72">
        <v>4747.6400000000003</v>
      </c>
      <c r="M28" s="72">
        <v>4676.1000000000004</v>
      </c>
      <c r="N28" s="72">
        <v>4756.66</v>
      </c>
      <c r="O28" s="72">
        <v>4708.09</v>
      </c>
      <c r="P28" s="72">
        <v>4579.51</v>
      </c>
      <c r="Q28" s="72">
        <v>4400.3999999999996</v>
      </c>
      <c r="R28" s="72">
        <v>4456.22</v>
      </c>
      <c r="S28" s="72">
        <v>4134.8</v>
      </c>
      <c r="T28" s="72">
        <v>3953.5</v>
      </c>
      <c r="U28" s="72">
        <v>4000.15</v>
      </c>
      <c r="V28" s="72">
        <v>3979.9</v>
      </c>
      <c r="W28" s="72">
        <v>3581.9</v>
      </c>
      <c r="X28" s="72">
        <v>3341.9</v>
      </c>
      <c r="Y28" s="72">
        <v>2705.9</v>
      </c>
      <c r="Z28" s="73"/>
      <c r="AA28" s="74">
        <f>SUM(B28:Z28)</f>
        <v>88420.199999999983</v>
      </c>
    </row>
    <row r="29" spans="1:27" ht="24.95" customHeight="1" x14ac:dyDescent="0.2">
      <c r="A29" s="75" t="s">
        <v>23</v>
      </c>
      <c r="B29" s="76">
        <v>810.27700000000004</v>
      </c>
      <c r="C29" s="77">
        <v>744.553</v>
      </c>
      <c r="D29" s="77">
        <v>640.04700000000003</v>
      </c>
      <c r="E29" s="77">
        <v>690.90099999999995</v>
      </c>
      <c r="F29" s="77">
        <v>774.20899999999995</v>
      </c>
      <c r="G29" s="77">
        <v>803.27700000000004</v>
      </c>
      <c r="H29" s="77">
        <v>619.05100000000004</v>
      </c>
      <c r="I29" s="77">
        <v>940.16800000000001</v>
      </c>
      <c r="J29" s="77">
        <v>1472.181</v>
      </c>
      <c r="K29" s="77">
        <v>1921.79</v>
      </c>
      <c r="L29" s="77">
        <v>2206.5569999999998</v>
      </c>
      <c r="M29" s="77">
        <v>2433.739</v>
      </c>
      <c r="N29" s="77">
        <v>2488.9430000000002</v>
      </c>
      <c r="O29" s="77">
        <v>2440.7930000000001</v>
      </c>
      <c r="P29" s="77">
        <v>2284.0680000000002</v>
      </c>
      <c r="Q29" s="77">
        <v>2027.155</v>
      </c>
      <c r="R29" s="77">
        <v>1656.885</v>
      </c>
      <c r="S29" s="77">
        <v>1040.3430000000001</v>
      </c>
      <c r="T29" s="77">
        <v>762.072</v>
      </c>
      <c r="U29" s="77">
        <v>491.12400000000002</v>
      </c>
      <c r="V29" s="77">
        <v>482.03199999999998</v>
      </c>
      <c r="W29" s="77">
        <v>499.35599999999999</v>
      </c>
      <c r="X29" s="77">
        <v>707.654</v>
      </c>
      <c r="Y29" s="77">
        <v>635.14200000000005</v>
      </c>
      <c r="Z29" s="78"/>
      <c r="AA29" s="79">
        <f>SUM(B29:Z29)</f>
        <v>29572.316999999995</v>
      </c>
    </row>
    <row r="30" spans="1:27" ht="24.95" customHeight="1" x14ac:dyDescent="0.2">
      <c r="A30" s="82" t="s">
        <v>24</v>
      </c>
      <c r="B30" s="80">
        <v>2831</v>
      </c>
      <c r="C30" s="81">
        <v>2295</v>
      </c>
      <c r="D30" s="81">
        <v>2277</v>
      </c>
      <c r="E30" s="81">
        <v>2279</v>
      </c>
      <c r="F30" s="81">
        <v>2234</v>
      </c>
      <c r="G30" s="81">
        <v>2186</v>
      </c>
      <c r="H30" s="81">
        <v>2216</v>
      </c>
      <c r="I30" s="81">
        <v>1976</v>
      </c>
      <c r="J30" s="81">
        <v>1516</v>
      </c>
      <c r="K30" s="81">
        <v>876</v>
      </c>
      <c r="L30" s="81">
        <v>876</v>
      </c>
      <c r="M30" s="81">
        <v>816</v>
      </c>
      <c r="N30" s="81">
        <v>816</v>
      </c>
      <c r="O30" s="81">
        <v>816</v>
      </c>
      <c r="P30" s="81">
        <v>816</v>
      </c>
      <c r="Q30" s="81">
        <v>918</v>
      </c>
      <c r="R30" s="81">
        <v>1271</v>
      </c>
      <c r="S30" s="81">
        <v>2488</v>
      </c>
      <c r="T30" s="81">
        <v>2991</v>
      </c>
      <c r="U30" s="81">
        <v>3218</v>
      </c>
      <c r="V30" s="81">
        <v>3254</v>
      </c>
      <c r="W30" s="81">
        <v>3278</v>
      </c>
      <c r="X30" s="81">
        <v>2984</v>
      </c>
      <c r="Y30" s="81">
        <v>2892</v>
      </c>
      <c r="Z30" s="83"/>
      <c r="AA30" s="84">
        <f>SUM(B30:Z30)</f>
        <v>48120</v>
      </c>
    </row>
    <row r="31" spans="1:27" ht="30" customHeight="1" thickBot="1" x14ac:dyDescent="0.25">
      <c r="A31" s="60" t="s">
        <v>25</v>
      </c>
      <c r="B31" s="61">
        <f>IF(LEN(B$2)&gt;0,SUM(B28:B30),"")</f>
        <v>5967.1769999999997</v>
      </c>
      <c r="C31" s="62">
        <f t="shared" ref="C31:Z31" si="4">IF(LEN(C$2)&gt;0,SUM(C28:C30),"")</f>
        <v>5341.4529999999995</v>
      </c>
      <c r="D31" s="62">
        <f t="shared" si="4"/>
        <v>5216.9470000000001</v>
      </c>
      <c r="E31" s="62">
        <f t="shared" si="4"/>
        <v>5293.8009999999995</v>
      </c>
      <c r="F31" s="62">
        <f t="shared" si="4"/>
        <v>5425.1090000000004</v>
      </c>
      <c r="G31" s="62">
        <f t="shared" si="4"/>
        <v>5639.2469999999994</v>
      </c>
      <c r="H31" s="62">
        <f t="shared" si="4"/>
        <v>5978.241</v>
      </c>
      <c r="I31" s="62">
        <f t="shared" si="4"/>
        <v>6827.9780000000001</v>
      </c>
      <c r="J31" s="62">
        <f t="shared" si="4"/>
        <v>7322.2010000000009</v>
      </c>
      <c r="K31" s="62">
        <f t="shared" si="4"/>
        <v>7487.83</v>
      </c>
      <c r="L31" s="62">
        <f t="shared" si="4"/>
        <v>7830.1970000000001</v>
      </c>
      <c r="M31" s="62">
        <f t="shared" si="4"/>
        <v>7925.8389999999999</v>
      </c>
      <c r="N31" s="62">
        <f t="shared" si="4"/>
        <v>8061.6030000000001</v>
      </c>
      <c r="O31" s="62">
        <f t="shared" si="4"/>
        <v>7964.8829999999998</v>
      </c>
      <c r="P31" s="62">
        <f t="shared" si="4"/>
        <v>7679.5780000000004</v>
      </c>
      <c r="Q31" s="62">
        <f t="shared" si="4"/>
        <v>7345.5549999999994</v>
      </c>
      <c r="R31" s="62">
        <f t="shared" si="4"/>
        <v>7384.1050000000005</v>
      </c>
      <c r="S31" s="62">
        <f t="shared" si="4"/>
        <v>7663.143</v>
      </c>
      <c r="T31" s="62">
        <f t="shared" si="4"/>
        <v>7706.5720000000001</v>
      </c>
      <c r="U31" s="62">
        <f t="shared" si="4"/>
        <v>7709.2740000000003</v>
      </c>
      <c r="V31" s="62">
        <f t="shared" si="4"/>
        <v>7715.9319999999998</v>
      </c>
      <c r="W31" s="62">
        <f t="shared" si="4"/>
        <v>7359.2560000000003</v>
      </c>
      <c r="X31" s="62">
        <f t="shared" si="4"/>
        <v>7033.5540000000001</v>
      </c>
      <c r="Y31" s="62">
        <f t="shared" si="4"/>
        <v>6233.0420000000004</v>
      </c>
      <c r="Z31" s="63" t="str">
        <f t="shared" si="4"/>
        <v/>
      </c>
      <c r="AA31" s="64">
        <f>SUM(AA28:AA30)</f>
        <v>166112.51699999999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333</v>
      </c>
      <c r="C34" s="95">
        <v>333</v>
      </c>
      <c r="D34" s="95">
        <v>365</v>
      </c>
      <c r="E34" s="95">
        <v>365</v>
      </c>
      <c r="F34" s="95">
        <v>365</v>
      </c>
      <c r="G34" s="95">
        <v>365</v>
      </c>
      <c r="H34" s="95">
        <v>317</v>
      </c>
      <c r="I34" s="95">
        <v>307</v>
      </c>
      <c r="J34" s="95">
        <v>213</v>
      </c>
      <c r="K34" s="95">
        <v>112</v>
      </c>
      <c r="L34" s="95">
        <v>112</v>
      </c>
      <c r="M34" s="95">
        <v>112</v>
      </c>
      <c r="N34" s="95">
        <v>112</v>
      </c>
      <c r="O34" s="95">
        <v>107</v>
      </c>
      <c r="P34" s="95">
        <v>129</v>
      </c>
      <c r="Q34" s="95">
        <v>132</v>
      </c>
      <c r="R34" s="95">
        <v>218</v>
      </c>
      <c r="S34" s="95">
        <v>297</v>
      </c>
      <c r="T34" s="95">
        <v>295</v>
      </c>
      <c r="U34" s="95">
        <v>331</v>
      </c>
      <c r="V34" s="95">
        <v>305</v>
      </c>
      <c r="W34" s="95">
        <v>343</v>
      </c>
      <c r="X34" s="95">
        <v>364</v>
      </c>
      <c r="Y34" s="95">
        <v>321</v>
      </c>
      <c r="Z34" s="96"/>
      <c r="AA34" s="74">
        <f t="shared" ref="AA34:AA39" si="5">SUM(B34:Z34)</f>
        <v>6253</v>
      </c>
    </row>
    <row r="35" spans="1:27" ht="24.95" customHeight="1" x14ac:dyDescent="0.2">
      <c r="A35" s="97" t="s">
        <v>28</v>
      </c>
      <c r="B35" s="98">
        <v>369</v>
      </c>
      <c r="C35" s="99">
        <v>364</v>
      </c>
      <c r="D35" s="99">
        <v>369</v>
      </c>
      <c r="E35" s="99">
        <v>369</v>
      </c>
      <c r="F35" s="99">
        <v>369</v>
      </c>
      <c r="G35" s="99">
        <v>369</v>
      </c>
      <c r="H35" s="99">
        <v>369</v>
      </c>
      <c r="I35" s="99">
        <v>369</v>
      </c>
      <c r="J35" s="99">
        <v>369</v>
      </c>
      <c r="K35" s="99">
        <v>369</v>
      </c>
      <c r="L35" s="99">
        <v>369</v>
      </c>
      <c r="M35" s="99">
        <v>360</v>
      </c>
      <c r="N35" s="99">
        <v>369</v>
      </c>
      <c r="O35" s="99">
        <v>369</v>
      </c>
      <c r="P35" s="99">
        <v>363</v>
      </c>
      <c r="Q35" s="99">
        <v>364</v>
      </c>
      <c r="R35" s="99">
        <v>369</v>
      </c>
      <c r="S35" s="99">
        <v>369</v>
      </c>
      <c r="T35" s="99">
        <v>369</v>
      </c>
      <c r="U35" s="99">
        <v>369</v>
      </c>
      <c r="V35" s="99">
        <v>369</v>
      </c>
      <c r="W35" s="99">
        <v>369</v>
      </c>
      <c r="X35" s="99">
        <v>369</v>
      </c>
      <c r="Y35" s="99">
        <v>369</v>
      </c>
      <c r="Z35" s="100"/>
      <c r="AA35" s="79">
        <f t="shared" si="5"/>
        <v>8831</v>
      </c>
    </row>
    <row r="36" spans="1:27" ht="24.95" customHeight="1" x14ac:dyDescent="0.2">
      <c r="A36" s="97" t="s">
        <v>29</v>
      </c>
      <c r="B36" s="98">
        <v>790.1</v>
      </c>
      <c r="C36" s="99">
        <v>829</v>
      </c>
      <c r="D36" s="99">
        <v>818</v>
      </c>
      <c r="E36" s="99">
        <v>794</v>
      </c>
      <c r="F36" s="99">
        <v>772</v>
      </c>
      <c r="G36" s="99">
        <v>756</v>
      </c>
      <c r="H36" s="99">
        <v>568.6</v>
      </c>
      <c r="I36" s="99">
        <v>309.8</v>
      </c>
      <c r="J36" s="99">
        <v>418.1</v>
      </c>
      <c r="K36" s="99">
        <v>745</v>
      </c>
      <c r="L36" s="99">
        <v>725.9</v>
      </c>
      <c r="M36" s="99">
        <v>768</v>
      </c>
      <c r="N36" s="99">
        <v>744</v>
      </c>
      <c r="O36" s="99">
        <v>721</v>
      </c>
      <c r="P36" s="99">
        <v>714</v>
      </c>
      <c r="Q36" s="99">
        <v>749</v>
      </c>
      <c r="R36" s="99">
        <v>761</v>
      </c>
      <c r="S36" s="99">
        <v>755</v>
      </c>
      <c r="T36" s="99">
        <v>270</v>
      </c>
      <c r="U36" s="99">
        <v>600.4</v>
      </c>
      <c r="V36" s="99">
        <v>633.6</v>
      </c>
      <c r="W36" s="99">
        <v>799</v>
      </c>
      <c r="X36" s="99">
        <v>781</v>
      </c>
      <c r="Y36" s="99">
        <v>800</v>
      </c>
      <c r="Z36" s="100"/>
      <c r="AA36" s="79">
        <f t="shared" si="5"/>
        <v>16622.5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49</v>
      </c>
      <c r="M37" s="99">
        <v>50</v>
      </c>
      <c r="N37" s="99">
        <v>50</v>
      </c>
      <c r="O37" s="99">
        <v>49</v>
      </c>
      <c r="P37" s="99">
        <v>49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1197</v>
      </c>
    </row>
    <row r="38" spans="1:27" ht="24.95" customHeight="1" x14ac:dyDescent="0.2">
      <c r="A38" s="97" t="s">
        <v>31</v>
      </c>
      <c r="B38" s="98">
        <v>113.2</v>
      </c>
      <c r="C38" s="99">
        <v>212.2</v>
      </c>
      <c r="D38" s="99">
        <v>150.69999999999999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12.5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488.59999999999997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1655.3</v>
      </c>
      <c r="C39" s="88">
        <f t="shared" si="6"/>
        <v>1788.2</v>
      </c>
      <c r="D39" s="88">
        <f t="shared" si="6"/>
        <v>1752.7</v>
      </c>
      <c r="E39" s="88">
        <f t="shared" si="6"/>
        <v>1578</v>
      </c>
      <c r="F39" s="88">
        <f t="shared" si="6"/>
        <v>1556</v>
      </c>
      <c r="G39" s="88">
        <f t="shared" si="6"/>
        <v>1540</v>
      </c>
      <c r="H39" s="88">
        <f t="shared" si="6"/>
        <v>1304.5999999999999</v>
      </c>
      <c r="I39" s="88">
        <f t="shared" si="6"/>
        <v>1035.8</v>
      </c>
      <c r="J39" s="88">
        <f t="shared" si="6"/>
        <v>1050.0999999999999</v>
      </c>
      <c r="K39" s="88">
        <f t="shared" si="6"/>
        <v>1276</v>
      </c>
      <c r="L39" s="88">
        <f t="shared" si="6"/>
        <v>1255.9000000000001</v>
      </c>
      <c r="M39" s="88">
        <f t="shared" si="6"/>
        <v>1290</v>
      </c>
      <c r="N39" s="88">
        <f t="shared" si="6"/>
        <v>1275</v>
      </c>
      <c r="O39" s="88">
        <f t="shared" si="6"/>
        <v>1246</v>
      </c>
      <c r="P39" s="88">
        <f t="shared" si="6"/>
        <v>1255</v>
      </c>
      <c r="Q39" s="88">
        <f t="shared" si="6"/>
        <v>1307.5</v>
      </c>
      <c r="R39" s="88">
        <f t="shared" si="6"/>
        <v>1398</v>
      </c>
      <c r="S39" s="88">
        <f t="shared" si="6"/>
        <v>1471</v>
      </c>
      <c r="T39" s="88">
        <f t="shared" si="6"/>
        <v>984</v>
      </c>
      <c r="U39" s="88">
        <f t="shared" si="6"/>
        <v>1350.4</v>
      </c>
      <c r="V39" s="88">
        <f t="shared" si="6"/>
        <v>1357.6</v>
      </c>
      <c r="W39" s="88">
        <f t="shared" si="6"/>
        <v>1561</v>
      </c>
      <c r="X39" s="88">
        <f t="shared" si="6"/>
        <v>1564</v>
      </c>
      <c r="Y39" s="88">
        <f t="shared" si="6"/>
        <v>1540</v>
      </c>
      <c r="Z39" s="89" t="str">
        <f t="shared" si="6"/>
        <v/>
      </c>
      <c r="AA39" s="90">
        <f t="shared" si="5"/>
        <v>33392.1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780.1</v>
      </c>
      <c r="C44" s="99">
        <v>819</v>
      </c>
      <c r="D44" s="99">
        <v>808</v>
      </c>
      <c r="E44" s="99">
        <v>784</v>
      </c>
      <c r="F44" s="99">
        <v>762</v>
      </c>
      <c r="G44" s="99">
        <v>746</v>
      </c>
      <c r="H44" s="99">
        <v>558.6</v>
      </c>
      <c r="I44" s="99">
        <v>299.8</v>
      </c>
      <c r="J44" s="99">
        <v>408.1</v>
      </c>
      <c r="K44" s="99">
        <v>735</v>
      </c>
      <c r="L44" s="99">
        <v>715.9</v>
      </c>
      <c r="M44" s="99">
        <v>758</v>
      </c>
      <c r="N44" s="99">
        <v>734</v>
      </c>
      <c r="O44" s="99">
        <v>711</v>
      </c>
      <c r="P44" s="99">
        <v>704</v>
      </c>
      <c r="Q44" s="99">
        <v>739</v>
      </c>
      <c r="R44" s="99">
        <v>751</v>
      </c>
      <c r="S44" s="99">
        <v>745</v>
      </c>
      <c r="T44" s="99">
        <v>260</v>
      </c>
      <c r="U44" s="99">
        <v>590.4</v>
      </c>
      <c r="V44" s="99">
        <v>623.6</v>
      </c>
      <c r="W44" s="99">
        <v>789</v>
      </c>
      <c r="X44" s="99">
        <v>771</v>
      </c>
      <c r="Y44" s="99">
        <v>790</v>
      </c>
      <c r="Z44" s="100"/>
      <c r="AA44" s="79">
        <f t="shared" si="7"/>
        <v>16382.5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113.2</v>
      </c>
      <c r="C46" s="99">
        <v>212.2</v>
      </c>
      <c r="D46" s="99">
        <v>150.69999999999999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12.5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488.59999999999997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893.30000000000007</v>
      </c>
      <c r="C48" s="88">
        <f t="shared" ref="C48:Z48" si="8">IF(LEN(C$2)&gt;0,SUM(C42:C47),"")</f>
        <v>1031.2</v>
      </c>
      <c r="D48" s="88">
        <f t="shared" si="8"/>
        <v>958.7</v>
      </c>
      <c r="E48" s="88">
        <f t="shared" si="8"/>
        <v>784</v>
      </c>
      <c r="F48" s="88">
        <f t="shared" si="8"/>
        <v>762</v>
      </c>
      <c r="G48" s="88">
        <f t="shared" si="8"/>
        <v>746</v>
      </c>
      <c r="H48" s="88">
        <f t="shared" si="8"/>
        <v>558.6</v>
      </c>
      <c r="I48" s="88">
        <f t="shared" si="8"/>
        <v>299.8</v>
      </c>
      <c r="J48" s="88">
        <f t="shared" si="8"/>
        <v>408.1</v>
      </c>
      <c r="K48" s="88">
        <f t="shared" si="8"/>
        <v>735</v>
      </c>
      <c r="L48" s="88">
        <f t="shared" si="8"/>
        <v>715.9</v>
      </c>
      <c r="M48" s="88">
        <f t="shared" si="8"/>
        <v>758</v>
      </c>
      <c r="N48" s="88">
        <f t="shared" si="8"/>
        <v>734</v>
      </c>
      <c r="O48" s="88">
        <f t="shared" si="8"/>
        <v>711</v>
      </c>
      <c r="P48" s="88">
        <f t="shared" si="8"/>
        <v>704</v>
      </c>
      <c r="Q48" s="88">
        <f t="shared" si="8"/>
        <v>751.5</v>
      </c>
      <c r="R48" s="88">
        <f t="shared" si="8"/>
        <v>751</v>
      </c>
      <c r="S48" s="88">
        <f t="shared" si="8"/>
        <v>745</v>
      </c>
      <c r="T48" s="88">
        <f t="shared" si="8"/>
        <v>260</v>
      </c>
      <c r="U48" s="88">
        <f t="shared" si="8"/>
        <v>590.4</v>
      </c>
      <c r="V48" s="88">
        <f t="shared" si="8"/>
        <v>623.6</v>
      </c>
      <c r="W48" s="88">
        <f t="shared" si="8"/>
        <v>789</v>
      </c>
      <c r="X48" s="88">
        <f t="shared" si="8"/>
        <v>771</v>
      </c>
      <c r="Y48" s="88">
        <f t="shared" si="8"/>
        <v>790</v>
      </c>
      <c r="Z48" s="89" t="str">
        <f t="shared" si="8"/>
        <v/>
      </c>
      <c r="AA48" s="90">
        <f t="shared" si="7"/>
        <v>16871.099999999999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6860.4769999999999</v>
      </c>
      <c r="C51" s="88">
        <f t="shared" si="10"/>
        <v>6372.6530000000002</v>
      </c>
      <c r="D51" s="88">
        <f t="shared" si="10"/>
        <v>6175.6469999999999</v>
      </c>
      <c r="E51" s="88">
        <f t="shared" si="10"/>
        <v>6077.8009999999995</v>
      </c>
      <c r="F51" s="88">
        <f t="shared" si="10"/>
        <v>6187.1089999999995</v>
      </c>
      <c r="G51" s="88">
        <f t="shared" si="10"/>
        <v>6385.2470000000003</v>
      </c>
      <c r="H51" s="88">
        <f t="shared" si="10"/>
        <v>6536.8410000000003</v>
      </c>
      <c r="I51" s="88">
        <f t="shared" si="10"/>
        <v>7127.7779999999993</v>
      </c>
      <c r="J51" s="88">
        <f t="shared" si="10"/>
        <v>7730.3010000000013</v>
      </c>
      <c r="K51" s="88">
        <f t="shared" si="10"/>
        <v>8222.8299999999981</v>
      </c>
      <c r="L51" s="88">
        <f t="shared" si="10"/>
        <v>8546.0969999999998</v>
      </c>
      <c r="M51" s="88">
        <f t="shared" si="10"/>
        <v>8683.8389999999999</v>
      </c>
      <c r="N51" s="88">
        <f t="shared" si="10"/>
        <v>8795.6029999999992</v>
      </c>
      <c r="O51" s="88">
        <f t="shared" si="10"/>
        <v>8675.8829999999998</v>
      </c>
      <c r="P51" s="88">
        <f t="shared" si="10"/>
        <v>8383.5779999999995</v>
      </c>
      <c r="Q51" s="88">
        <f t="shared" si="10"/>
        <v>8097.0550000000003</v>
      </c>
      <c r="R51" s="88">
        <f t="shared" si="10"/>
        <v>8135.1049999999977</v>
      </c>
      <c r="S51" s="88">
        <f t="shared" si="10"/>
        <v>8408.143</v>
      </c>
      <c r="T51" s="88">
        <f t="shared" si="10"/>
        <v>7966.5720000000001</v>
      </c>
      <c r="U51" s="88">
        <f t="shared" si="10"/>
        <v>8299.6739999999991</v>
      </c>
      <c r="V51" s="88">
        <f t="shared" si="10"/>
        <v>8339.5319999999992</v>
      </c>
      <c r="W51" s="88">
        <f t="shared" si="10"/>
        <v>8148.2560000000003</v>
      </c>
      <c r="X51" s="88">
        <f t="shared" si="10"/>
        <v>7804.5540000000001</v>
      </c>
      <c r="Y51" s="88">
        <f t="shared" si="10"/>
        <v>7023.0419999999995</v>
      </c>
      <c r="Z51" s="89" t="str">
        <f t="shared" si="10"/>
        <v/>
      </c>
      <c r="AA51" s="104">
        <f>SUM(B51:Z51)</f>
        <v>182983.617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6860.5129999999972</v>
      </c>
      <c r="C4" s="18">
        <v>6372.6900000000005</v>
      </c>
      <c r="D4" s="18">
        <v>6175.69</v>
      </c>
      <c r="E4" s="18">
        <v>6077.7689999999993</v>
      </c>
      <c r="F4" s="18">
        <v>6187.1319999999996</v>
      </c>
      <c r="G4" s="18">
        <v>6385.247000000003</v>
      </c>
      <c r="H4" s="18">
        <v>6536.8320000000012</v>
      </c>
      <c r="I4" s="18">
        <v>7127.7659999999987</v>
      </c>
      <c r="J4" s="18">
        <v>7730.3409999999994</v>
      </c>
      <c r="K4" s="18">
        <v>8222.8300000000017</v>
      </c>
      <c r="L4" s="18">
        <v>8546.0759999999991</v>
      </c>
      <c r="M4" s="18">
        <v>8683.8120000000017</v>
      </c>
      <c r="N4" s="18">
        <v>8795.5720000000019</v>
      </c>
      <c r="O4" s="18">
        <v>8675.8619999999974</v>
      </c>
      <c r="P4" s="18">
        <v>8383.5730000000021</v>
      </c>
      <c r="Q4" s="18">
        <v>8097.0709999999999</v>
      </c>
      <c r="R4" s="18">
        <v>8135.1370000000006</v>
      </c>
      <c r="S4" s="18">
        <v>8408.1560000000009</v>
      </c>
      <c r="T4" s="18">
        <v>7966.5509999999995</v>
      </c>
      <c r="U4" s="18">
        <v>8299.6970000000038</v>
      </c>
      <c r="V4" s="18">
        <v>8339.6029999999992</v>
      </c>
      <c r="W4" s="18">
        <v>8148.2089999999998</v>
      </c>
      <c r="X4" s="18">
        <v>7804.5879999999997</v>
      </c>
      <c r="Y4" s="18">
        <v>7023.0520000000006</v>
      </c>
      <c r="Z4" s="19"/>
      <c r="AA4" s="20">
        <f>SUM(B4:Z4)</f>
        <v>182983.769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103.09</v>
      </c>
      <c r="C7" s="28">
        <v>101.19</v>
      </c>
      <c r="D7" s="28">
        <v>95.87</v>
      </c>
      <c r="E7" s="28">
        <v>96.74</v>
      </c>
      <c r="F7" s="28">
        <v>97.48</v>
      </c>
      <c r="G7" s="28">
        <v>95.67</v>
      </c>
      <c r="H7" s="28">
        <v>85.7</v>
      </c>
      <c r="I7" s="28">
        <v>87.91</v>
      </c>
      <c r="J7" s="28">
        <v>85.79</v>
      </c>
      <c r="K7" s="28">
        <v>85</v>
      </c>
      <c r="L7" s="28">
        <v>75.5</v>
      </c>
      <c r="M7" s="28">
        <v>82.5</v>
      </c>
      <c r="N7" s="28">
        <v>79.81</v>
      </c>
      <c r="O7" s="28">
        <v>70</v>
      </c>
      <c r="P7" s="28">
        <v>71.33</v>
      </c>
      <c r="Q7" s="28">
        <v>81.900000000000006</v>
      </c>
      <c r="R7" s="28">
        <v>84.1</v>
      </c>
      <c r="S7" s="28">
        <v>91.89</v>
      </c>
      <c r="T7" s="28">
        <v>105.2</v>
      </c>
      <c r="U7" s="28">
        <v>123.24</v>
      </c>
      <c r="V7" s="28">
        <v>144.63</v>
      </c>
      <c r="W7" s="28">
        <v>144.35</v>
      </c>
      <c r="X7" s="28">
        <v>115</v>
      </c>
      <c r="Y7" s="28">
        <v>105</v>
      </c>
      <c r="Z7" s="29"/>
      <c r="AA7" s="30">
        <f>IF(SUM(B7:Z7)&lt;&gt;0,AVERAGEIF(B7:Z7,"&lt;&gt;"""),"")</f>
        <v>96.203749999999999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801.06500000000005</v>
      </c>
      <c r="C19" s="72">
        <v>814.40899999999999</v>
      </c>
      <c r="D19" s="72">
        <v>831.07799999999986</v>
      </c>
      <c r="E19" s="72">
        <v>821.98299999999995</v>
      </c>
      <c r="F19" s="72">
        <v>821.899</v>
      </c>
      <c r="G19" s="72">
        <v>823.93</v>
      </c>
      <c r="H19" s="72">
        <v>761.49300000000005</v>
      </c>
      <c r="I19" s="72">
        <v>769.98500000000001</v>
      </c>
      <c r="J19" s="72">
        <v>776.83</v>
      </c>
      <c r="K19" s="72">
        <v>771.94599999999991</v>
      </c>
      <c r="L19" s="72">
        <v>763.05099999999993</v>
      </c>
      <c r="M19" s="72">
        <v>771.39200000000005</v>
      </c>
      <c r="N19" s="72">
        <v>774.78699999999992</v>
      </c>
      <c r="O19" s="72">
        <v>765.83299999999997</v>
      </c>
      <c r="P19" s="72">
        <v>761.42599999999993</v>
      </c>
      <c r="Q19" s="72">
        <v>747.67</v>
      </c>
      <c r="R19" s="72">
        <v>767.39499999999998</v>
      </c>
      <c r="S19" s="72">
        <v>750.93700000000013</v>
      </c>
      <c r="T19" s="72">
        <v>739.67300000000012</v>
      </c>
      <c r="U19" s="72">
        <v>723.09600000000012</v>
      </c>
      <c r="V19" s="72">
        <v>707.7890000000001</v>
      </c>
      <c r="W19" s="72">
        <v>710.8660000000001</v>
      </c>
      <c r="X19" s="72">
        <v>706.01600000000008</v>
      </c>
      <c r="Y19" s="72">
        <v>700.91599999999994</v>
      </c>
      <c r="Z19" s="73"/>
      <c r="AA19" s="74">
        <f t="shared" ref="AA19:AA24" si="2">SUM(B19:Z19)</f>
        <v>18385.465000000004</v>
      </c>
    </row>
    <row r="20" spans="1:27" ht="24.95" customHeight="1" x14ac:dyDescent="0.2">
      <c r="A20" s="75" t="s">
        <v>15</v>
      </c>
      <c r="B20" s="76">
        <v>1292.9249999999997</v>
      </c>
      <c r="C20" s="77">
        <v>1299.6659999999999</v>
      </c>
      <c r="D20" s="77">
        <v>1298.3199999999997</v>
      </c>
      <c r="E20" s="77">
        <v>1283.3169999999998</v>
      </c>
      <c r="F20" s="77">
        <v>1279.5360000000003</v>
      </c>
      <c r="G20" s="77">
        <v>1282.2429999999999</v>
      </c>
      <c r="H20" s="77">
        <v>1318.3979999999999</v>
      </c>
      <c r="I20" s="77">
        <v>1393.6309999999999</v>
      </c>
      <c r="J20" s="77">
        <v>1502.1040000000003</v>
      </c>
      <c r="K20" s="77">
        <v>1504.903</v>
      </c>
      <c r="L20" s="77">
        <v>1518.1990000000001</v>
      </c>
      <c r="M20" s="77">
        <v>1513.3260000000002</v>
      </c>
      <c r="N20" s="77">
        <v>1496.087</v>
      </c>
      <c r="O20" s="77">
        <v>1461.0439999999999</v>
      </c>
      <c r="P20" s="77">
        <v>1459.4339999999997</v>
      </c>
      <c r="Q20" s="77">
        <v>1479.0130000000001</v>
      </c>
      <c r="R20" s="77">
        <v>1492.1739999999998</v>
      </c>
      <c r="S20" s="77">
        <v>1436.414</v>
      </c>
      <c r="T20" s="77">
        <v>1401.1710000000003</v>
      </c>
      <c r="U20" s="77">
        <v>1336.8560000000002</v>
      </c>
      <c r="V20" s="77">
        <v>1312.3830000000003</v>
      </c>
      <c r="W20" s="77">
        <v>1242.748</v>
      </c>
      <c r="X20" s="77">
        <v>1234.471</v>
      </c>
      <c r="Y20" s="77">
        <v>1206.4780000000003</v>
      </c>
      <c r="Z20" s="78"/>
      <c r="AA20" s="79">
        <f t="shared" si="2"/>
        <v>33044.841</v>
      </c>
    </row>
    <row r="21" spans="1:27" ht="24.95" customHeight="1" x14ac:dyDescent="0.2">
      <c r="A21" s="75" t="s">
        <v>16</v>
      </c>
      <c r="B21" s="80">
        <v>3865.0229999999997</v>
      </c>
      <c r="C21" s="81">
        <v>3611.6149999999993</v>
      </c>
      <c r="D21" s="81">
        <v>3442.2919999999995</v>
      </c>
      <c r="E21" s="81">
        <v>3310.4690000000005</v>
      </c>
      <c r="F21" s="81">
        <v>3256.9969999999994</v>
      </c>
      <c r="G21" s="81">
        <v>3195.0739999999996</v>
      </c>
      <c r="H21" s="81">
        <v>3309.4409999999998</v>
      </c>
      <c r="I21" s="81">
        <v>3720.6500000000005</v>
      </c>
      <c r="J21" s="81">
        <v>4142.4070000000011</v>
      </c>
      <c r="K21" s="81">
        <v>4485.9810000000016</v>
      </c>
      <c r="L21" s="81">
        <v>4740.826</v>
      </c>
      <c r="M21" s="81">
        <v>4989.8940000000002</v>
      </c>
      <c r="N21" s="81">
        <v>5164.6979999999994</v>
      </c>
      <c r="O21" s="81">
        <v>5129.6850000000004</v>
      </c>
      <c r="P21" s="81">
        <v>5003.4130000000005</v>
      </c>
      <c r="Q21" s="81">
        <v>4934.8879999999999</v>
      </c>
      <c r="R21" s="81">
        <v>4846.1680000000006</v>
      </c>
      <c r="S21" s="81">
        <v>4828.2050000000008</v>
      </c>
      <c r="T21" s="81">
        <v>4797.9070000000011</v>
      </c>
      <c r="U21" s="81">
        <v>4795.7450000000008</v>
      </c>
      <c r="V21" s="81">
        <v>4996.6310000000012</v>
      </c>
      <c r="W21" s="81">
        <v>4835.1950000000006</v>
      </c>
      <c r="X21" s="81">
        <v>4597.4009999999998</v>
      </c>
      <c r="Y21" s="81">
        <v>4257.8579999999993</v>
      </c>
      <c r="Z21" s="78"/>
      <c r="AA21" s="79">
        <f t="shared" si="2"/>
        <v>104258.46300000002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135.5</v>
      </c>
      <c r="C23" s="77">
        <v>124</v>
      </c>
      <c r="D23" s="77">
        <v>114</v>
      </c>
      <c r="E23" s="77">
        <v>110</v>
      </c>
      <c r="F23" s="77">
        <v>103</v>
      </c>
      <c r="G23" s="77">
        <v>111</v>
      </c>
      <c r="H23" s="77">
        <v>130.5</v>
      </c>
      <c r="I23" s="77">
        <v>149.5</v>
      </c>
      <c r="J23" s="77">
        <v>144</v>
      </c>
      <c r="K23" s="77">
        <v>118</v>
      </c>
      <c r="L23" s="77">
        <v>116</v>
      </c>
      <c r="M23" s="77">
        <v>113</v>
      </c>
      <c r="N23" s="77">
        <v>99</v>
      </c>
      <c r="O23" s="77">
        <v>97</v>
      </c>
      <c r="P23" s="77">
        <v>101</v>
      </c>
      <c r="Q23" s="77">
        <v>109.5</v>
      </c>
      <c r="R23" s="77">
        <v>148</v>
      </c>
      <c r="S23" s="77">
        <v>172.5</v>
      </c>
      <c r="T23" s="77">
        <v>187.5</v>
      </c>
      <c r="U23" s="77">
        <v>194</v>
      </c>
      <c r="V23" s="77">
        <v>183</v>
      </c>
      <c r="W23" s="77">
        <v>183</v>
      </c>
      <c r="X23" s="77">
        <v>177</v>
      </c>
      <c r="Y23" s="77">
        <v>129</v>
      </c>
      <c r="Z23" s="77"/>
      <c r="AA23" s="79">
        <f t="shared" si="2"/>
        <v>3249</v>
      </c>
    </row>
    <row r="24" spans="1:27" ht="24.95" customHeight="1" x14ac:dyDescent="0.2">
      <c r="A24" s="85" t="s">
        <v>19</v>
      </c>
      <c r="B24" s="77">
        <v>494.99999999999994</v>
      </c>
      <c r="C24" s="77">
        <v>465</v>
      </c>
      <c r="D24" s="77">
        <v>445.00000000000006</v>
      </c>
      <c r="E24" s="77">
        <v>434</v>
      </c>
      <c r="F24" s="77">
        <v>430</v>
      </c>
      <c r="G24" s="77">
        <v>434.99999999999994</v>
      </c>
      <c r="H24" s="77">
        <v>482</v>
      </c>
      <c r="I24" s="77">
        <v>559.00000000000011</v>
      </c>
      <c r="J24" s="77">
        <v>628.99999999999989</v>
      </c>
      <c r="K24" s="77">
        <v>672.00000000000011</v>
      </c>
      <c r="L24" s="77">
        <v>694.00000000000011</v>
      </c>
      <c r="M24" s="77">
        <v>720.99999999999989</v>
      </c>
      <c r="N24" s="77">
        <v>741</v>
      </c>
      <c r="O24" s="77">
        <v>745.00000000000011</v>
      </c>
      <c r="P24" s="77">
        <v>731</v>
      </c>
      <c r="Q24" s="77">
        <v>720</v>
      </c>
      <c r="R24" s="77">
        <v>720.99999999999989</v>
      </c>
      <c r="S24" s="77">
        <v>720.99999999999989</v>
      </c>
      <c r="T24" s="77">
        <v>704</v>
      </c>
      <c r="U24" s="77">
        <v>686.99999999999989</v>
      </c>
      <c r="V24" s="77">
        <v>679</v>
      </c>
      <c r="W24" s="77">
        <v>646</v>
      </c>
      <c r="X24" s="77">
        <v>608</v>
      </c>
      <c r="Y24" s="77">
        <v>539</v>
      </c>
      <c r="Z24" s="77"/>
      <c r="AA24" s="79">
        <f t="shared" si="2"/>
        <v>14703</v>
      </c>
    </row>
    <row r="25" spans="1:27" ht="30" customHeight="1" thickBot="1" x14ac:dyDescent="0.25">
      <c r="A25" s="86" t="s">
        <v>20</v>
      </c>
      <c r="B25" s="87">
        <f t="shared" ref="B25:AA25" si="3">SUM(B19:B24)</f>
        <v>6589.512999999999</v>
      </c>
      <c r="C25" s="88">
        <f t="shared" si="3"/>
        <v>6314.6899999999987</v>
      </c>
      <c r="D25" s="88">
        <f t="shared" si="3"/>
        <v>6130.6899999999987</v>
      </c>
      <c r="E25" s="88">
        <f t="shared" si="3"/>
        <v>5959.7690000000002</v>
      </c>
      <c r="F25" s="88">
        <f t="shared" si="3"/>
        <v>5891.4319999999998</v>
      </c>
      <c r="G25" s="88">
        <f t="shared" si="3"/>
        <v>5847.2469999999994</v>
      </c>
      <c r="H25" s="88">
        <f t="shared" si="3"/>
        <v>6001.8320000000003</v>
      </c>
      <c r="I25" s="88">
        <f t="shared" si="3"/>
        <v>6592.7660000000005</v>
      </c>
      <c r="J25" s="88">
        <f t="shared" si="3"/>
        <v>7194.3410000000013</v>
      </c>
      <c r="K25" s="88">
        <f t="shared" si="3"/>
        <v>7552.8300000000017</v>
      </c>
      <c r="L25" s="88">
        <f t="shared" si="3"/>
        <v>7832.076</v>
      </c>
      <c r="M25" s="88">
        <f t="shared" si="3"/>
        <v>8108.612000000001</v>
      </c>
      <c r="N25" s="88">
        <f t="shared" si="3"/>
        <v>8275.5720000000001</v>
      </c>
      <c r="O25" s="88">
        <f t="shared" si="3"/>
        <v>8198.5619999999999</v>
      </c>
      <c r="P25" s="88">
        <f t="shared" si="3"/>
        <v>8056.2730000000001</v>
      </c>
      <c r="Q25" s="88">
        <f t="shared" si="3"/>
        <v>7991.0709999999999</v>
      </c>
      <c r="R25" s="88">
        <f t="shared" si="3"/>
        <v>7974.7370000000001</v>
      </c>
      <c r="S25" s="88">
        <f t="shared" si="3"/>
        <v>7909.0560000000005</v>
      </c>
      <c r="T25" s="88">
        <f t="shared" si="3"/>
        <v>7830.251000000002</v>
      </c>
      <c r="U25" s="88">
        <f t="shared" si="3"/>
        <v>7736.697000000001</v>
      </c>
      <c r="V25" s="88">
        <f t="shared" si="3"/>
        <v>7878.8030000000017</v>
      </c>
      <c r="W25" s="88">
        <f t="shared" si="3"/>
        <v>7617.8090000000011</v>
      </c>
      <c r="X25" s="88">
        <f t="shared" si="3"/>
        <v>7322.8879999999999</v>
      </c>
      <c r="Y25" s="88">
        <f t="shared" si="3"/>
        <v>6833.2519999999995</v>
      </c>
      <c r="Z25" s="89">
        <f t="shared" si="3"/>
        <v>0</v>
      </c>
      <c r="AA25" s="90">
        <f t="shared" si="3"/>
        <v>173640.76900000003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809.5</v>
      </c>
      <c r="C28" s="72">
        <v>768</v>
      </c>
      <c r="D28" s="72">
        <v>738</v>
      </c>
      <c r="E28" s="72">
        <v>723</v>
      </c>
      <c r="F28" s="72">
        <v>712</v>
      </c>
      <c r="G28" s="72">
        <v>725.07</v>
      </c>
      <c r="H28" s="72">
        <v>797.79</v>
      </c>
      <c r="I28" s="72">
        <v>897.41</v>
      </c>
      <c r="J28" s="72">
        <v>967.12</v>
      </c>
      <c r="K28" s="72">
        <v>989.14</v>
      </c>
      <c r="L28" s="72">
        <v>1012.74</v>
      </c>
      <c r="M28" s="72">
        <v>1039.2</v>
      </c>
      <c r="N28" s="72">
        <v>1045.76</v>
      </c>
      <c r="O28" s="72">
        <v>1047.19</v>
      </c>
      <c r="P28" s="72">
        <v>1034.6099999999999</v>
      </c>
      <c r="Q28" s="72">
        <v>1029</v>
      </c>
      <c r="R28" s="72">
        <v>1064.32</v>
      </c>
      <c r="S28" s="72">
        <v>1083.4000000000001</v>
      </c>
      <c r="T28" s="72">
        <v>1077.0999999999999</v>
      </c>
      <c r="U28" s="72">
        <v>1065.25</v>
      </c>
      <c r="V28" s="72">
        <v>1041</v>
      </c>
      <c r="W28" s="72">
        <v>1008</v>
      </c>
      <c r="X28" s="72">
        <v>964</v>
      </c>
      <c r="Y28" s="72">
        <v>847</v>
      </c>
      <c r="Z28" s="73"/>
      <c r="AA28" s="74">
        <f>SUM(B28:Z28)</f>
        <v>22485.600000000002</v>
      </c>
    </row>
    <row r="29" spans="1:27" ht="24.95" customHeight="1" x14ac:dyDescent="0.2">
      <c r="A29" s="75" t="s">
        <v>23</v>
      </c>
      <c r="B29" s="76">
        <v>6051.0129999999999</v>
      </c>
      <c r="C29" s="77">
        <v>5604.69</v>
      </c>
      <c r="D29" s="77">
        <v>5437.69</v>
      </c>
      <c r="E29" s="77">
        <v>5281.7690000000002</v>
      </c>
      <c r="F29" s="77">
        <v>5221.4319999999998</v>
      </c>
      <c r="G29" s="77">
        <v>5160.1769999999997</v>
      </c>
      <c r="H29" s="77">
        <v>5239.0420000000004</v>
      </c>
      <c r="I29" s="77">
        <v>5730.3559999999998</v>
      </c>
      <c r="J29" s="77">
        <v>6263.2209999999995</v>
      </c>
      <c r="K29" s="77">
        <v>6733.69</v>
      </c>
      <c r="L29" s="77">
        <v>7033.3360000000002</v>
      </c>
      <c r="M29" s="77">
        <v>7191.4120000000003</v>
      </c>
      <c r="N29" s="77">
        <v>7333.8119999999999</v>
      </c>
      <c r="O29" s="77">
        <v>7339.3720000000003</v>
      </c>
      <c r="P29" s="77">
        <v>7206.6629999999996</v>
      </c>
      <c r="Q29" s="77">
        <v>7068.0709999999999</v>
      </c>
      <c r="R29" s="77">
        <v>6975.4170000000004</v>
      </c>
      <c r="S29" s="77">
        <v>6891.6559999999999</v>
      </c>
      <c r="T29" s="77">
        <v>6819.1509999999998</v>
      </c>
      <c r="U29" s="77">
        <v>6734.4470000000001</v>
      </c>
      <c r="V29" s="77">
        <v>6900.8029999999999</v>
      </c>
      <c r="W29" s="77">
        <v>6669.8090000000002</v>
      </c>
      <c r="X29" s="77">
        <v>6407.8879999999999</v>
      </c>
      <c r="Y29" s="77">
        <v>6032.2520000000004</v>
      </c>
      <c r="Z29" s="78"/>
      <c r="AA29" s="79">
        <f>SUM(B29:Z29)</f>
        <v>153327.16900000005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6860.5129999999999</v>
      </c>
      <c r="C31" s="62">
        <f t="shared" si="4"/>
        <v>6372.69</v>
      </c>
      <c r="D31" s="62">
        <f t="shared" si="4"/>
        <v>6175.69</v>
      </c>
      <c r="E31" s="62">
        <f t="shared" si="4"/>
        <v>6004.7690000000002</v>
      </c>
      <c r="F31" s="62">
        <f t="shared" si="4"/>
        <v>5933.4319999999998</v>
      </c>
      <c r="G31" s="62">
        <f t="shared" si="4"/>
        <v>5885.2469999999994</v>
      </c>
      <c r="H31" s="62">
        <f t="shared" si="4"/>
        <v>6036.8320000000003</v>
      </c>
      <c r="I31" s="62">
        <f t="shared" si="4"/>
        <v>6627.7659999999996</v>
      </c>
      <c r="J31" s="62">
        <f t="shared" si="4"/>
        <v>7230.3409999999994</v>
      </c>
      <c r="K31" s="62">
        <f t="shared" si="4"/>
        <v>7722.83</v>
      </c>
      <c r="L31" s="62">
        <f t="shared" si="4"/>
        <v>8046.076</v>
      </c>
      <c r="M31" s="62">
        <f t="shared" si="4"/>
        <v>8230.612000000001</v>
      </c>
      <c r="N31" s="62">
        <f t="shared" si="4"/>
        <v>8379.5720000000001</v>
      </c>
      <c r="O31" s="62">
        <f t="shared" si="4"/>
        <v>8386.5619999999999</v>
      </c>
      <c r="P31" s="62">
        <f t="shared" si="4"/>
        <v>8241.2729999999992</v>
      </c>
      <c r="Q31" s="62">
        <f t="shared" si="4"/>
        <v>8097.0709999999999</v>
      </c>
      <c r="R31" s="62">
        <f t="shared" si="4"/>
        <v>8039.7370000000001</v>
      </c>
      <c r="S31" s="62">
        <f t="shared" si="4"/>
        <v>7975.0560000000005</v>
      </c>
      <c r="T31" s="62">
        <f t="shared" si="4"/>
        <v>7896.2510000000002</v>
      </c>
      <c r="U31" s="62">
        <f t="shared" si="4"/>
        <v>7799.6970000000001</v>
      </c>
      <c r="V31" s="62">
        <f t="shared" si="4"/>
        <v>7941.8029999999999</v>
      </c>
      <c r="W31" s="62">
        <f t="shared" si="4"/>
        <v>7677.8090000000002</v>
      </c>
      <c r="X31" s="62">
        <f t="shared" si="4"/>
        <v>7371.8879999999999</v>
      </c>
      <c r="Y31" s="62">
        <f t="shared" si="4"/>
        <v>6879.2520000000004</v>
      </c>
      <c r="Z31" s="63">
        <f t="shared" si="4"/>
        <v>0</v>
      </c>
      <c r="AA31" s="64">
        <f t="shared" si="4"/>
        <v>175812.76900000006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241</v>
      </c>
      <c r="C34" s="95">
        <v>31</v>
      </c>
      <c r="D34" s="95">
        <v>20</v>
      </c>
      <c r="E34" s="95">
        <v>20</v>
      </c>
      <c r="F34" s="95">
        <v>20</v>
      </c>
      <c r="G34" s="95">
        <v>20</v>
      </c>
      <c r="H34" s="95">
        <v>20</v>
      </c>
      <c r="I34" s="95">
        <v>20</v>
      </c>
      <c r="J34" s="95">
        <v>21</v>
      </c>
      <c r="K34" s="95">
        <v>155</v>
      </c>
      <c r="L34" s="95">
        <v>199</v>
      </c>
      <c r="M34" s="95">
        <v>107</v>
      </c>
      <c r="N34" s="95">
        <v>89</v>
      </c>
      <c r="O34" s="95">
        <v>173</v>
      </c>
      <c r="P34" s="95">
        <v>170</v>
      </c>
      <c r="Q34" s="95">
        <v>91</v>
      </c>
      <c r="R34" s="95">
        <v>50</v>
      </c>
      <c r="S34" s="95">
        <v>46</v>
      </c>
      <c r="T34" s="95">
        <v>31</v>
      </c>
      <c r="U34" s="95">
        <v>21</v>
      </c>
      <c r="V34" s="95">
        <v>20</v>
      </c>
      <c r="W34" s="95">
        <v>20</v>
      </c>
      <c r="X34" s="95">
        <v>20</v>
      </c>
      <c r="Y34" s="95">
        <v>20</v>
      </c>
      <c r="Z34" s="96"/>
      <c r="AA34" s="74">
        <f t="shared" ref="AA34:AA39" si="5">SUM(B34:Z34)</f>
        <v>1625</v>
      </c>
    </row>
    <row r="35" spans="1:27" ht="24.95" customHeight="1" x14ac:dyDescent="0.2">
      <c r="A35" s="97" t="s">
        <v>41</v>
      </c>
      <c r="B35" s="98">
        <v>30</v>
      </c>
      <c r="C35" s="99">
        <v>27</v>
      </c>
      <c r="D35" s="99">
        <v>25</v>
      </c>
      <c r="E35" s="99">
        <v>25</v>
      </c>
      <c r="F35" s="99">
        <v>22</v>
      </c>
      <c r="G35" s="99">
        <v>18</v>
      </c>
      <c r="H35" s="99">
        <v>15</v>
      </c>
      <c r="I35" s="99">
        <v>15</v>
      </c>
      <c r="J35" s="99">
        <v>15</v>
      </c>
      <c r="K35" s="99">
        <v>15</v>
      </c>
      <c r="L35" s="99">
        <v>15</v>
      </c>
      <c r="M35" s="99">
        <v>15</v>
      </c>
      <c r="N35" s="99">
        <v>15</v>
      </c>
      <c r="O35" s="99">
        <v>15</v>
      </c>
      <c r="P35" s="99">
        <v>15</v>
      </c>
      <c r="Q35" s="99">
        <v>15</v>
      </c>
      <c r="R35" s="99">
        <v>15</v>
      </c>
      <c r="S35" s="99">
        <v>20</v>
      </c>
      <c r="T35" s="99">
        <v>35</v>
      </c>
      <c r="U35" s="99">
        <v>42</v>
      </c>
      <c r="V35" s="99">
        <v>43</v>
      </c>
      <c r="W35" s="99">
        <v>40</v>
      </c>
      <c r="X35" s="99">
        <v>29</v>
      </c>
      <c r="Y35" s="99">
        <v>26</v>
      </c>
      <c r="Z35" s="100"/>
      <c r="AA35" s="79">
        <f t="shared" si="5"/>
        <v>547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73</v>
      </c>
      <c r="F38" s="99">
        <v>253.7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453.2</v>
      </c>
      <c r="N38" s="99">
        <v>416</v>
      </c>
      <c r="O38" s="99">
        <v>289.3</v>
      </c>
      <c r="P38" s="99">
        <v>142.30000000000001</v>
      </c>
      <c r="Q38" s="99"/>
      <c r="R38" s="99">
        <v>95.4</v>
      </c>
      <c r="S38" s="99">
        <v>433.1</v>
      </c>
      <c r="T38" s="99">
        <v>70.3</v>
      </c>
      <c r="U38" s="99">
        <v>500</v>
      </c>
      <c r="V38" s="99">
        <v>397.8</v>
      </c>
      <c r="W38" s="99">
        <v>470.4</v>
      </c>
      <c r="X38" s="99">
        <v>432.7</v>
      </c>
      <c r="Y38" s="99">
        <v>143.80000000000001</v>
      </c>
      <c r="Z38" s="100"/>
      <c r="AA38" s="79">
        <f t="shared" si="5"/>
        <v>7171</v>
      </c>
    </row>
    <row r="39" spans="1:27" ht="30" customHeight="1" thickBot="1" x14ac:dyDescent="0.25">
      <c r="A39" s="86" t="s">
        <v>45</v>
      </c>
      <c r="B39" s="87">
        <f t="shared" ref="B39:Z39" si="6">SUM(B34:B38)</f>
        <v>271</v>
      </c>
      <c r="C39" s="88">
        <f t="shared" si="6"/>
        <v>58</v>
      </c>
      <c r="D39" s="88">
        <f t="shared" si="6"/>
        <v>45</v>
      </c>
      <c r="E39" s="88">
        <f t="shared" si="6"/>
        <v>118</v>
      </c>
      <c r="F39" s="88">
        <f t="shared" si="6"/>
        <v>295.7</v>
      </c>
      <c r="G39" s="88">
        <f t="shared" si="6"/>
        <v>538</v>
      </c>
      <c r="H39" s="88">
        <f t="shared" si="6"/>
        <v>535</v>
      </c>
      <c r="I39" s="88">
        <f t="shared" si="6"/>
        <v>535</v>
      </c>
      <c r="J39" s="88">
        <f t="shared" si="6"/>
        <v>536</v>
      </c>
      <c r="K39" s="88">
        <f t="shared" si="6"/>
        <v>670</v>
      </c>
      <c r="L39" s="88">
        <f t="shared" si="6"/>
        <v>714</v>
      </c>
      <c r="M39" s="88">
        <f t="shared" si="6"/>
        <v>575.20000000000005</v>
      </c>
      <c r="N39" s="88">
        <f t="shared" si="6"/>
        <v>520</v>
      </c>
      <c r="O39" s="88">
        <f t="shared" si="6"/>
        <v>477.3</v>
      </c>
      <c r="P39" s="88">
        <f t="shared" si="6"/>
        <v>327.3</v>
      </c>
      <c r="Q39" s="88">
        <f t="shared" si="6"/>
        <v>106</v>
      </c>
      <c r="R39" s="88">
        <f t="shared" si="6"/>
        <v>160.4</v>
      </c>
      <c r="S39" s="88">
        <f t="shared" si="6"/>
        <v>499.1</v>
      </c>
      <c r="T39" s="88">
        <f t="shared" si="6"/>
        <v>136.30000000000001</v>
      </c>
      <c r="U39" s="88">
        <f t="shared" si="6"/>
        <v>563</v>
      </c>
      <c r="V39" s="88">
        <f t="shared" si="6"/>
        <v>460.8</v>
      </c>
      <c r="W39" s="88">
        <f t="shared" si="6"/>
        <v>530.4</v>
      </c>
      <c r="X39" s="88">
        <f t="shared" si="6"/>
        <v>481.7</v>
      </c>
      <c r="Y39" s="88">
        <f t="shared" si="6"/>
        <v>189.8</v>
      </c>
      <c r="Z39" s="89">
        <f t="shared" si="6"/>
        <v>0</v>
      </c>
      <c r="AA39" s="90">
        <f t="shared" si="5"/>
        <v>9343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73</v>
      </c>
      <c r="F46" s="99">
        <v>253.7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453.2</v>
      </c>
      <c r="N46" s="99">
        <v>416</v>
      </c>
      <c r="O46" s="99">
        <v>289.3</v>
      </c>
      <c r="P46" s="99">
        <v>142.30000000000001</v>
      </c>
      <c r="Q46" s="99"/>
      <c r="R46" s="99">
        <v>95.4</v>
      </c>
      <c r="S46" s="99">
        <v>433.1</v>
      </c>
      <c r="T46" s="99">
        <v>70.3</v>
      </c>
      <c r="U46" s="99">
        <v>500</v>
      </c>
      <c r="V46" s="99">
        <v>397.8</v>
      </c>
      <c r="W46" s="99">
        <v>470.4</v>
      </c>
      <c r="X46" s="99">
        <v>432.7</v>
      </c>
      <c r="Y46" s="99">
        <v>143.80000000000001</v>
      </c>
      <c r="Z46" s="100"/>
      <c r="AA46" s="79">
        <f t="shared" si="7"/>
        <v>7171</v>
      </c>
    </row>
    <row r="47" spans="1:27" ht="24.95" customHeight="1" x14ac:dyDescent="0.2">
      <c r="A47" s="85" t="s">
        <v>47</v>
      </c>
      <c r="B47" s="98">
        <v>150</v>
      </c>
      <c r="C47" s="99">
        <v>150</v>
      </c>
      <c r="D47" s="99">
        <v>150</v>
      </c>
      <c r="E47" s="99">
        <v>143</v>
      </c>
      <c r="F47" s="99">
        <v>138</v>
      </c>
      <c r="G47" s="99">
        <v>144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3575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150</v>
      </c>
      <c r="D48" s="88">
        <f t="shared" si="8"/>
        <v>150</v>
      </c>
      <c r="E48" s="88">
        <f t="shared" si="8"/>
        <v>216</v>
      </c>
      <c r="F48" s="88">
        <f t="shared" si="8"/>
        <v>391.7</v>
      </c>
      <c r="G48" s="88">
        <f t="shared" si="8"/>
        <v>644</v>
      </c>
      <c r="H48" s="88">
        <f t="shared" si="8"/>
        <v>650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603.20000000000005</v>
      </c>
      <c r="N48" s="88">
        <f t="shared" si="8"/>
        <v>566</v>
      </c>
      <c r="O48" s="88">
        <f t="shared" si="8"/>
        <v>439.3</v>
      </c>
      <c r="P48" s="88">
        <f t="shared" si="8"/>
        <v>292.3</v>
      </c>
      <c r="Q48" s="88">
        <f t="shared" si="8"/>
        <v>150</v>
      </c>
      <c r="R48" s="88">
        <f t="shared" si="8"/>
        <v>245.4</v>
      </c>
      <c r="S48" s="88">
        <f t="shared" si="8"/>
        <v>583.1</v>
      </c>
      <c r="T48" s="88">
        <f t="shared" si="8"/>
        <v>220.3</v>
      </c>
      <c r="U48" s="88">
        <f t="shared" si="8"/>
        <v>650</v>
      </c>
      <c r="V48" s="88">
        <f t="shared" si="8"/>
        <v>547.79999999999995</v>
      </c>
      <c r="W48" s="88">
        <f t="shared" si="8"/>
        <v>620.4</v>
      </c>
      <c r="X48" s="88">
        <f t="shared" si="8"/>
        <v>582.70000000000005</v>
      </c>
      <c r="Y48" s="88">
        <f t="shared" si="8"/>
        <v>293.8</v>
      </c>
      <c r="Z48" s="89">
        <f t="shared" si="8"/>
        <v>0</v>
      </c>
      <c r="AA48" s="90">
        <f t="shared" si="7"/>
        <v>10745.999999999998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6860.512999999999</v>
      </c>
      <c r="C51" s="88">
        <f t="shared" si="10"/>
        <v>6372.6899999999987</v>
      </c>
      <c r="D51" s="88">
        <f t="shared" si="10"/>
        <v>6175.6899999999987</v>
      </c>
      <c r="E51" s="88">
        <f t="shared" si="10"/>
        <v>6077.7690000000002</v>
      </c>
      <c r="F51" s="88">
        <f t="shared" si="10"/>
        <v>6187.1319999999996</v>
      </c>
      <c r="G51" s="88">
        <f t="shared" si="10"/>
        <v>6385.2469999999994</v>
      </c>
      <c r="H51" s="88">
        <f t="shared" si="10"/>
        <v>6536.8320000000003</v>
      </c>
      <c r="I51" s="88">
        <f t="shared" si="10"/>
        <v>7127.7660000000005</v>
      </c>
      <c r="J51" s="88">
        <f t="shared" si="10"/>
        <v>7730.3410000000013</v>
      </c>
      <c r="K51" s="88">
        <f t="shared" si="10"/>
        <v>8222.8300000000017</v>
      </c>
      <c r="L51" s="88">
        <f t="shared" si="10"/>
        <v>8546.0760000000009</v>
      </c>
      <c r="M51" s="88">
        <f t="shared" si="10"/>
        <v>8683.8120000000017</v>
      </c>
      <c r="N51" s="88">
        <f t="shared" si="10"/>
        <v>8795.5720000000001</v>
      </c>
      <c r="O51" s="88">
        <f t="shared" si="10"/>
        <v>8675.8619999999992</v>
      </c>
      <c r="P51" s="88">
        <f t="shared" si="10"/>
        <v>8383.5730000000003</v>
      </c>
      <c r="Q51" s="88">
        <f t="shared" si="10"/>
        <v>8097.0709999999999</v>
      </c>
      <c r="R51" s="88">
        <f t="shared" si="10"/>
        <v>8135.1369999999997</v>
      </c>
      <c r="S51" s="88">
        <f t="shared" si="10"/>
        <v>8408.1560000000009</v>
      </c>
      <c r="T51" s="88">
        <f t="shared" si="10"/>
        <v>7966.5510000000022</v>
      </c>
      <c r="U51" s="88">
        <f t="shared" si="10"/>
        <v>8299.6970000000001</v>
      </c>
      <c r="V51" s="88">
        <f t="shared" si="10"/>
        <v>8339.603000000001</v>
      </c>
      <c r="W51" s="88">
        <f t="shared" si="10"/>
        <v>8148.2090000000007</v>
      </c>
      <c r="X51" s="88">
        <f t="shared" si="10"/>
        <v>7804.5879999999997</v>
      </c>
      <c r="Y51" s="88">
        <f t="shared" si="10"/>
        <v>7023.0519999999997</v>
      </c>
      <c r="Z51" s="89">
        <f t="shared" si="10"/>
        <v>0</v>
      </c>
      <c r="AA51" s="104">
        <f>SUM(B51:Z51)</f>
        <v>182983.76899999997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-893.30000000000007</v>
      </c>
      <c r="C4" s="18">
        <v>-1031.2</v>
      </c>
      <c r="D4" s="18">
        <v>-958.7</v>
      </c>
      <c r="E4" s="18">
        <v>-711</v>
      </c>
      <c r="F4" s="18">
        <v>-508.3</v>
      </c>
      <c r="G4" s="18">
        <v>-246</v>
      </c>
      <c r="H4" s="18">
        <v>-58.600000000000023</v>
      </c>
      <c r="I4" s="18">
        <v>200.2</v>
      </c>
      <c r="J4" s="18">
        <v>91.899999999999977</v>
      </c>
      <c r="K4" s="18">
        <v>-235</v>
      </c>
      <c r="L4" s="18">
        <v>-215.89999999999998</v>
      </c>
      <c r="M4" s="18">
        <v>-304.8</v>
      </c>
      <c r="N4" s="18">
        <v>-318</v>
      </c>
      <c r="O4" s="18">
        <v>-421.7</v>
      </c>
      <c r="P4" s="18">
        <v>-561.70000000000005</v>
      </c>
      <c r="Q4" s="18">
        <v>-751.5</v>
      </c>
      <c r="R4" s="18">
        <v>-655.6</v>
      </c>
      <c r="S4" s="18">
        <v>-311.89999999999998</v>
      </c>
      <c r="T4" s="18">
        <v>-189.7</v>
      </c>
      <c r="U4" s="18">
        <v>-90.399999999999977</v>
      </c>
      <c r="V4" s="18">
        <v>-225.8</v>
      </c>
      <c r="W4" s="18">
        <v>-318.60000000000002</v>
      </c>
      <c r="X4" s="18">
        <v>-338.3</v>
      </c>
      <c r="Y4" s="18">
        <v>-646.20000000000005</v>
      </c>
      <c r="Z4" s="19"/>
      <c r="AA4" s="111">
        <f>SUM(B4:Z4)</f>
        <v>-9700.1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103.09</v>
      </c>
      <c r="C7" s="117">
        <v>101.19</v>
      </c>
      <c r="D7" s="117">
        <v>95.87</v>
      </c>
      <c r="E7" s="117">
        <v>96.74</v>
      </c>
      <c r="F7" s="117">
        <v>97.48</v>
      </c>
      <c r="G7" s="117">
        <v>95.67</v>
      </c>
      <c r="H7" s="117">
        <v>85.7</v>
      </c>
      <c r="I7" s="117">
        <v>87.91</v>
      </c>
      <c r="J7" s="117">
        <v>85.79</v>
      </c>
      <c r="K7" s="117">
        <v>85</v>
      </c>
      <c r="L7" s="117">
        <v>75.5</v>
      </c>
      <c r="M7" s="117">
        <v>82.5</v>
      </c>
      <c r="N7" s="117">
        <v>79.81</v>
      </c>
      <c r="O7" s="117">
        <v>70</v>
      </c>
      <c r="P7" s="117">
        <v>71.33</v>
      </c>
      <c r="Q7" s="117">
        <v>81.900000000000006</v>
      </c>
      <c r="R7" s="117">
        <v>84.1</v>
      </c>
      <c r="S7" s="117">
        <v>91.89</v>
      </c>
      <c r="T7" s="117">
        <v>105.2</v>
      </c>
      <c r="U7" s="117">
        <v>123.24</v>
      </c>
      <c r="V7" s="117">
        <v>144.63</v>
      </c>
      <c r="W7" s="117">
        <v>144.35</v>
      </c>
      <c r="X7" s="117">
        <v>115</v>
      </c>
      <c r="Y7" s="117">
        <v>105</v>
      </c>
      <c r="Z7" s="118"/>
      <c r="AA7" s="119">
        <f>IF(SUM(B7:Z7)&lt;&gt;0,AVERAGEIF(B7:Z7,"&lt;&gt;"""),"")</f>
        <v>96.203749999999999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780.1</v>
      </c>
      <c r="C13" s="129">
        <v>819</v>
      </c>
      <c r="D13" s="129">
        <v>808</v>
      </c>
      <c r="E13" s="129">
        <v>784</v>
      </c>
      <c r="F13" s="129">
        <v>762</v>
      </c>
      <c r="G13" s="129">
        <v>746</v>
      </c>
      <c r="H13" s="129">
        <v>558.6</v>
      </c>
      <c r="I13" s="129">
        <v>299.8</v>
      </c>
      <c r="J13" s="129">
        <v>408.1</v>
      </c>
      <c r="K13" s="129">
        <v>735</v>
      </c>
      <c r="L13" s="129">
        <v>715.9</v>
      </c>
      <c r="M13" s="129">
        <v>758</v>
      </c>
      <c r="N13" s="129">
        <v>734</v>
      </c>
      <c r="O13" s="129">
        <v>711</v>
      </c>
      <c r="P13" s="129">
        <v>704</v>
      </c>
      <c r="Q13" s="129">
        <v>739</v>
      </c>
      <c r="R13" s="129">
        <v>751</v>
      </c>
      <c r="S13" s="129">
        <v>745</v>
      </c>
      <c r="T13" s="129">
        <v>260</v>
      </c>
      <c r="U13" s="129">
        <v>590.4</v>
      </c>
      <c r="V13" s="129">
        <v>623.6</v>
      </c>
      <c r="W13" s="129">
        <v>789</v>
      </c>
      <c r="X13" s="129">
        <v>771</v>
      </c>
      <c r="Y13" s="130">
        <v>790</v>
      </c>
      <c r="Z13" s="131"/>
      <c r="AA13" s="132">
        <f t="shared" si="0"/>
        <v>16382.5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113.2</v>
      </c>
      <c r="C15" s="133">
        <v>212.2</v>
      </c>
      <c r="D15" s="133">
        <v>150.69999999999999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12.5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488.59999999999997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893.30000000000007</v>
      </c>
      <c r="C16" s="135">
        <f t="shared" si="1"/>
        <v>1031.2</v>
      </c>
      <c r="D16" s="135">
        <f t="shared" si="1"/>
        <v>958.7</v>
      </c>
      <c r="E16" s="135">
        <f t="shared" si="1"/>
        <v>784</v>
      </c>
      <c r="F16" s="135">
        <f t="shared" si="1"/>
        <v>762</v>
      </c>
      <c r="G16" s="135">
        <f t="shared" si="1"/>
        <v>746</v>
      </c>
      <c r="H16" s="135">
        <f t="shared" si="1"/>
        <v>558.6</v>
      </c>
      <c r="I16" s="135">
        <f t="shared" si="1"/>
        <v>299.8</v>
      </c>
      <c r="J16" s="135">
        <f t="shared" si="1"/>
        <v>408.1</v>
      </c>
      <c r="K16" s="135">
        <f t="shared" si="1"/>
        <v>735</v>
      </c>
      <c r="L16" s="135">
        <f t="shared" si="1"/>
        <v>715.9</v>
      </c>
      <c r="M16" s="135">
        <f t="shared" si="1"/>
        <v>758</v>
      </c>
      <c r="N16" s="135">
        <f t="shared" si="1"/>
        <v>734</v>
      </c>
      <c r="O16" s="135">
        <f t="shared" si="1"/>
        <v>711</v>
      </c>
      <c r="P16" s="135">
        <f t="shared" si="1"/>
        <v>704</v>
      </c>
      <c r="Q16" s="135">
        <f t="shared" si="1"/>
        <v>751.5</v>
      </c>
      <c r="R16" s="135">
        <f t="shared" si="1"/>
        <v>751</v>
      </c>
      <c r="S16" s="135">
        <f t="shared" si="1"/>
        <v>745</v>
      </c>
      <c r="T16" s="135">
        <f t="shared" si="1"/>
        <v>260</v>
      </c>
      <c r="U16" s="135">
        <f t="shared" si="1"/>
        <v>590.4</v>
      </c>
      <c r="V16" s="135">
        <f t="shared" si="1"/>
        <v>623.6</v>
      </c>
      <c r="W16" s="135">
        <f t="shared" si="1"/>
        <v>789</v>
      </c>
      <c r="X16" s="135">
        <f t="shared" si="1"/>
        <v>771</v>
      </c>
      <c r="Y16" s="135">
        <f t="shared" si="1"/>
        <v>790</v>
      </c>
      <c r="Z16" s="136" t="str">
        <f t="shared" si="1"/>
        <v/>
      </c>
      <c r="AA16" s="90">
        <f t="shared" si="0"/>
        <v>16871.099999999999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73</v>
      </c>
      <c r="F23" s="133">
        <v>253.7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453.2</v>
      </c>
      <c r="N23" s="133">
        <v>416</v>
      </c>
      <c r="O23" s="133">
        <v>289.3</v>
      </c>
      <c r="P23" s="133">
        <v>142.30000000000001</v>
      </c>
      <c r="Q23" s="133"/>
      <c r="R23" s="133">
        <v>95.4</v>
      </c>
      <c r="S23" s="133">
        <v>433.1</v>
      </c>
      <c r="T23" s="133">
        <v>70.3</v>
      </c>
      <c r="U23" s="133">
        <v>500</v>
      </c>
      <c r="V23" s="133">
        <v>397.8</v>
      </c>
      <c r="W23" s="133">
        <v>470.4</v>
      </c>
      <c r="X23" s="133">
        <v>432.7</v>
      </c>
      <c r="Y23" s="133">
        <v>143.80000000000001</v>
      </c>
      <c r="Z23" s="131"/>
      <c r="AA23" s="132">
        <f t="shared" si="2"/>
        <v>7171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73</v>
      </c>
      <c r="F24" s="135">
        <f t="shared" si="3"/>
        <v>253.7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453.2</v>
      </c>
      <c r="N24" s="135">
        <f t="shared" si="3"/>
        <v>416</v>
      </c>
      <c r="O24" s="135">
        <f t="shared" si="3"/>
        <v>289.3</v>
      </c>
      <c r="P24" s="135">
        <f t="shared" si="3"/>
        <v>142.30000000000001</v>
      </c>
      <c r="Q24" s="135">
        <f t="shared" si="3"/>
        <v>0</v>
      </c>
      <c r="R24" s="135">
        <f t="shared" si="3"/>
        <v>95.4</v>
      </c>
      <c r="S24" s="135">
        <f t="shared" si="3"/>
        <v>433.1</v>
      </c>
      <c r="T24" s="135">
        <f t="shared" si="3"/>
        <v>70.3</v>
      </c>
      <c r="U24" s="135">
        <f t="shared" si="3"/>
        <v>500</v>
      </c>
      <c r="V24" s="135">
        <f t="shared" si="3"/>
        <v>397.8</v>
      </c>
      <c r="W24" s="135">
        <f t="shared" si="3"/>
        <v>470.4</v>
      </c>
      <c r="X24" s="135">
        <f t="shared" si="3"/>
        <v>432.7</v>
      </c>
      <c r="Y24" s="135">
        <f t="shared" si="3"/>
        <v>143.80000000000001</v>
      </c>
      <c r="Z24" s="136" t="str">
        <f t="shared" si="3"/>
        <v/>
      </c>
      <c r="AA24" s="90">
        <f t="shared" si="2"/>
        <v>7171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2023-07-28T11:05:32Z</dcterms:created>
  <dcterms:modified xsi:type="dcterms:W3CDTF">2023-07-28T11:05:33Z</dcterms:modified>
</cp:coreProperties>
</file>