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<sst xmlns="http://schemas.openxmlformats.org/spreadsheetml/2006/main" count="117" uniqueCount="53">
  <si>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27/07/2023 14:08:13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</si>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</sst>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996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588</c:v>
                </c:pt>
                <c:pt idx="8">
                  <c:v>588</c:v>
                </c:pt>
                <c:pt idx="9">
                  <c:v>588</c:v>
                </c:pt>
                <c:pt idx="10">
                  <c:v>588</c:v>
                </c:pt>
                <c:pt idx="11">
                  <c:v>588</c:v>
                </c:pt>
                <c:pt idx="12">
                  <c:v>588</c:v>
                </c:pt>
                <c:pt idx="13">
                  <c:v>588</c:v>
                </c:pt>
                <c:pt idx="14">
                  <c:v>588</c:v>
                </c:pt>
                <c:pt idx="15">
                  <c:v>588</c:v>
                </c:pt>
                <c:pt idx="16">
                  <c:v>588</c:v>
                </c:pt>
                <c:pt idx="17">
                  <c:v>496</c:v>
                </c:pt>
                <c:pt idx="18">
                  <c:v>599</c:v>
                </c:pt>
                <c:pt idx="19">
                  <c:v>599</c:v>
                </c:pt>
                <c:pt idx="20">
                  <c:v>599</c:v>
                </c:pt>
                <c:pt idx="21">
                  <c:v>599</c:v>
                </c:pt>
                <c:pt idx="22">
                  <c:v>599</c:v>
                </c:pt>
                <c:pt idx="23">
                  <c:v>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8-43DF-81E9-49E1811852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307</c:v>
                </c:pt>
                <c:pt idx="1">
                  <c:v>273</c:v>
                </c:pt>
                <c:pt idx="2">
                  <c:v>243</c:v>
                </c:pt>
                <c:pt idx="3">
                  <c:v>225</c:v>
                </c:pt>
                <c:pt idx="4">
                  <c:v>214</c:v>
                </c:pt>
                <c:pt idx="5">
                  <c:v>209</c:v>
                </c:pt>
                <c:pt idx="6">
                  <c:v>238</c:v>
                </c:pt>
                <c:pt idx="7">
                  <c:v>294</c:v>
                </c:pt>
                <c:pt idx="8">
                  <c:v>344</c:v>
                </c:pt>
                <c:pt idx="9">
                  <c:v>360</c:v>
                </c:pt>
                <c:pt idx="10">
                  <c:v>369</c:v>
                </c:pt>
                <c:pt idx="11">
                  <c:v>383</c:v>
                </c:pt>
                <c:pt idx="12">
                  <c:v>398</c:v>
                </c:pt>
                <c:pt idx="13">
                  <c:v>398</c:v>
                </c:pt>
                <c:pt idx="14">
                  <c:v>381</c:v>
                </c:pt>
                <c:pt idx="15">
                  <c:v>379</c:v>
                </c:pt>
                <c:pt idx="16">
                  <c:v>380</c:v>
                </c:pt>
                <c:pt idx="17">
                  <c:v>397</c:v>
                </c:pt>
                <c:pt idx="18">
                  <c:v>405</c:v>
                </c:pt>
                <c:pt idx="19">
                  <c:v>400</c:v>
                </c:pt>
                <c:pt idx="20">
                  <c:v>393</c:v>
                </c:pt>
                <c:pt idx="21">
                  <c:v>358</c:v>
                </c:pt>
                <c:pt idx="22">
                  <c:v>319</c:v>
                </c:pt>
                <c:pt idx="23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D8-43DF-81E9-49E1811852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3277.8939999999998</c:v>
                </c:pt>
                <c:pt idx="1">
                  <c:v>3385.3300000000004</c:v>
                </c:pt>
                <c:pt idx="2">
                  <c:v>3022.277</c:v>
                </c:pt>
                <c:pt idx="3">
                  <c:v>3125.9210000000003</c:v>
                </c:pt>
                <c:pt idx="4">
                  <c:v>3281.0439999999999</c:v>
                </c:pt>
                <c:pt idx="5">
                  <c:v>3381.7089999999998</c:v>
                </c:pt>
                <c:pt idx="6">
                  <c:v>3345.471</c:v>
                </c:pt>
                <c:pt idx="7">
                  <c:v>3733.241</c:v>
                </c:pt>
                <c:pt idx="8">
                  <c:v>3831.5619999999999</c:v>
                </c:pt>
                <c:pt idx="9">
                  <c:v>3395.2380000000003</c:v>
                </c:pt>
                <c:pt idx="10">
                  <c:v>3202.7139999999999</c:v>
                </c:pt>
                <c:pt idx="11">
                  <c:v>3214.8</c:v>
                </c:pt>
                <c:pt idx="12">
                  <c:v>3176.3530000000001</c:v>
                </c:pt>
                <c:pt idx="13">
                  <c:v>3109.9059999999999</c:v>
                </c:pt>
                <c:pt idx="14">
                  <c:v>3209.8720000000003</c:v>
                </c:pt>
                <c:pt idx="15">
                  <c:v>3248.7190000000001</c:v>
                </c:pt>
                <c:pt idx="16">
                  <c:v>3409.4250000000002</c:v>
                </c:pt>
                <c:pt idx="17">
                  <c:v>3826.5790000000002</c:v>
                </c:pt>
                <c:pt idx="18">
                  <c:v>3984.9</c:v>
                </c:pt>
                <c:pt idx="19">
                  <c:v>4161.567</c:v>
                </c:pt>
                <c:pt idx="20">
                  <c:v>4232.6759999999995</c:v>
                </c:pt>
                <c:pt idx="21">
                  <c:v>4248.2629999999999</c:v>
                </c:pt>
                <c:pt idx="22">
                  <c:v>4088.9</c:v>
                </c:pt>
                <c:pt idx="23">
                  <c:v>4063.268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D8-43DF-81E9-49E1811852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1769.3</c:v>
                </c:pt>
                <c:pt idx="1">
                  <c:v>2015.9</c:v>
                </c:pt>
                <c:pt idx="2">
                  <c:v>2188.4</c:v>
                </c:pt>
                <c:pt idx="3">
                  <c:v>1844.7</c:v>
                </c:pt>
                <c:pt idx="4">
                  <c:v>1720</c:v>
                </c:pt>
                <c:pt idx="5">
                  <c:v>1693</c:v>
                </c:pt>
                <c:pt idx="6">
                  <c:v>1616</c:v>
                </c:pt>
                <c:pt idx="7">
                  <c:v>1102.5</c:v>
                </c:pt>
                <c:pt idx="8">
                  <c:v>857.4</c:v>
                </c:pt>
                <c:pt idx="9">
                  <c:v>1284.3</c:v>
                </c:pt>
                <c:pt idx="10">
                  <c:v>1530</c:v>
                </c:pt>
                <c:pt idx="11">
                  <c:v>1517</c:v>
                </c:pt>
                <c:pt idx="12">
                  <c:v>1514</c:v>
                </c:pt>
                <c:pt idx="13">
                  <c:v>1481</c:v>
                </c:pt>
                <c:pt idx="14">
                  <c:v>1494</c:v>
                </c:pt>
                <c:pt idx="15">
                  <c:v>1655.2</c:v>
                </c:pt>
                <c:pt idx="16">
                  <c:v>1689.2</c:v>
                </c:pt>
                <c:pt idx="17">
                  <c:v>1580.1000000000001</c:v>
                </c:pt>
                <c:pt idx="18">
                  <c:v>1690.6</c:v>
                </c:pt>
                <c:pt idx="19">
                  <c:v>1390.5</c:v>
                </c:pt>
                <c:pt idx="20">
                  <c:v>1375</c:v>
                </c:pt>
                <c:pt idx="21">
                  <c:v>1350</c:v>
                </c:pt>
                <c:pt idx="22">
                  <c:v>1355</c:v>
                </c:pt>
                <c:pt idx="23">
                  <c:v>1570.7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D8-43DF-81E9-49E1811852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890.34699999999998</c:v>
                </c:pt>
                <c:pt idx="1">
                  <c:v>914.23700000000008</c:v>
                </c:pt>
                <c:pt idx="2">
                  <c:v>912.85699999999997</c:v>
                </c:pt>
                <c:pt idx="3">
                  <c:v>923.8570000000002</c:v>
                </c:pt>
                <c:pt idx="4">
                  <c:v>932.5250000000002</c:v>
                </c:pt>
                <c:pt idx="5">
                  <c:v>924.46</c:v>
                </c:pt>
                <c:pt idx="6">
                  <c:v>1041.9399999999998</c:v>
                </c:pt>
                <c:pt idx="7">
                  <c:v>1673.8240000000001</c:v>
                </c:pt>
                <c:pt idx="8">
                  <c:v>2200.2980000000007</c:v>
                </c:pt>
                <c:pt idx="9">
                  <c:v>2933.1910000000007</c:v>
                </c:pt>
                <c:pt idx="10">
                  <c:v>3489.7340000000004</c:v>
                </c:pt>
                <c:pt idx="11">
                  <c:v>3825.9160000000002</c:v>
                </c:pt>
                <c:pt idx="12">
                  <c:v>3942.3349999999991</c:v>
                </c:pt>
                <c:pt idx="13">
                  <c:v>3894.2080000000001</c:v>
                </c:pt>
                <c:pt idx="14">
                  <c:v>3663.2749999999992</c:v>
                </c:pt>
                <c:pt idx="15">
                  <c:v>3207.989</c:v>
                </c:pt>
                <c:pt idx="16">
                  <c:v>2461.222999999999</c:v>
                </c:pt>
                <c:pt idx="17">
                  <c:v>1926.413</c:v>
                </c:pt>
                <c:pt idx="18">
                  <c:v>1039.2450000000001</c:v>
                </c:pt>
                <c:pt idx="19">
                  <c:v>700.72500000000002</c:v>
                </c:pt>
                <c:pt idx="20">
                  <c:v>602.0150000000001</c:v>
                </c:pt>
                <c:pt idx="21">
                  <c:v>526.05200000000002</c:v>
                </c:pt>
                <c:pt idx="22">
                  <c:v>477.9369999999999</c:v>
                </c:pt>
                <c:pt idx="23">
                  <c:v>452.35300000000012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D8-43DF-81E9-49E1811852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93</c:v>
                </c:pt>
                <c:pt idx="2">
                  <c:v>101</c:v>
                </c:pt>
                <c:pt idx="3">
                  <c:v>110</c:v>
                </c:pt>
                <c:pt idx="4">
                  <c:v>117</c:v>
                </c:pt>
                <c:pt idx="5">
                  <c:v>124</c:v>
                </c:pt>
                <c:pt idx="6">
                  <c:v>142</c:v>
                </c:pt>
                <c:pt idx="7">
                  <c:v>167</c:v>
                </c:pt>
                <c:pt idx="8">
                  <c:v>184</c:v>
                </c:pt>
                <c:pt idx="9">
                  <c:v>196</c:v>
                </c:pt>
                <c:pt idx="10">
                  <c:v>203</c:v>
                </c:pt>
                <c:pt idx="11">
                  <c:v>207</c:v>
                </c:pt>
                <c:pt idx="12">
                  <c:v>209</c:v>
                </c:pt>
                <c:pt idx="13">
                  <c:v>208</c:v>
                </c:pt>
                <c:pt idx="14">
                  <c:v>204</c:v>
                </c:pt>
                <c:pt idx="15">
                  <c:v>195</c:v>
                </c:pt>
                <c:pt idx="16">
                  <c:v>184</c:v>
                </c:pt>
                <c:pt idx="17">
                  <c:v>165</c:v>
                </c:pt>
                <c:pt idx="18">
                  <c:v>139</c:v>
                </c:pt>
                <c:pt idx="19">
                  <c:v>125</c:v>
                </c:pt>
                <c:pt idx="20">
                  <c:v>122</c:v>
                </c:pt>
                <c:pt idx="21">
                  <c:v>120</c:v>
                </c:pt>
                <c:pt idx="22">
                  <c:v>119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D8-43DF-81E9-49E1811852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218</c:v>
                </c:pt>
                <c:pt idx="5">
                  <c:v>404</c:v>
                </c:pt>
                <c:pt idx="6">
                  <c:v>656</c:v>
                </c:pt>
                <c:pt idx="7">
                  <c:v>756</c:v>
                </c:pt>
                <c:pt idx="8">
                  <c:v>675</c:v>
                </c:pt>
                <c:pt idx="9">
                  <c:v>639</c:v>
                </c:pt>
                <c:pt idx="10">
                  <c:v>376</c:v>
                </c:pt>
                <c:pt idx="11">
                  <c:v>146</c:v>
                </c:pt>
                <c:pt idx="12">
                  <c:v>146</c:v>
                </c:pt>
                <c:pt idx="13">
                  <c:v>146</c:v>
                </c:pt>
                <c:pt idx="14">
                  <c:v>146</c:v>
                </c:pt>
                <c:pt idx="15">
                  <c:v>146</c:v>
                </c:pt>
                <c:pt idx="16">
                  <c:v>453</c:v>
                </c:pt>
                <c:pt idx="17">
                  <c:v>751</c:v>
                </c:pt>
                <c:pt idx="18">
                  <c:v>1133</c:v>
                </c:pt>
                <c:pt idx="19">
                  <c:v>1414.5709999999999</c:v>
                </c:pt>
                <c:pt idx="20">
                  <c:v>1831</c:v>
                </c:pt>
                <c:pt idx="21">
                  <c:v>1210</c:v>
                </c:pt>
                <c:pt idx="22">
                  <c:v>924</c:v>
                </c:pt>
                <c:pt idx="2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D8-43DF-81E9-49E181185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7467.5740000000005</c:v>
                </c:pt>
                <c:pt idx="1">
                  <c:v>7103.4459999999981</c:v>
                </c:pt>
                <c:pt idx="2">
                  <c:v>6889.5450000000019</c:v>
                </c:pt>
                <c:pt idx="3">
                  <c:v>6651.4370000000008</c:v>
                </c:pt>
                <c:pt idx="4">
                  <c:v>6790.5280000000012</c:v>
                </c:pt>
                <c:pt idx="5">
                  <c:v>7044.1920000000018</c:v>
                </c:pt>
                <c:pt idx="6">
                  <c:v>7347.3649999999998</c:v>
                </c:pt>
                <c:pt idx="7">
                  <c:v>8314.5730000000021</c:v>
                </c:pt>
                <c:pt idx="8">
                  <c:v>8680.2980000000007</c:v>
                </c:pt>
                <c:pt idx="9">
                  <c:v>9395.76</c:v>
                </c:pt>
                <c:pt idx="10">
                  <c:v>9758.4480000000003</c:v>
                </c:pt>
                <c:pt idx="11">
                  <c:v>9881.6720000000023</c:v>
                </c:pt>
                <c:pt idx="12">
                  <c:v>9973.7099999999991</c:v>
                </c:pt>
                <c:pt idx="13">
                  <c:v>9825.0769999999975</c:v>
                </c:pt>
                <c:pt idx="14">
                  <c:v>9686.1600000000017</c:v>
                </c:pt>
                <c:pt idx="15">
                  <c:v>9419.8769999999986</c:v>
                </c:pt>
                <c:pt idx="16">
                  <c:v>9164.8939999999984</c:v>
                </c:pt>
                <c:pt idx="17">
                  <c:v>9142.0229999999992</c:v>
                </c:pt>
                <c:pt idx="18">
                  <c:v>8990.7180000000008</c:v>
                </c:pt>
                <c:pt idx="19">
                  <c:v>8791.3620000000028</c:v>
                </c:pt>
                <c:pt idx="20">
                  <c:v>9154.6779999999999</c:v>
                </c:pt>
                <c:pt idx="21">
                  <c:v>8411.2769999999982</c:v>
                </c:pt>
                <c:pt idx="22">
                  <c:v>7882.8190000000013</c:v>
                </c:pt>
                <c:pt idx="23">
                  <c:v>7299.2489999999998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D8-43DF-81E9-49E181185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112.87</c:v>
                </c:pt>
                <c:pt idx="1">
                  <c:v>112.44</c:v>
                </c:pt>
                <c:pt idx="2">
                  <c:v>107.99</c:v>
                </c:pt>
                <c:pt idx="3">
                  <c:v>106.04</c:v>
                </c:pt>
                <c:pt idx="4">
                  <c:v>106.1</c:v>
                </c:pt>
                <c:pt idx="5">
                  <c:v>105</c:v>
                </c:pt>
                <c:pt idx="6">
                  <c:v>102.22</c:v>
                </c:pt>
                <c:pt idx="7">
                  <c:v>111.15</c:v>
                </c:pt>
                <c:pt idx="8">
                  <c:v>112.99</c:v>
                </c:pt>
                <c:pt idx="9">
                  <c:v>107.87</c:v>
                </c:pt>
                <c:pt idx="10">
                  <c:v>99.89</c:v>
                </c:pt>
                <c:pt idx="11">
                  <c:v>101.11</c:v>
                </c:pt>
                <c:pt idx="12">
                  <c:v>94.31</c:v>
                </c:pt>
                <c:pt idx="13">
                  <c:v>91.46</c:v>
                </c:pt>
                <c:pt idx="14">
                  <c:v>101.05</c:v>
                </c:pt>
                <c:pt idx="15">
                  <c:v>102.35</c:v>
                </c:pt>
                <c:pt idx="16">
                  <c:v>104.08</c:v>
                </c:pt>
                <c:pt idx="17">
                  <c:v>105</c:v>
                </c:pt>
                <c:pt idx="18">
                  <c:v>111.93</c:v>
                </c:pt>
                <c:pt idx="19">
                  <c:v>185.26</c:v>
                </c:pt>
                <c:pt idx="20">
                  <c:v>206.52</c:v>
                </c:pt>
                <c:pt idx="21">
                  <c:v>164.62</c:v>
                </c:pt>
                <c:pt idx="22">
                  <c:v>119.09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D8-43DF-81E9-49E181185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7467.5410000000002</v>
      </c>
      <c r="C4" s="18">
        <v>7103.4670000000006</v>
      </c>
      <c r="D4" s="18">
        <v>6889.5339999999987</v>
      </c>
      <c r="E4" s="18">
        <v>6651.478000000001</v>
      </c>
      <c r="F4" s="18">
        <v>6790.5689999999986</v>
      </c>
      <c r="G4" s="18">
        <v>7044.1689999999999</v>
      </c>
      <c r="H4" s="18">
        <v>7347.4110000000001</v>
      </c>
      <c r="I4" s="18">
        <v>8314.5650000000023</v>
      </c>
      <c r="J4" s="18">
        <v>8680.2599999999984</v>
      </c>
      <c r="K4" s="18">
        <v>9395.7290000000012</v>
      </c>
      <c r="L4" s="18">
        <v>9758.4479999999985</v>
      </c>
      <c r="M4" s="18">
        <v>9881.7159999999985</v>
      </c>
      <c r="N4" s="18">
        <v>9973.6879999999983</v>
      </c>
      <c r="O4" s="18">
        <v>9825.1139999999978</v>
      </c>
      <c r="P4" s="18">
        <v>9686.146999999999</v>
      </c>
      <c r="Q4" s="18">
        <v>9419.9080000000013</v>
      </c>
      <c r="R4" s="18">
        <v>9164.8480000000018</v>
      </c>
      <c r="S4" s="18">
        <v>9142.0920000000042</v>
      </c>
      <c r="T4" s="18">
        <v>8990.7449999999972</v>
      </c>
      <c r="U4" s="18">
        <v>8791.3630000000012</v>
      </c>
      <c r="V4" s="18">
        <v>9154.6910000000007</v>
      </c>
      <c r="W4" s="18">
        <v>8411.3150000000005</v>
      </c>
      <c r="X4" s="18">
        <v>7882.8369999999995</v>
      </c>
      <c r="Y4" s="18">
        <v>7299.3209999999999</v>
      </c>
      <c r="Z4" s="19"/>
      <c r="AA4" s="20">
        <f>SUM(B4:Z4)</f>
        <v>203066.95600000001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112.87</v>
      </c>
      <c r="C7" s="28">
        <v>112.44</v>
      </c>
      <c r="D7" s="28">
        <v>107.99</v>
      </c>
      <c r="E7" s="28">
        <v>106.04</v>
      </c>
      <c r="F7" s="28">
        <v>106.1</v>
      </c>
      <c r="G7" s="28">
        <v>105</v>
      </c>
      <c r="H7" s="28">
        <v>102.22</v>
      </c>
      <c r="I7" s="28">
        <v>111.15</v>
      </c>
      <c r="J7" s="28">
        <v>112.99</v>
      </c>
      <c r="K7" s="28">
        <v>107.87</v>
      </c>
      <c r="L7" s="28">
        <v>99.89</v>
      </c>
      <c r="M7" s="28">
        <v>101.11</v>
      </c>
      <c r="N7" s="28">
        <v>94.31</v>
      </c>
      <c r="O7" s="28">
        <v>91.46</v>
      </c>
      <c r="P7" s="28">
        <v>101.05</v>
      </c>
      <c r="Q7" s="28">
        <v>102.35</v>
      </c>
      <c r="R7" s="28">
        <v>104.08</v>
      </c>
      <c r="S7" s="28">
        <v>105</v>
      </c>
      <c r="T7" s="28">
        <v>111.93</v>
      </c>
      <c r="U7" s="28">
        <v>185.26</v>
      </c>
      <c r="V7" s="28">
        <v>206.52</v>
      </c>
      <c r="W7" s="28">
        <v>164.62</v>
      </c>
      <c r="X7" s="28">
        <v>119.09</v>
      </c>
      <c r="Y7" s="28">
        <v>105</v>
      </c>
      <c r="Z7" s="29"/>
      <c r="AA7" s="30">
        <f>IF(SUM(B7:Z7)&lt;&gt;0,AVERAGEIF(B7:Z7,"&lt;&gt;"""),"")</f>
        <v>115.68083333333333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996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588</v>
      </c>
      <c r="J10" s="42">
        <v>588</v>
      </c>
      <c r="K10" s="42">
        <v>588</v>
      </c>
      <c r="L10" s="42">
        <v>588</v>
      </c>
      <c r="M10" s="42">
        <v>588</v>
      </c>
      <c r="N10" s="42">
        <v>588</v>
      </c>
      <c r="O10" s="42">
        <v>588</v>
      </c>
      <c r="P10" s="42">
        <v>588</v>
      </c>
      <c r="Q10" s="42">
        <v>588</v>
      </c>
      <c r="R10" s="42">
        <v>588</v>
      </c>
      <c r="S10" s="42">
        <v>496</v>
      </c>
      <c r="T10" s="42">
        <v>599</v>
      </c>
      <c r="U10" s="42">
        <v>599</v>
      </c>
      <c r="V10" s="42">
        <v>599</v>
      </c>
      <c r="W10" s="42">
        <v>599</v>
      </c>
      <c r="X10" s="42">
        <v>599</v>
      </c>
      <c r="Y10" s="42">
        <v>496</v>
      </c>
      <c r="Z10" s="43"/>
      <c r="AA10" s="44">
        <f t="shared" ref="AA10:AA15" si="0">SUM(B10:Z10)</f>
        <v>12711</v>
      </c>
    </row>
    <row r="11" spans="1:27" ht="24.95" customHeight="1" x14ac:dyDescent="0.2">
      <c r="A11" s="45" t="s">
        <v>7</v>
      </c>
      <c r="B11" s="46">
        <v>307</v>
      </c>
      <c r="C11" s="47">
        <v>273</v>
      </c>
      <c r="D11" s="47">
        <v>243</v>
      </c>
      <c r="E11" s="47">
        <v>225</v>
      </c>
      <c r="F11" s="47">
        <v>214</v>
      </c>
      <c r="G11" s="47">
        <v>209</v>
      </c>
      <c r="H11" s="47">
        <v>238</v>
      </c>
      <c r="I11" s="47">
        <v>294</v>
      </c>
      <c r="J11" s="47">
        <v>344</v>
      </c>
      <c r="K11" s="47">
        <v>360</v>
      </c>
      <c r="L11" s="47">
        <v>369</v>
      </c>
      <c r="M11" s="47">
        <v>383</v>
      </c>
      <c r="N11" s="47">
        <v>398</v>
      </c>
      <c r="O11" s="47">
        <v>398</v>
      </c>
      <c r="P11" s="47">
        <v>381</v>
      </c>
      <c r="Q11" s="47">
        <v>379</v>
      </c>
      <c r="R11" s="47">
        <v>380</v>
      </c>
      <c r="S11" s="47">
        <v>397</v>
      </c>
      <c r="T11" s="47">
        <v>405</v>
      </c>
      <c r="U11" s="47">
        <v>400</v>
      </c>
      <c r="V11" s="47">
        <v>393</v>
      </c>
      <c r="W11" s="47">
        <v>358</v>
      </c>
      <c r="X11" s="47">
        <v>319</v>
      </c>
      <c r="Y11" s="47">
        <v>254</v>
      </c>
      <c r="Z11" s="48"/>
      <c r="AA11" s="49">
        <f t="shared" si="0"/>
        <v>7921</v>
      </c>
    </row>
    <row r="12" spans="1:27" ht="24.95" customHeight="1" x14ac:dyDescent="0.2">
      <c r="A12" s="50" t="s">
        <v>8</v>
      </c>
      <c r="B12" s="51">
        <v>3277.8939999999998</v>
      </c>
      <c r="C12" s="52">
        <v>3385.3300000000004</v>
      </c>
      <c r="D12" s="52">
        <v>3022.277</v>
      </c>
      <c r="E12" s="52">
        <v>3125.9210000000003</v>
      </c>
      <c r="F12" s="52">
        <v>3281.0439999999999</v>
      </c>
      <c r="G12" s="52">
        <v>3381.7089999999998</v>
      </c>
      <c r="H12" s="52">
        <v>3345.471</v>
      </c>
      <c r="I12" s="52">
        <v>3733.241</v>
      </c>
      <c r="J12" s="52">
        <v>3831.5619999999999</v>
      </c>
      <c r="K12" s="52">
        <v>3395.2380000000003</v>
      </c>
      <c r="L12" s="52">
        <v>3202.7139999999999</v>
      </c>
      <c r="M12" s="52">
        <v>3214.8</v>
      </c>
      <c r="N12" s="52">
        <v>3176.3530000000001</v>
      </c>
      <c r="O12" s="52">
        <v>3109.9059999999999</v>
      </c>
      <c r="P12" s="52">
        <v>3209.8720000000003</v>
      </c>
      <c r="Q12" s="52">
        <v>3248.7190000000001</v>
      </c>
      <c r="R12" s="52">
        <v>3409.4250000000002</v>
      </c>
      <c r="S12" s="52">
        <v>3826.5790000000002</v>
      </c>
      <c r="T12" s="52">
        <v>3984.9</v>
      </c>
      <c r="U12" s="52">
        <v>4161.567</v>
      </c>
      <c r="V12" s="52">
        <v>4232.6759999999995</v>
      </c>
      <c r="W12" s="52">
        <v>4248.2629999999999</v>
      </c>
      <c r="X12" s="52">
        <v>4088.9</v>
      </c>
      <c r="Y12" s="52">
        <v>4063.268</v>
      </c>
      <c r="Z12" s="53"/>
      <c r="AA12" s="54">
        <f t="shared" si="0"/>
        <v>84957.629000000001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218</v>
      </c>
      <c r="G13" s="52">
        <v>404</v>
      </c>
      <c r="H13" s="52">
        <v>656</v>
      </c>
      <c r="I13" s="52">
        <v>756</v>
      </c>
      <c r="J13" s="52">
        <v>675</v>
      </c>
      <c r="K13" s="52">
        <v>639</v>
      </c>
      <c r="L13" s="52">
        <v>376</v>
      </c>
      <c r="M13" s="52">
        <v>146</v>
      </c>
      <c r="N13" s="52">
        <v>146</v>
      </c>
      <c r="O13" s="52">
        <v>146</v>
      </c>
      <c r="P13" s="52">
        <v>146</v>
      </c>
      <c r="Q13" s="52">
        <v>146</v>
      </c>
      <c r="R13" s="52">
        <v>453</v>
      </c>
      <c r="S13" s="52">
        <v>751</v>
      </c>
      <c r="T13" s="52">
        <v>1133</v>
      </c>
      <c r="U13" s="52">
        <v>1414.5709999999999</v>
      </c>
      <c r="V13" s="52">
        <v>1831</v>
      </c>
      <c r="W13" s="52">
        <v>1210</v>
      </c>
      <c r="X13" s="52">
        <v>924</v>
      </c>
      <c r="Y13" s="52">
        <v>346</v>
      </c>
      <c r="Z13" s="53"/>
      <c r="AA13" s="54">
        <f t="shared" si="0"/>
        <v>12998.571</v>
      </c>
    </row>
    <row r="14" spans="1:27" ht="24.95" customHeight="1" x14ac:dyDescent="0.2">
      <c r="A14" s="55" t="s">
        <v>10</v>
      </c>
      <c r="B14" s="56">
        <v>890.34699999999998</v>
      </c>
      <c r="C14" s="57">
        <v>914.23700000000008</v>
      </c>
      <c r="D14" s="57">
        <v>912.85699999999997</v>
      </c>
      <c r="E14" s="57">
        <v>923.8570000000002</v>
      </c>
      <c r="F14" s="57">
        <v>932.5250000000002</v>
      </c>
      <c r="G14" s="57">
        <v>924.46</v>
      </c>
      <c r="H14" s="57">
        <v>1041.9399999999998</v>
      </c>
      <c r="I14" s="57">
        <v>1673.8240000000001</v>
      </c>
      <c r="J14" s="57">
        <v>2200.2980000000007</v>
      </c>
      <c r="K14" s="57">
        <v>2933.1910000000007</v>
      </c>
      <c r="L14" s="57">
        <v>3489.7340000000004</v>
      </c>
      <c r="M14" s="57">
        <v>3825.9160000000002</v>
      </c>
      <c r="N14" s="57">
        <v>3942.3349999999991</v>
      </c>
      <c r="O14" s="57">
        <v>3894.2080000000001</v>
      </c>
      <c r="P14" s="57">
        <v>3663.2749999999992</v>
      </c>
      <c r="Q14" s="57">
        <v>3207.989</v>
      </c>
      <c r="R14" s="57">
        <v>2461.222999999999</v>
      </c>
      <c r="S14" s="57">
        <v>1926.413</v>
      </c>
      <c r="T14" s="57">
        <v>1039.2450000000001</v>
      </c>
      <c r="U14" s="57">
        <v>700.72500000000002</v>
      </c>
      <c r="V14" s="57">
        <v>602.0150000000001</v>
      </c>
      <c r="W14" s="57">
        <v>526.05200000000002</v>
      </c>
      <c r="X14" s="57">
        <v>477.9369999999999</v>
      </c>
      <c r="Y14" s="57">
        <v>452.35300000000012</v>
      </c>
      <c r="Z14" s="58"/>
      <c r="AA14" s="59">
        <f t="shared" si="0"/>
        <v>43556.956000000006</v>
      </c>
    </row>
    <row r="15" spans="1:27" ht="24.95" customHeight="1" x14ac:dyDescent="0.2">
      <c r="A15" s="55" t="s">
        <v>11</v>
      </c>
      <c r="B15" s="56">
        <v>87</v>
      </c>
      <c r="C15" s="57">
        <v>93</v>
      </c>
      <c r="D15" s="57">
        <v>101</v>
      </c>
      <c r="E15" s="57">
        <v>110</v>
      </c>
      <c r="F15" s="57">
        <v>117</v>
      </c>
      <c r="G15" s="57">
        <v>124</v>
      </c>
      <c r="H15" s="57">
        <v>142</v>
      </c>
      <c r="I15" s="57">
        <v>167</v>
      </c>
      <c r="J15" s="57">
        <v>184</v>
      </c>
      <c r="K15" s="57">
        <v>196</v>
      </c>
      <c r="L15" s="57">
        <v>203</v>
      </c>
      <c r="M15" s="57">
        <v>207</v>
      </c>
      <c r="N15" s="57">
        <v>209</v>
      </c>
      <c r="O15" s="57">
        <v>208</v>
      </c>
      <c r="P15" s="57">
        <v>204</v>
      </c>
      <c r="Q15" s="57">
        <v>195</v>
      </c>
      <c r="R15" s="57">
        <v>184</v>
      </c>
      <c r="S15" s="57">
        <v>165</v>
      </c>
      <c r="T15" s="57">
        <v>139</v>
      </c>
      <c r="U15" s="57">
        <v>125</v>
      </c>
      <c r="V15" s="57">
        <v>122</v>
      </c>
      <c r="W15" s="57">
        <v>120</v>
      </c>
      <c r="X15" s="57">
        <v>119</v>
      </c>
      <c r="Y15" s="57">
        <v>117</v>
      </c>
      <c r="Z15" s="58"/>
      <c r="AA15" s="59">
        <f t="shared" si="0"/>
        <v>3638</v>
      </c>
    </row>
    <row r="16" spans="1:27" ht="30" customHeight="1" thickBot="1" x14ac:dyDescent="0.25">
      <c r="A16" s="60" t="s">
        <v>12</v>
      </c>
      <c r="B16" s="61">
        <f>IF(LEN(B$2)&gt;0,SUM(B10:B15),"")</f>
        <v>5698.241</v>
      </c>
      <c r="C16" s="62">
        <f t="shared" ref="C16:Z16" si="1">IF(LEN(C$2)&gt;0,SUM(C10:C15),"")</f>
        <v>5087.5670000000009</v>
      </c>
      <c r="D16" s="62">
        <f t="shared" si="1"/>
        <v>4701.134</v>
      </c>
      <c r="E16" s="62">
        <f t="shared" si="1"/>
        <v>4806.7780000000002</v>
      </c>
      <c r="F16" s="62">
        <f t="shared" si="1"/>
        <v>5070.5690000000004</v>
      </c>
      <c r="G16" s="62">
        <f t="shared" si="1"/>
        <v>5351.1689999999999</v>
      </c>
      <c r="H16" s="62">
        <f t="shared" si="1"/>
        <v>5731.4109999999991</v>
      </c>
      <c r="I16" s="62">
        <f t="shared" si="1"/>
        <v>7212.0650000000005</v>
      </c>
      <c r="J16" s="62">
        <f t="shared" si="1"/>
        <v>7822.8600000000006</v>
      </c>
      <c r="K16" s="62">
        <f t="shared" si="1"/>
        <v>8111.429000000001</v>
      </c>
      <c r="L16" s="62">
        <f t="shared" si="1"/>
        <v>8228.4480000000003</v>
      </c>
      <c r="M16" s="62">
        <f t="shared" si="1"/>
        <v>8364.7160000000003</v>
      </c>
      <c r="N16" s="62">
        <f t="shared" si="1"/>
        <v>8459.6879999999983</v>
      </c>
      <c r="O16" s="62">
        <f t="shared" si="1"/>
        <v>8344.1139999999996</v>
      </c>
      <c r="P16" s="62">
        <f t="shared" si="1"/>
        <v>8192.146999999999</v>
      </c>
      <c r="Q16" s="62">
        <f t="shared" si="1"/>
        <v>7764.7080000000005</v>
      </c>
      <c r="R16" s="62">
        <f t="shared" si="1"/>
        <v>7475.6479999999992</v>
      </c>
      <c r="S16" s="62">
        <f t="shared" si="1"/>
        <v>7561.9920000000002</v>
      </c>
      <c r="T16" s="62">
        <f t="shared" si="1"/>
        <v>7300.1449999999995</v>
      </c>
      <c r="U16" s="62">
        <f t="shared" si="1"/>
        <v>7400.8630000000003</v>
      </c>
      <c r="V16" s="62">
        <f t="shared" si="1"/>
        <v>7779.6909999999998</v>
      </c>
      <c r="W16" s="62">
        <f t="shared" si="1"/>
        <v>7061.3149999999996</v>
      </c>
      <c r="X16" s="62">
        <f t="shared" si="1"/>
        <v>6527.8369999999995</v>
      </c>
      <c r="Y16" s="62">
        <f t="shared" si="1"/>
        <v>5728.6210000000001</v>
      </c>
      <c r="Z16" s="63" t="str">
        <f t="shared" si="1"/>
        <v/>
      </c>
      <c r="AA16" s="64">
        <f>SUM(AA10:AA15)</f>
        <v>165783.15600000002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2112.9</v>
      </c>
      <c r="C28" s="72">
        <v>2180.9</v>
      </c>
      <c r="D28" s="72">
        <v>2215.9</v>
      </c>
      <c r="E28" s="72">
        <v>2298.9</v>
      </c>
      <c r="F28" s="72">
        <v>2546.9</v>
      </c>
      <c r="G28" s="72">
        <v>2785.97</v>
      </c>
      <c r="H28" s="72">
        <v>3179.2</v>
      </c>
      <c r="I28" s="72">
        <v>3955.98</v>
      </c>
      <c r="J28" s="72">
        <v>4360.37</v>
      </c>
      <c r="K28" s="72">
        <v>4714.29</v>
      </c>
      <c r="L28" s="72">
        <v>4726.82</v>
      </c>
      <c r="M28" s="72">
        <v>4669.8999999999996</v>
      </c>
      <c r="N28" s="72">
        <v>4746.55</v>
      </c>
      <c r="O28" s="72">
        <v>4720.6000000000004</v>
      </c>
      <c r="P28" s="72">
        <v>4603.22</v>
      </c>
      <c r="Q28" s="72">
        <v>4370.0600000000004</v>
      </c>
      <c r="R28" s="72">
        <v>4415.49</v>
      </c>
      <c r="S28" s="72">
        <v>3956</v>
      </c>
      <c r="T28" s="72">
        <v>3996.49</v>
      </c>
      <c r="U28" s="72">
        <v>3732.17</v>
      </c>
      <c r="V28" s="72">
        <v>3730.9</v>
      </c>
      <c r="W28" s="72">
        <v>3600.9</v>
      </c>
      <c r="X28" s="72">
        <v>3252.9</v>
      </c>
      <c r="Y28" s="72">
        <v>2625.9</v>
      </c>
      <c r="Z28" s="73"/>
      <c r="AA28" s="74">
        <f>SUM(B28:Z28)</f>
        <v>87499.209999999977</v>
      </c>
    </row>
    <row r="29" spans="1:27" ht="24.95" customHeight="1" x14ac:dyDescent="0.2">
      <c r="A29" s="75" t="s">
        <v>23</v>
      </c>
      <c r="B29" s="76">
        <v>1312.3409999999999</v>
      </c>
      <c r="C29" s="77">
        <v>1315.6669999999999</v>
      </c>
      <c r="D29" s="77">
        <v>926.23400000000004</v>
      </c>
      <c r="E29" s="77">
        <v>946.87800000000004</v>
      </c>
      <c r="F29" s="77">
        <v>956.66899999999998</v>
      </c>
      <c r="G29" s="77">
        <v>986.19899999999996</v>
      </c>
      <c r="H29" s="77">
        <v>880.21100000000001</v>
      </c>
      <c r="I29" s="77">
        <v>1302.085</v>
      </c>
      <c r="J29" s="77">
        <v>1483.49</v>
      </c>
      <c r="K29" s="77">
        <v>1541.1389999999999</v>
      </c>
      <c r="L29" s="77">
        <v>1783.6279999999999</v>
      </c>
      <c r="M29" s="77">
        <v>1982.816</v>
      </c>
      <c r="N29" s="77">
        <v>2009.1379999999999</v>
      </c>
      <c r="O29" s="77">
        <v>1890.5139999999999</v>
      </c>
      <c r="P29" s="77">
        <v>1888.9269999999999</v>
      </c>
      <c r="Q29" s="77">
        <v>1696.6479999999999</v>
      </c>
      <c r="R29" s="77">
        <v>1339.1579999999999</v>
      </c>
      <c r="S29" s="77">
        <v>1255.992</v>
      </c>
      <c r="T29" s="77">
        <v>789.65499999999997</v>
      </c>
      <c r="U29" s="77">
        <v>1010.693</v>
      </c>
      <c r="V29" s="77">
        <v>1347.7909999999999</v>
      </c>
      <c r="W29" s="77">
        <v>710.41499999999996</v>
      </c>
      <c r="X29" s="77">
        <v>624.93700000000001</v>
      </c>
      <c r="Y29" s="77">
        <v>635.721</v>
      </c>
      <c r="Z29" s="78"/>
      <c r="AA29" s="79">
        <f>SUM(B29:Z29)</f>
        <v>30616.946</v>
      </c>
    </row>
    <row r="30" spans="1:27" ht="24.95" customHeight="1" x14ac:dyDescent="0.2">
      <c r="A30" s="82" t="s">
        <v>24</v>
      </c>
      <c r="B30" s="80">
        <v>3089</v>
      </c>
      <c r="C30" s="81">
        <v>2406</v>
      </c>
      <c r="D30" s="81">
        <v>2410</v>
      </c>
      <c r="E30" s="81">
        <v>2413</v>
      </c>
      <c r="F30" s="81">
        <v>2416</v>
      </c>
      <c r="G30" s="81">
        <v>2419</v>
      </c>
      <c r="H30" s="81">
        <v>2460</v>
      </c>
      <c r="I30" s="81">
        <v>2645</v>
      </c>
      <c r="J30" s="81">
        <v>2631</v>
      </c>
      <c r="K30" s="81">
        <v>2468</v>
      </c>
      <c r="L30" s="81">
        <v>2334</v>
      </c>
      <c r="M30" s="81">
        <v>2324</v>
      </c>
      <c r="N30" s="81">
        <v>2319</v>
      </c>
      <c r="O30" s="81">
        <v>2315</v>
      </c>
      <c r="P30" s="81">
        <v>2313</v>
      </c>
      <c r="Q30" s="81">
        <v>2351</v>
      </c>
      <c r="R30" s="81">
        <v>2490</v>
      </c>
      <c r="S30" s="81">
        <v>3127</v>
      </c>
      <c r="T30" s="81">
        <v>3364</v>
      </c>
      <c r="U30" s="81">
        <v>3533</v>
      </c>
      <c r="V30" s="81">
        <v>3576</v>
      </c>
      <c r="W30" s="81">
        <v>3600</v>
      </c>
      <c r="X30" s="81">
        <v>3468</v>
      </c>
      <c r="Y30" s="81">
        <v>3272</v>
      </c>
      <c r="Z30" s="83"/>
      <c r="AA30" s="84">
        <f>SUM(B30:Z30)</f>
        <v>65743</v>
      </c>
    </row>
    <row r="31" spans="1:27" ht="30" customHeight="1" thickBot="1" x14ac:dyDescent="0.25">
      <c r="A31" s="60" t="s">
        <v>25</v>
      </c>
      <c r="B31" s="61">
        <f>IF(LEN(B$2)&gt;0,SUM(B28:B30),"")</f>
        <v>6514.241</v>
      </c>
      <c r="C31" s="62">
        <f t="shared" ref="C31:Z31" si="4">IF(LEN(C$2)&gt;0,SUM(C28:C30),"")</f>
        <v>5902.567</v>
      </c>
      <c r="D31" s="62">
        <f t="shared" si="4"/>
        <v>5552.134</v>
      </c>
      <c r="E31" s="62">
        <f t="shared" si="4"/>
        <v>5658.7780000000002</v>
      </c>
      <c r="F31" s="62">
        <f t="shared" si="4"/>
        <v>5919.5689999999995</v>
      </c>
      <c r="G31" s="62">
        <f t="shared" si="4"/>
        <v>6191.1689999999999</v>
      </c>
      <c r="H31" s="62">
        <f t="shared" si="4"/>
        <v>6519.4110000000001</v>
      </c>
      <c r="I31" s="62">
        <f t="shared" si="4"/>
        <v>7903.0650000000005</v>
      </c>
      <c r="J31" s="62">
        <f t="shared" si="4"/>
        <v>8474.86</v>
      </c>
      <c r="K31" s="62">
        <f t="shared" si="4"/>
        <v>8723.4290000000001</v>
      </c>
      <c r="L31" s="62">
        <f t="shared" si="4"/>
        <v>8844.4480000000003</v>
      </c>
      <c r="M31" s="62">
        <f t="shared" si="4"/>
        <v>8976.7160000000003</v>
      </c>
      <c r="N31" s="62">
        <f t="shared" si="4"/>
        <v>9074.6880000000001</v>
      </c>
      <c r="O31" s="62">
        <f t="shared" si="4"/>
        <v>8926.1140000000014</v>
      </c>
      <c r="P31" s="62">
        <f t="shared" si="4"/>
        <v>8805.1470000000008</v>
      </c>
      <c r="Q31" s="62">
        <f t="shared" si="4"/>
        <v>8417.7080000000005</v>
      </c>
      <c r="R31" s="62">
        <f t="shared" si="4"/>
        <v>8244.6479999999992</v>
      </c>
      <c r="S31" s="62">
        <f t="shared" si="4"/>
        <v>8338.9920000000002</v>
      </c>
      <c r="T31" s="62">
        <f t="shared" si="4"/>
        <v>8150.1449999999995</v>
      </c>
      <c r="U31" s="62">
        <f t="shared" si="4"/>
        <v>8275.8630000000012</v>
      </c>
      <c r="V31" s="62">
        <f t="shared" si="4"/>
        <v>8654.6909999999989</v>
      </c>
      <c r="W31" s="62">
        <f t="shared" si="4"/>
        <v>7911.3150000000005</v>
      </c>
      <c r="X31" s="62">
        <f t="shared" si="4"/>
        <v>7345.8369999999995</v>
      </c>
      <c r="Y31" s="62">
        <f t="shared" si="4"/>
        <v>6533.6210000000001</v>
      </c>
      <c r="Z31" s="63" t="str">
        <f t="shared" si="4"/>
        <v/>
      </c>
      <c r="AA31" s="64">
        <f>SUM(AA28:AA30)</f>
        <v>183859.15599999996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341</v>
      </c>
      <c r="C34" s="95">
        <v>340</v>
      </c>
      <c r="D34" s="95">
        <v>376</v>
      </c>
      <c r="E34" s="95">
        <v>377</v>
      </c>
      <c r="F34" s="95">
        <v>374</v>
      </c>
      <c r="G34" s="95">
        <v>365</v>
      </c>
      <c r="H34" s="95">
        <v>313</v>
      </c>
      <c r="I34" s="95">
        <v>216</v>
      </c>
      <c r="J34" s="95">
        <v>177</v>
      </c>
      <c r="K34" s="95">
        <v>137</v>
      </c>
      <c r="L34" s="95">
        <v>141</v>
      </c>
      <c r="M34" s="95">
        <v>137</v>
      </c>
      <c r="N34" s="95">
        <v>140</v>
      </c>
      <c r="O34" s="95">
        <v>132</v>
      </c>
      <c r="P34" s="95">
        <v>142</v>
      </c>
      <c r="Q34" s="95">
        <v>178</v>
      </c>
      <c r="R34" s="95">
        <v>294</v>
      </c>
      <c r="S34" s="95">
        <v>302</v>
      </c>
      <c r="T34" s="95">
        <v>375</v>
      </c>
      <c r="U34" s="95">
        <v>400</v>
      </c>
      <c r="V34" s="95">
        <v>400</v>
      </c>
      <c r="W34" s="95">
        <v>375</v>
      </c>
      <c r="X34" s="95">
        <v>343</v>
      </c>
      <c r="Y34" s="95">
        <v>330</v>
      </c>
      <c r="Z34" s="96"/>
      <c r="AA34" s="74">
        <f t="shared" ref="AA34:AA39" si="5">SUM(B34:Z34)</f>
        <v>6705</v>
      </c>
    </row>
    <row r="35" spans="1:27" ht="24.95" customHeight="1" x14ac:dyDescent="0.2">
      <c r="A35" s="97" t="s">
        <v>28</v>
      </c>
      <c r="B35" s="98">
        <v>415</v>
      </c>
      <c r="C35" s="99">
        <v>415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415</v>
      </c>
      <c r="K35" s="99">
        <v>415</v>
      </c>
      <c r="L35" s="99">
        <v>415</v>
      </c>
      <c r="M35" s="99">
        <v>415</v>
      </c>
      <c r="N35" s="99">
        <v>415</v>
      </c>
      <c r="O35" s="99">
        <v>390</v>
      </c>
      <c r="P35" s="99">
        <v>411</v>
      </c>
      <c r="Q35" s="99">
        <v>415</v>
      </c>
      <c r="R35" s="99">
        <v>415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9931</v>
      </c>
    </row>
    <row r="36" spans="1:27" ht="24.95" customHeight="1" x14ac:dyDescent="0.2">
      <c r="A36" s="97" t="s">
        <v>29</v>
      </c>
      <c r="B36" s="98">
        <v>879</v>
      </c>
      <c r="C36" s="99">
        <v>845</v>
      </c>
      <c r="D36" s="99">
        <v>874</v>
      </c>
      <c r="E36" s="99">
        <v>873</v>
      </c>
      <c r="F36" s="99">
        <v>881</v>
      </c>
      <c r="G36" s="99">
        <v>863</v>
      </c>
      <c r="H36" s="99">
        <v>838</v>
      </c>
      <c r="I36" s="99">
        <v>10</v>
      </c>
      <c r="J36" s="99">
        <v>215.4</v>
      </c>
      <c r="K36" s="99">
        <v>682.3</v>
      </c>
      <c r="L36" s="99">
        <v>924</v>
      </c>
      <c r="M36" s="99">
        <v>915</v>
      </c>
      <c r="N36" s="99">
        <v>909</v>
      </c>
      <c r="O36" s="99">
        <v>909</v>
      </c>
      <c r="P36" s="99">
        <v>891</v>
      </c>
      <c r="Q36" s="99">
        <v>901</v>
      </c>
      <c r="R36" s="99">
        <v>905</v>
      </c>
      <c r="S36" s="99">
        <v>770.2</v>
      </c>
      <c r="T36" s="99">
        <v>350.6</v>
      </c>
      <c r="U36" s="99">
        <v>25.5</v>
      </c>
      <c r="V36" s="99">
        <v>10</v>
      </c>
      <c r="W36" s="99">
        <v>10</v>
      </c>
      <c r="X36" s="99">
        <v>47</v>
      </c>
      <c r="Y36" s="99">
        <v>775.7</v>
      </c>
      <c r="Z36" s="100"/>
      <c r="AA36" s="79">
        <f t="shared" si="5"/>
        <v>15303.700000000003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84.3</v>
      </c>
      <c r="C38" s="99">
        <v>365.9</v>
      </c>
      <c r="D38" s="99">
        <v>473.4</v>
      </c>
      <c r="E38" s="99">
        <v>129.69999999999999</v>
      </c>
      <c r="F38" s="99"/>
      <c r="G38" s="99"/>
      <c r="H38" s="99"/>
      <c r="I38" s="99">
        <v>411.5</v>
      </c>
      <c r="J38" s="99"/>
      <c r="K38" s="99"/>
      <c r="L38" s="99"/>
      <c r="M38" s="99"/>
      <c r="N38" s="99"/>
      <c r="O38" s="99"/>
      <c r="P38" s="99"/>
      <c r="Q38" s="99">
        <v>111.2</v>
      </c>
      <c r="R38" s="99">
        <v>25.2</v>
      </c>
      <c r="S38" s="99">
        <v>42.9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/>
      <c r="Z38" s="100"/>
      <c r="AA38" s="79">
        <f t="shared" si="5"/>
        <v>4144.1000000000004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1769.3</v>
      </c>
      <c r="C39" s="88">
        <f t="shared" si="6"/>
        <v>2015.9</v>
      </c>
      <c r="D39" s="88">
        <f t="shared" si="6"/>
        <v>2188.4</v>
      </c>
      <c r="E39" s="88">
        <f t="shared" si="6"/>
        <v>1844.7</v>
      </c>
      <c r="F39" s="88">
        <f t="shared" si="6"/>
        <v>1720</v>
      </c>
      <c r="G39" s="88">
        <f t="shared" si="6"/>
        <v>1693</v>
      </c>
      <c r="H39" s="88">
        <f t="shared" si="6"/>
        <v>1616</v>
      </c>
      <c r="I39" s="88">
        <f t="shared" si="6"/>
        <v>1102.5</v>
      </c>
      <c r="J39" s="88">
        <f t="shared" si="6"/>
        <v>857.4</v>
      </c>
      <c r="K39" s="88">
        <f t="shared" si="6"/>
        <v>1284.3</v>
      </c>
      <c r="L39" s="88">
        <f t="shared" si="6"/>
        <v>1530</v>
      </c>
      <c r="M39" s="88">
        <f t="shared" si="6"/>
        <v>1517</v>
      </c>
      <c r="N39" s="88">
        <f t="shared" si="6"/>
        <v>1514</v>
      </c>
      <c r="O39" s="88">
        <f t="shared" si="6"/>
        <v>1481</v>
      </c>
      <c r="P39" s="88">
        <f t="shared" si="6"/>
        <v>1494</v>
      </c>
      <c r="Q39" s="88">
        <f t="shared" si="6"/>
        <v>1655.2</v>
      </c>
      <c r="R39" s="88">
        <f t="shared" si="6"/>
        <v>1689.2</v>
      </c>
      <c r="S39" s="88">
        <f t="shared" si="6"/>
        <v>1580.1000000000001</v>
      </c>
      <c r="T39" s="88">
        <f t="shared" si="6"/>
        <v>1690.6</v>
      </c>
      <c r="U39" s="88">
        <f t="shared" si="6"/>
        <v>1390.5</v>
      </c>
      <c r="V39" s="88">
        <f t="shared" si="6"/>
        <v>1375</v>
      </c>
      <c r="W39" s="88">
        <f t="shared" si="6"/>
        <v>1350</v>
      </c>
      <c r="X39" s="88">
        <f t="shared" si="6"/>
        <v>1355</v>
      </c>
      <c r="Y39" s="88">
        <f t="shared" si="6"/>
        <v>1570.7</v>
      </c>
      <c r="Z39" s="89" t="str">
        <f t="shared" si="6"/>
        <v/>
      </c>
      <c r="AA39" s="90">
        <f t="shared" si="5"/>
        <v>37283.799999999996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869</v>
      </c>
      <c r="C44" s="99">
        <v>835</v>
      </c>
      <c r="D44" s="99">
        <v>864</v>
      </c>
      <c r="E44" s="99">
        <v>863</v>
      </c>
      <c r="F44" s="99">
        <v>871</v>
      </c>
      <c r="G44" s="99">
        <v>853</v>
      </c>
      <c r="H44" s="99">
        <v>828</v>
      </c>
      <c r="I44" s="99"/>
      <c r="J44" s="99">
        <v>205.4</v>
      </c>
      <c r="K44" s="99">
        <v>672.3</v>
      </c>
      <c r="L44" s="99">
        <v>914</v>
      </c>
      <c r="M44" s="99">
        <v>905</v>
      </c>
      <c r="N44" s="99">
        <v>899</v>
      </c>
      <c r="O44" s="99">
        <v>899</v>
      </c>
      <c r="P44" s="99">
        <v>881</v>
      </c>
      <c r="Q44" s="99">
        <v>891</v>
      </c>
      <c r="R44" s="99">
        <v>895</v>
      </c>
      <c r="S44" s="99">
        <v>760.2</v>
      </c>
      <c r="T44" s="99">
        <v>340.6</v>
      </c>
      <c r="U44" s="99">
        <v>15.5</v>
      </c>
      <c r="V44" s="99"/>
      <c r="W44" s="99"/>
      <c r="X44" s="99">
        <v>37</v>
      </c>
      <c r="Y44" s="99">
        <v>765.7</v>
      </c>
      <c r="Z44" s="100"/>
      <c r="AA44" s="79">
        <f t="shared" si="7"/>
        <v>15063.700000000003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84.3</v>
      </c>
      <c r="C46" s="99">
        <v>365.9</v>
      </c>
      <c r="D46" s="99">
        <v>473.4</v>
      </c>
      <c r="E46" s="99">
        <v>129.69999999999999</v>
      </c>
      <c r="F46" s="99"/>
      <c r="G46" s="99"/>
      <c r="H46" s="99"/>
      <c r="I46" s="99">
        <v>411.5</v>
      </c>
      <c r="J46" s="99"/>
      <c r="K46" s="99"/>
      <c r="L46" s="99"/>
      <c r="M46" s="99"/>
      <c r="N46" s="99"/>
      <c r="O46" s="99"/>
      <c r="P46" s="99"/>
      <c r="Q46" s="99">
        <v>111.2</v>
      </c>
      <c r="R46" s="99">
        <v>25.2</v>
      </c>
      <c r="S46" s="99">
        <v>42.9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/>
      <c r="Z46" s="100"/>
      <c r="AA46" s="79">
        <f t="shared" si="7"/>
        <v>4144.1000000000004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953.3</v>
      </c>
      <c r="C48" s="88">
        <f t="shared" ref="C48:Z48" si="8">IF(LEN(C$2)&gt;0,SUM(C42:C47),"")</f>
        <v>1200.9000000000001</v>
      </c>
      <c r="D48" s="88">
        <f t="shared" si="8"/>
        <v>1337.4</v>
      </c>
      <c r="E48" s="88">
        <f t="shared" si="8"/>
        <v>992.7</v>
      </c>
      <c r="F48" s="88">
        <f t="shared" si="8"/>
        <v>871</v>
      </c>
      <c r="G48" s="88">
        <f t="shared" si="8"/>
        <v>853</v>
      </c>
      <c r="H48" s="88">
        <f t="shared" si="8"/>
        <v>828</v>
      </c>
      <c r="I48" s="88">
        <f t="shared" si="8"/>
        <v>411.5</v>
      </c>
      <c r="J48" s="88">
        <f t="shared" si="8"/>
        <v>205.4</v>
      </c>
      <c r="K48" s="88">
        <f t="shared" si="8"/>
        <v>672.3</v>
      </c>
      <c r="L48" s="88">
        <f t="shared" si="8"/>
        <v>914</v>
      </c>
      <c r="M48" s="88">
        <f t="shared" si="8"/>
        <v>905</v>
      </c>
      <c r="N48" s="88">
        <f t="shared" si="8"/>
        <v>899</v>
      </c>
      <c r="O48" s="88">
        <f t="shared" si="8"/>
        <v>899</v>
      </c>
      <c r="P48" s="88">
        <f t="shared" si="8"/>
        <v>881</v>
      </c>
      <c r="Q48" s="88">
        <f t="shared" si="8"/>
        <v>1002.2</v>
      </c>
      <c r="R48" s="88">
        <f t="shared" si="8"/>
        <v>920.2</v>
      </c>
      <c r="S48" s="88">
        <f t="shared" si="8"/>
        <v>803.1</v>
      </c>
      <c r="T48" s="88">
        <f t="shared" si="8"/>
        <v>840.6</v>
      </c>
      <c r="U48" s="88">
        <f t="shared" si="8"/>
        <v>515.5</v>
      </c>
      <c r="V48" s="88">
        <f t="shared" si="8"/>
        <v>500</v>
      </c>
      <c r="W48" s="88">
        <f t="shared" si="8"/>
        <v>500</v>
      </c>
      <c r="X48" s="88">
        <f t="shared" si="8"/>
        <v>537</v>
      </c>
      <c r="Y48" s="88">
        <f t="shared" si="8"/>
        <v>765.7</v>
      </c>
      <c r="Z48" s="89" t="str">
        <f t="shared" si="8"/>
        <v/>
      </c>
      <c r="AA48" s="90">
        <f t="shared" si="7"/>
        <v>19207.800000000003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7467.5410000000002</v>
      </c>
      <c r="C51" s="88">
        <f t="shared" si="10"/>
        <v>7103.4670000000006</v>
      </c>
      <c r="D51" s="88">
        <f t="shared" si="10"/>
        <v>6889.5339999999997</v>
      </c>
      <c r="E51" s="88">
        <f t="shared" si="10"/>
        <v>6651.4780000000001</v>
      </c>
      <c r="F51" s="88">
        <f t="shared" si="10"/>
        <v>6790.5690000000004</v>
      </c>
      <c r="G51" s="88">
        <f t="shared" si="10"/>
        <v>7044.1689999999999</v>
      </c>
      <c r="H51" s="88">
        <f t="shared" si="10"/>
        <v>7347.4109999999991</v>
      </c>
      <c r="I51" s="88">
        <f t="shared" si="10"/>
        <v>8314.5650000000005</v>
      </c>
      <c r="J51" s="88">
        <f t="shared" si="10"/>
        <v>8680.26</v>
      </c>
      <c r="K51" s="88">
        <f t="shared" si="10"/>
        <v>9395.7290000000012</v>
      </c>
      <c r="L51" s="88">
        <f t="shared" si="10"/>
        <v>9758.4480000000003</v>
      </c>
      <c r="M51" s="88">
        <f t="shared" si="10"/>
        <v>9881.7160000000003</v>
      </c>
      <c r="N51" s="88">
        <f t="shared" si="10"/>
        <v>9973.6879999999983</v>
      </c>
      <c r="O51" s="88">
        <f t="shared" si="10"/>
        <v>9825.1139999999996</v>
      </c>
      <c r="P51" s="88">
        <f t="shared" si="10"/>
        <v>9686.146999999999</v>
      </c>
      <c r="Q51" s="88">
        <f t="shared" si="10"/>
        <v>9419.9080000000013</v>
      </c>
      <c r="R51" s="88">
        <f t="shared" si="10"/>
        <v>9164.848</v>
      </c>
      <c r="S51" s="88">
        <f t="shared" si="10"/>
        <v>9142.0920000000006</v>
      </c>
      <c r="T51" s="88">
        <f t="shared" si="10"/>
        <v>8990.744999999999</v>
      </c>
      <c r="U51" s="88">
        <f t="shared" si="10"/>
        <v>8791.3630000000012</v>
      </c>
      <c r="V51" s="88">
        <f t="shared" si="10"/>
        <v>9154.6909999999989</v>
      </c>
      <c r="W51" s="88">
        <f t="shared" si="10"/>
        <v>8411.3149999999987</v>
      </c>
      <c r="X51" s="88">
        <f t="shared" si="10"/>
        <v>7882.8369999999995</v>
      </c>
      <c r="Y51" s="88">
        <f t="shared" si="10"/>
        <v>7299.3209999999999</v>
      </c>
      <c r="Z51" s="89" t="str">
        <f t="shared" si="10"/>
        <v/>
      </c>
      <c r="AA51" s="104">
        <f>SUM(B51:Z51)</f>
        <v>203066.95600000001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7467.5740000000005</v>
      </c>
      <c r="C4" s="18">
        <v>7103.4459999999981</v>
      </c>
      <c r="D4" s="18">
        <v>6889.5450000000019</v>
      </c>
      <c r="E4" s="18">
        <v>6651.4370000000008</v>
      </c>
      <c r="F4" s="18">
        <v>6790.5280000000012</v>
      </c>
      <c r="G4" s="18">
        <v>7044.1920000000018</v>
      </c>
      <c r="H4" s="18">
        <v>7347.3649999999998</v>
      </c>
      <c r="I4" s="18">
        <v>8314.5730000000021</v>
      </c>
      <c r="J4" s="18">
        <v>8680.2980000000007</v>
      </c>
      <c r="K4" s="18">
        <v>9395.76</v>
      </c>
      <c r="L4" s="18">
        <v>9758.4480000000003</v>
      </c>
      <c r="M4" s="18">
        <v>9881.6720000000023</v>
      </c>
      <c r="N4" s="18">
        <v>9973.7099999999991</v>
      </c>
      <c r="O4" s="18">
        <v>9825.0769999999975</v>
      </c>
      <c r="P4" s="18">
        <v>9686.1600000000017</v>
      </c>
      <c r="Q4" s="18">
        <v>9419.8769999999986</v>
      </c>
      <c r="R4" s="18">
        <v>9164.8939999999984</v>
      </c>
      <c r="S4" s="18">
        <v>9142.0229999999992</v>
      </c>
      <c r="T4" s="18">
        <v>8990.7180000000008</v>
      </c>
      <c r="U4" s="18">
        <v>8791.3620000000028</v>
      </c>
      <c r="V4" s="18">
        <v>9154.6779999999999</v>
      </c>
      <c r="W4" s="18">
        <v>8411.2769999999982</v>
      </c>
      <c r="X4" s="18">
        <v>7882.8190000000013</v>
      </c>
      <c r="Y4" s="18">
        <v>7299.2489999999998</v>
      </c>
      <c r="Z4" s="19"/>
      <c r="AA4" s="20">
        <f>SUM(B4:Z4)</f>
        <v>203066.682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112.87</v>
      </c>
      <c r="C7" s="28">
        <v>112.44</v>
      </c>
      <c r="D7" s="28">
        <v>107.99</v>
      </c>
      <c r="E7" s="28">
        <v>106.04</v>
      </c>
      <c r="F7" s="28">
        <v>106.1</v>
      </c>
      <c r="G7" s="28">
        <v>105</v>
      </c>
      <c r="H7" s="28">
        <v>102.22</v>
      </c>
      <c r="I7" s="28">
        <v>111.15</v>
      </c>
      <c r="J7" s="28">
        <v>112.99</v>
      </c>
      <c r="K7" s="28">
        <v>107.87</v>
      </c>
      <c r="L7" s="28">
        <v>99.89</v>
      </c>
      <c r="M7" s="28">
        <v>101.11</v>
      </c>
      <c r="N7" s="28">
        <v>94.31</v>
      </c>
      <c r="O7" s="28">
        <v>91.46</v>
      </c>
      <c r="P7" s="28">
        <v>101.05</v>
      </c>
      <c r="Q7" s="28">
        <v>102.35</v>
      </c>
      <c r="R7" s="28">
        <v>104.08</v>
      </c>
      <c r="S7" s="28">
        <v>105</v>
      </c>
      <c r="T7" s="28">
        <v>111.93</v>
      </c>
      <c r="U7" s="28">
        <v>185.26</v>
      </c>
      <c r="V7" s="28">
        <v>206.52</v>
      </c>
      <c r="W7" s="28">
        <v>164.62</v>
      </c>
      <c r="X7" s="28">
        <v>119.09</v>
      </c>
      <c r="Y7" s="28">
        <v>105</v>
      </c>
      <c r="Z7" s="29"/>
      <c r="AA7" s="30">
        <f>IF(SUM(B7:Z7)&lt;&gt;0,AVERAGEIF(B7:Z7,"&lt;&gt;"""),"")</f>
        <v>115.68083333333333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869.74699999999996</v>
      </c>
      <c r="C19" s="72">
        <v>886.11599999999999</v>
      </c>
      <c r="D19" s="72">
        <v>922.23299999999995</v>
      </c>
      <c r="E19" s="72">
        <v>912.33599999999979</v>
      </c>
      <c r="F19" s="72">
        <v>921.89499999999998</v>
      </c>
      <c r="G19" s="72">
        <v>916.49599999999998</v>
      </c>
      <c r="H19" s="72">
        <v>892.52300000000002</v>
      </c>
      <c r="I19" s="72">
        <v>905.23699999999997</v>
      </c>
      <c r="J19" s="72">
        <v>907.12299999999993</v>
      </c>
      <c r="K19" s="72">
        <v>897.02099999999996</v>
      </c>
      <c r="L19" s="72">
        <v>907.81099999999992</v>
      </c>
      <c r="M19" s="72">
        <v>918.97399999999993</v>
      </c>
      <c r="N19" s="72">
        <v>888.04</v>
      </c>
      <c r="O19" s="72">
        <v>891.11900000000003</v>
      </c>
      <c r="P19" s="72">
        <v>860.30799999999988</v>
      </c>
      <c r="Q19" s="72">
        <v>866.45199999999988</v>
      </c>
      <c r="R19" s="72">
        <v>795.71399999999994</v>
      </c>
      <c r="S19" s="72">
        <v>786.76700000000017</v>
      </c>
      <c r="T19" s="72">
        <v>736.81900000000007</v>
      </c>
      <c r="U19" s="72">
        <v>724.66000000000008</v>
      </c>
      <c r="V19" s="72">
        <v>725.09899999999993</v>
      </c>
      <c r="W19" s="72">
        <v>728.26499999999999</v>
      </c>
      <c r="X19" s="72">
        <v>718.43</v>
      </c>
      <c r="Y19" s="72">
        <v>722.42599999999993</v>
      </c>
      <c r="Z19" s="73"/>
      <c r="AA19" s="74">
        <f t="shared" ref="AA19:AA24" si="2">SUM(B19:Z19)</f>
        <v>20301.610999999997</v>
      </c>
    </row>
    <row r="20" spans="1:27" ht="24.95" customHeight="1" x14ac:dyDescent="0.2">
      <c r="A20" s="75" t="s">
        <v>15</v>
      </c>
      <c r="B20" s="76">
        <v>1402.665</v>
      </c>
      <c r="C20" s="77">
        <v>1383.7789999999995</v>
      </c>
      <c r="D20" s="77">
        <v>1374.2190000000001</v>
      </c>
      <c r="E20" s="77">
        <v>1360.7830000000001</v>
      </c>
      <c r="F20" s="77">
        <v>1391.8409999999999</v>
      </c>
      <c r="G20" s="77">
        <v>1500.4000000000003</v>
      </c>
      <c r="H20" s="77">
        <v>1662.8939999999998</v>
      </c>
      <c r="I20" s="77">
        <v>1816.4179999999999</v>
      </c>
      <c r="J20" s="77">
        <v>1806.2439999999999</v>
      </c>
      <c r="K20" s="77">
        <v>1863.38</v>
      </c>
      <c r="L20" s="77">
        <v>1869.0139999999999</v>
      </c>
      <c r="M20" s="77">
        <v>1867.7579999999998</v>
      </c>
      <c r="N20" s="77">
        <v>1885.298</v>
      </c>
      <c r="O20" s="77">
        <v>1855.374</v>
      </c>
      <c r="P20" s="77">
        <v>1809.38</v>
      </c>
      <c r="Q20" s="77">
        <v>1817.2899999999997</v>
      </c>
      <c r="R20" s="77">
        <v>1813.675</v>
      </c>
      <c r="S20" s="77">
        <v>1822.2559999999999</v>
      </c>
      <c r="T20" s="77">
        <v>1766.597</v>
      </c>
      <c r="U20" s="77">
        <v>1741.8879999999999</v>
      </c>
      <c r="V20" s="77">
        <v>1609.3839999999998</v>
      </c>
      <c r="W20" s="77">
        <v>1492.7850000000001</v>
      </c>
      <c r="X20" s="77">
        <v>1429.0290000000005</v>
      </c>
      <c r="Y20" s="77">
        <v>1375.4020000000005</v>
      </c>
      <c r="Z20" s="78"/>
      <c r="AA20" s="79">
        <f t="shared" si="2"/>
        <v>39717.753000000004</v>
      </c>
    </row>
    <row r="21" spans="1:27" ht="24.95" customHeight="1" x14ac:dyDescent="0.2">
      <c r="A21" s="75" t="s">
        <v>16</v>
      </c>
      <c r="B21" s="80">
        <v>4471.1620000000003</v>
      </c>
      <c r="C21" s="81">
        <v>4160.0509999999995</v>
      </c>
      <c r="D21" s="81">
        <v>3952.0929999999994</v>
      </c>
      <c r="E21" s="81">
        <v>3751.8179999999998</v>
      </c>
      <c r="F21" s="81">
        <v>3617.3919999999998</v>
      </c>
      <c r="G21" s="81">
        <v>3562.9959999999992</v>
      </c>
      <c r="H21" s="81">
        <v>3728.2479999999996</v>
      </c>
      <c r="I21" s="81">
        <v>4196.3180000000002</v>
      </c>
      <c r="J21" s="81">
        <v>4553.9310000000005</v>
      </c>
      <c r="K21" s="81">
        <v>5046.3590000000013</v>
      </c>
      <c r="L21" s="81">
        <v>5350.6230000000005</v>
      </c>
      <c r="M21" s="81">
        <v>5639.64</v>
      </c>
      <c r="N21" s="81">
        <v>5895.1720000000005</v>
      </c>
      <c r="O21" s="81">
        <v>5930.1840000000002</v>
      </c>
      <c r="P21" s="81">
        <v>5836.1720000000005</v>
      </c>
      <c r="Q21" s="81">
        <v>5621.6350000000011</v>
      </c>
      <c r="R21" s="81">
        <v>5474.0050000000001</v>
      </c>
      <c r="S21" s="81">
        <v>5452.9999999999991</v>
      </c>
      <c r="T21" s="81">
        <v>5402.3020000000006</v>
      </c>
      <c r="U21" s="81">
        <v>5290.3140000000003</v>
      </c>
      <c r="V21" s="81">
        <v>5313.6949999999988</v>
      </c>
      <c r="W21" s="81">
        <v>5094.5269999999991</v>
      </c>
      <c r="X21" s="81">
        <v>4873.8600000000006</v>
      </c>
      <c r="Y21" s="81">
        <v>4424.6210000000001</v>
      </c>
      <c r="Z21" s="78"/>
      <c r="AA21" s="79">
        <f t="shared" si="2"/>
        <v>116640.11799999999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136</v>
      </c>
      <c r="C23" s="77">
        <v>118.5</v>
      </c>
      <c r="D23" s="77">
        <v>110</v>
      </c>
      <c r="E23" s="77">
        <v>105.5</v>
      </c>
      <c r="F23" s="77">
        <v>101</v>
      </c>
      <c r="G23" s="77">
        <v>119</v>
      </c>
      <c r="H23" s="77">
        <v>149.5</v>
      </c>
      <c r="I23" s="77">
        <v>181</v>
      </c>
      <c r="J23" s="77">
        <v>196</v>
      </c>
      <c r="K23" s="77">
        <v>192</v>
      </c>
      <c r="L23" s="77">
        <v>198</v>
      </c>
      <c r="M23" s="77">
        <v>194.5</v>
      </c>
      <c r="N23" s="77">
        <v>180.5</v>
      </c>
      <c r="O23" s="77">
        <v>179.5</v>
      </c>
      <c r="P23" s="77">
        <v>183</v>
      </c>
      <c r="Q23" s="77">
        <v>178.5</v>
      </c>
      <c r="R23" s="77">
        <v>215.5</v>
      </c>
      <c r="S23" s="77">
        <v>227</v>
      </c>
      <c r="T23" s="77">
        <v>235</v>
      </c>
      <c r="U23" s="77">
        <v>237.5</v>
      </c>
      <c r="V23" s="77">
        <v>217</v>
      </c>
      <c r="W23" s="77">
        <v>213</v>
      </c>
      <c r="X23" s="77">
        <v>208.5</v>
      </c>
      <c r="Y23" s="77">
        <v>160.5</v>
      </c>
      <c r="Z23" s="77"/>
      <c r="AA23" s="79">
        <f t="shared" si="2"/>
        <v>4236.5</v>
      </c>
    </row>
    <row r="24" spans="1:27" ht="24.95" customHeight="1" x14ac:dyDescent="0.2">
      <c r="A24" s="85" t="s">
        <v>19</v>
      </c>
      <c r="B24" s="77">
        <v>544.00000000000011</v>
      </c>
      <c r="C24" s="77">
        <v>516</v>
      </c>
      <c r="D24" s="77">
        <v>494.00000000000006</v>
      </c>
      <c r="E24" s="77">
        <v>485</v>
      </c>
      <c r="F24" s="77">
        <v>480.99999999999994</v>
      </c>
      <c r="G24" s="77">
        <v>483.00000000000006</v>
      </c>
      <c r="H24" s="77">
        <v>529.99999999999989</v>
      </c>
      <c r="I24" s="77">
        <v>611</v>
      </c>
      <c r="J24" s="77">
        <v>677.99999999999989</v>
      </c>
      <c r="K24" s="77">
        <v>706</v>
      </c>
      <c r="L24" s="77">
        <v>721.99999999999989</v>
      </c>
      <c r="M24" s="77">
        <v>740.00000000000011</v>
      </c>
      <c r="N24" s="77">
        <v>756.99999999999989</v>
      </c>
      <c r="O24" s="77">
        <v>756</v>
      </c>
      <c r="P24" s="77">
        <v>734.99999999999989</v>
      </c>
      <c r="Q24" s="77">
        <v>724</v>
      </c>
      <c r="R24" s="77">
        <v>713.99999999999989</v>
      </c>
      <c r="S24" s="77">
        <v>712</v>
      </c>
      <c r="T24" s="77">
        <v>694.00000000000011</v>
      </c>
      <c r="U24" s="77">
        <v>674.99999999999989</v>
      </c>
      <c r="V24" s="77">
        <v>664.99999999999989</v>
      </c>
      <c r="W24" s="77">
        <v>628.00000000000011</v>
      </c>
      <c r="X24" s="77">
        <v>588</v>
      </c>
      <c r="Y24" s="77">
        <v>520.99999999999989</v>
      </c>
      <c r="Z24" s="77"/>
      <c r="AA24" s="79">
        <f t="shared" si="2"/>
        <v>15159</v>
      </c>
    </row>
    <row r="25" spans="1:27" ht="30" customHeight="1" thickBot="1" x14ac:dyDescent="0.25">
      <c r="A25" s="86" t="s">
        <v>20</v>
      </c>
      <c r="B25" s="87">
        <f t="shared" ref="B25:AA25" si="3">SUM(B19:B24)</f>
        <v>7423.5740000000005</v>
      </c>
      <c r="C25" s="88">
        <f t="shared" si="3"/>
        <v>7064.445999999999</v>
      </c>
      <c r="D25" s="88">
        <f t="shared" si="3"/>
        <v>6852.5450000000001</v>
      </c>
      <c r="E25" s="88">
        <f t="shared" si="3"/>
        <v>6615.4369999999999</v>
      </c>
      <c r="F25" s="88">
        <f t="shared" si="3"/>
        <v>6513.1279999999997</v>
      </c>
      <c r="G25" s="88">
        <f t="shared" si="3"/>
        <v>6581.8919999999998</v>
      </c>
      <c r="H25" s="88">
        <f t="shared" si="3"/>
        <v>6963.1649999999991</v>
      </c>
      <c r="I25" s="88">
        <f t="shared" si="3"/>
        <v>7709.973</v>
      </c>
      <c r="J25" s="88">
        <f t="shared" si="3"/>
        <v>8141.2980000000007</v>
      </c>
      <c r="K25" s="88">
        <f t="shared" si="3"/>
        <v>8704.760000000002</v>
      </c>
      <c r="L25" s="88">
        <f t="shared" si="3"/>
        <v>9047.4480000000003</v>
      </c>
      <c r="M25" s="88">
        <f t="shared" si="3"/>
        <v>9360.8719999999994</v>
      </c>
      <c r="N25" s="88">
        <f t="shared" si="3"/>
        <v>9606.01</v>
      </c>
      <c r="O25" s="88">
        <f t="shared" si="3"/>
        <v>9612.1769999999997</v>
      </c>
      <c r="P25" s="88">
        <f t="shared" si="3"/>
        <v>9423.86</v>
      </c>
      <c r="Q25" s="88">
        <f t="shared" si="3"/>
        <v>9207.8770000000004</v>
      </c>
      <c r="R25" s="88">
        <f t="shared" si="3"/>
        <v>9012.8940000000002</v>
      </c>
      <c r="S25" s="88">
        <f t="shared" si="3"/>
        <v>9001.0229999999992</v>
      </c>
      <c r="T25" s="88">
        <f t="shared" si="3"/>
        <v>8834.7180000000008</v>
      </c>
      <c r="U25" s="88">
        <f t="shared" si="3"/>
        <v>8669.3619999999992</v>
      </c>
      <c r="V25" s="88">
        <f t="shared" si="3"/>
        <v>8530.1779999999981</v>
      </c>
      <c r="W25" s="88">
        <f t="shared" si="3"/>
        <v>8156.5769999999993</v>
      </c>
      <c r="X25" s="88">
        <f t="shared" si="3"/>
        <v>7817.8190000000013</v>
      </c>
      <c r="Y25" s="88">
        <f t="shared" si="3"/>
        <v>7203.9490000000005</v>
      </c>
      <c r="Z25" s="89">
        <f t="shared" si="3"/>
        <v>0</v>
      </c>
      <c r="AA25" s="90">
        <f t="shared" si="3"/>
        <v>196054.98199999999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859</v>
      </c>
      <c r="C28" s="72">
        <v>813.5</v>
      </c>
      <c r="D28" s="72">
        <v>783</v>
      </c>
      <c r="E28" s="72">
        <v>769.5</v>
      </c>
      <c r="F28" s="72">
        <v>761</v>
      </c>
      <c r="G28" s="72">
        <v>781.07</v>
      </c>
      <c r="H28" s="72">
        <v>864.8</v>
      </c>
      <c r="I28" s="72">
        <v>981.08</v>
      </c>
      <c r="J28" s="72">
        <v>1068.47</v>
      </c>
      <c r="K28" s="72">
        <v>1122.3900000000001</v>
      </c>
      <c r="L28" s="72">
        <v>1143.92</v>
      </c>
      <c r="M28" s="72">
        <v>1160.5</v>
      </c>
      <c r="N28" s="72">
        <v>1162.1500000000001</v>
      </c>
      <c r="O28" s="72">
        <v>1159.2</v>
      </c>
      <c r="P28" s="72">
        <v>1140.32</v>
      </c>
      <c r="Q28" s="72">
        <v>1102.6600000000001</v>
      </c>
      <c r="R28" s="72">
        <v>1125.0899999999999</v>
      </c>
      <c r="S28" s="72">
        <v>1129.0999999999999</v>
      </c>
      <c r="T28" s="72">
        <v>1114.5899999999999</v>
      </c>
      <c r="U28" s="72">
        <v>1096.77</v>
      </c>
      <c r="V28" s="72">
        <v>1061</v>
      </c>
      <c r="W28" s="72">
        <v>1020</v>
      </c>
      <c r="X28" s="72">
        <v>975.5</v>
      </c>
      <c r="Y28" s="72">
        <v>860.5</v>
      </c>
      <c r="Z28" s="73"/>
      <c r="AA28" s="74">
        <f>SUM(B28:Z28)</f>
        <v>24055.109999999997</v>
      </c>
    </row>
    <row r="29" spans="1:27" ht="24.95" customHeight="1" x14ac:dyDescent="0.2">
      <c r="A29" s="75" t="s">
        <v>23</v>
      </c>
      <c r="B29" s="76">
        <v>6608.5739999999996</v>
      </c>
      <c r="C29" s="77">
        <v>6289.9459999999999</v>
      </c>
      <c r="D29" s="77">
        <v>6106.5450000000001</v>
      </c>
      <c r="E29" s="77">
        <v>5881.9369999999999</v>
      </c>
      <c r="F29" s="77">
        <v>5787.1279999999997</v>
      </c>
      <c r="G29" s="77">
        <v>5835.8220000000001</v>
      </c>
      <c r="H29" s="77">
        <v>6133.3649999999998</v>
      </c>
      <c r="I29" s="77">
        <v>6767.893</v>
      </c>
      <c r="J29" s="77">
        <v>7111.8280000000004</v>
      </c>
      <c r="K29" s="77">
        <v>7773.37</v>
      </c>
      <c r="L29" s="77">
        <v>8114.5280000000002</v>
      </c>
      <c r="M29" s="77">
        <v>8427.3719999999994</v>
      </c>
      <c r="N29" s="77">
        <v>8652.86</v>
      </c>
      <c r="O29" s="77">
        <v>8653.9770000000008</v>
      </c>
      <c r="P29" s="77">
        <v>8503.5400000000009</v>
      </c>
      <c r="Q29" s="77">
        <v>8317.2170000000006</v>
      </c>
      <c r="R29" s="77">
        <v>8039.8040000000001</v>
      </c>
      <c r="S29" s="77">
        <v>8012.9229999999998</v>
      </c>
      <c r="T29" s="77">
        <v>7876.1279999999997</v>
      </c>
      <c r="U29" s="77">
        <v>7694.5919999999996</v>
      </c>
      <c r="V29" s="77">
        <v>7587.1779999999999</v>
      </c>
      <c r="W29" s="77">
        <v>7230.5770000000002</v>
      </c>
      <c r="X29" s="77">
        <v>6907.3190000000004</v>
      </c>
      <c r="Y29" s="77">
        <v>6389.4489999999996</v>
      </c>
      <c r="Z29" s="78"/>
      <c r="AA29" s="79">
        <f>SUM(B29:Z29)</f>
        <v>174703.87200000003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7467.5739999999996</v>
      </c>
      <c r="C31" s="62">
        <f t="shared" si="4"/>
        <v>7103.4459999999999</v>
      </c>
      <c r="D31" s="62">
        <f t="shared" si="4"/>
        <v>6889.5450000000001</v>
      </c>
      <c r="E31" s="62">
        <f t="shared" si="4"/>
        <v>6651.4369999999999</v>
      </c>
      <c r="F31" s="62">
        <f t="shared" si="4"/>
        <v>6548.1279999999997</v>
      </c>
      <c r="G31" s="62">
        <f t="shared" si="4"/>
        <v>6616.8919999999998</v>
      </c>
      <c r="H31" s="62">
        <f t="shared" si="4"/>
        <v>6998.165</v>
      </c>
      <c r="I31" s="62">
        <f t="shared" si="4"/>
        <v>7748.973</v>
      </c>
      <c r="J31" s="62">
        <f t="shared" si="4"/>
        <v>8180.2980000000007</v>
      </c>
      <c r="K31" s="62">
        <f t="shared" si="4"/>
        <v>8895.76</v>
      </c>
      <c r="L31" s="62">
        <f t="shared" si="4"/>
        <v>9258.4480000000003</v>
      </c>
      <c r="M31" s="62">
        <f t="shared" si="4"/>
        <v>9587.8719999999994</v>
      </c>
      <c r="N31" s="62">
        <f t="shared" si="4"/>
        <v>9815.01</v>
      </c>
      <c r="O31" s="62">
        <f t="shared" si="4"/>
        <v>9813.1770000000015</v>
      </c>
      <c r="P31" s="62">
        <f t="shared" si="4"/>
        <v>9643.86</v>
      </c>
      <c r="Q31" s="62">
        <f t="shared" si="4"/>
        <v>9419.8770000000004</v>
      </c>
      <c r="R31" s="62">
        <f t="shared" si="4"/>
        <v>9164.8940000000002</v>
      </c>
      <c r="S31" s="62">
        <f t="shared" si="4"/>
        <v>9142.0229999999992</v>
      </c>
      <c r="T31" s="62">
        <f t="shared" si="4"/>
        <v>8990.7179999999989</v>
      </c>
      <c r="U31" s="62">
        <f t="shared" si="4"/>
        <v>8791.3619999999992</v>
      </c>
      <c r="V31" s="62">
        <f t="shared" si="4"/>
        <v>8648.1779999999999</v>
      </c>
      <c r="W31" s="62">
        <f t="shared" si="4"/>
        <v>8250.5770000000011</v>
      </c>
      <c r="X31" s="62">
        <f t="shared" si="4"/>
        <v>7882.8190000000004</v>
      </c>
      <c r="Y31" s="62">
        <f t="shared" si="4"/>
        <v>7249.9489999999996</v>
      </c>
      <c r="Z31" s="63">
        <f t="shared" si="4"/>
        <v>0</v>
      </c>
      <c r="AA31" s="64">
        <f t="shared" si="4"/>
        <v>198758.98200000002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21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22</v>
      </c>
      <c r="K34" s="95">
        <v>176</v>
      </c>
      <c r="L34" s="95">
        <v>196</v>
      </c>
      <c r="M34" s="95">
        <v>212</v>
      </c>
      <c r="N34" s="95">
        <v>193</v>
      </c>
      <c r="O34" s="95">
        <v>185</v>
      </c>
      <c r="P34" s="95">
        <v>204</v>
      </c>
      <c r="Q34" s="95">
        <v>196</v>
      </c>
      <c r="R34" s="95">
        <v>137</v>
      </c>
      <c r="S34" s="95">
        <v>124</v>
      </c>
      <c r="T34" s="95">
        <v>119</v>
      </c>
      <c r="U34" s="95">
        <v>77</v>
      </c>
      <c r="V34" s="95">
        <v>72</v>
      </c>
      <c r="W34" s="95">
        <v>54</v>
      </c>
      <c r="X34" s="95">
        <v>35</v>
      </c>
      <c r="Y34" s="95">
        <v>20</v>
      </c>
      <c r="Z34" s="96"/>
      <c r="AA34" s="74">
        <f t="shared" ref="AA34:AA39" si="5">SUM(B34:Z34)</f>
        <v>2183</v>
      </c>
    </row>
    <row r="35" spans="1:27" ht="24.95" customHeight="1" x14ac:dyDescent="0.2">
      <c r="A35" s="97" t="s">
        <v>41</v>
      </c>
      <c r="B35" s="98">
        <v>23</v>
      </c>
      <c r="C35" s="99">
        <v>19</v>
      </c>
      <c r="D35" s="99">
        <v>17</v>
      </c>
      <c r="E35" s="99">
        <v>16</v>
      </c>
      <c r="F35" s="99">
        <v>15</v>
      </c>
      <c r="G35" s="99">
        <v>15</v>
      </c>
      <c r="H35" s="99">
        <v>15</v>
      </c>
      <c r="I35" s="99">
        <v>19</v>
      </c>
      <c r="J35" s="99">
        <v>17</v>
      </c>
      <c r="K35" s="99">
        <v>15</v>
      </c>
      <c r="L35" s="99">
        <v>15</v>
      </c>
      <c r="M35" s="99">
        <v>15</v>
      </c>
      <c r="N35" s="99">
        <v>16</v>
      </c>
      <c r="O35" s="99">
        <v>16</v>
      </c>
      <c r="P35" s="99">
        <v>16</v>
      </c>
      <c r="Q35" s="99">
        <v>16</v>
      </c>
      <c r="R35" s="99">
        <v>15</v>
      </c>
      <c r="S35" s="99">
        <v>17</v>
      </c>
      <c r="T35" s="99">
        <v>37</v>
      </c>
      <c r="U35" s="99">
        <v>45</v>
      </c>
      <c r="V35" s="99">
        <v>46</v>
      </c>
      <c r="W35" s="99">
        <v>40</v>
      </c>
      <c r="X35" s="99">
        <v>30</v>
      </c>
      <c r="Y35" s="99">
        <v>26</v>
      </c>
      <c r="Z35" s="100"/>
      <c r="AA35" s="79">
        <f t="shared" si="5"/>
        <v>521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565.6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506.5</v>
      </c>
      <c r="W36" s="99">
        <v>160.69999999999999</v>
      </c>
      <c r="X36" s="99"/>
      <c r="Y36" s="99"/>
      <c r="Z36" s="100"/>
      <c r="AA36" s="79">
        <f t="shared" si="5"/>
        <v>1232.8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242.4</v>
      </c>
      <c r="G38" s="99">
        <v>427.3</v>
      </c>
      <c r="H38" s="99">
        <v>349.2</v>
      </c>
      <c r="I38" s="99"/>
      <c r="J38" s="99">
        <v>500</v>
      </c>
      <c r="K38" s="99">
        <v>500</v>
      </c>
      <c r="L38" s="99">
        <v>500</v>
      </c>
      <c r="M38" s="99">
        <v>293.8</v>
      </c>
      <c r="N38" s="99">
        <v>158.69999999999999</v>
      </c>
      <c r="O38" s="99">
        <v>11.9</v>
      </c>
      <c r="P38" s="99">
        <v>42.3</v>
      </c>
      <c r="Q38" s="99"/>
      <c r="R38" s="99"/>
      <c r="S38" s="99"/>
      <c r="T38" s="99"/>
      <c r="U38" s="99"/>
      <c r="V38" s="99"/>
      <c r="W38" s="99"/>
      <c r="X38" s="99"/>
      <c r="Y38" s="99">
        <v>49.3</v>
      </c>
      <c r="Z38" s="100"/>
      <c r="AA38" s="79">
        <f t="shared" si="5"/>
        <v>3074.9000000000005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44</v>
      </c>
      <c r="C39" s="88">
        <f t="shared" si="6"/>
        <v>39</v>
      </c>
      <c r="D39" s="88">
        <f t="shared" si="6"/>
        <v>37</v>
      </c>
      <c r="E39" s="88">
        <f t="shared" si="6"/>
        <v>36</v>
      </c>
      <c r="F39" s="88">
        <f t="shared" si="6"/>
        <v>277.39999999999998</v>
      </c>
      <c r="G39" s="88">
        <f t="shared" si="6"/>
        <v>462.3</v>
      </c>
      <c r="H39" s="88">
        <f t="shared" si="6"/>
        <v>384.2</v>
      </c>
      <c r="I39" s="88">
        <f t="shared" si="6"/>
        <v>604.6</v>
      </c>
      <c r="J39" s="88">
        <f t="shared" si="6"/>
        <v>539</v>
      </c>
      <c r="K39" s="88">
        <f t="shared" si="6"/>
        <v>691</v>
      </c>
      <c r="L39" s="88">
        <f t="shared" si="6"/>
        <v>711</v>
      </c>
      <c r="M39" s="88">
        <f t="shared" si="6"/>
        <v>520.79999999999995</v>
      </c>
      <c r="N39" s="88">
        <f t="shared" si="6"/>
        <v>367.7</v>
      </c>
      <c r="O39" s="88">
        <f t="shared" si="6"/>
        <v>212.9</v>
      </c>
      <c r="P39" s="88">
        <f t="shared" si="6"/>
        <v>262.3</v>
      </c>
      <c r="Q39" s="88">
        <f t="shared" si="6"/>
        <v>212</v>
      </c>
      <c r="R39" s="88">
        <f t="shared" si="6"/>
        <v>152</v>
      </c>
      <c r="S39" s="88">
        <f t="shared" si="6"/>
        <v>141</v>
      </c>
      <c r="T39" s="88">
        <f t="shared" si="6"/>
        <v>156</v>
      </c>
      <c r="U39" s="88">
        <f t="shared" si="6"/>
        <v>122</v>
      </c>
      <c r="V39" s="88">
        <f t="shared" si="6"/>
        <v>624.5</v>
      </c>
      <c r="W39" s="88">
        <f t="shared" si="6"/>
        <v>254.7</v>
      </c>
      <c r="X39" s="88">
        <f t="shared" si="6"/>
        <v>65</v>
      </c>
      <c r="Y39" s="88">
        <f t="shared" si="6"/>
        <v>95.3</v>
      </c>
      <c r="Z39" s="89">
        <f t="shared" si="6"/>
        <v>0</v>
      </c>
      <c r="AA39" s="90">
        <f t="shared" si="5"/>
        <v>7011.7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565.6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506.5</v>
      </c>
      <c r="W44" s="99">
        <v>160.69999999999999</v>
      </c>
      <c r="X44" s="99"/>
      <c r="Y44" s="99"/>
      <c r="Z44" s="100"/>
      <c r="AA44" s="79">
        <f t="shared" si="7"/>
        <v>1232.8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242.4</v>
      </c>
      <c r="G46" s="99">
        <v>427.3</v>
      </c>
      <c r="H46" s="99">
        <v>349.2</v>
      </c>
      <c r="I46" s="99"/>
      <c r="J46" s="99">
        <v>500</v>
      </c>
      <c r="K46" s="99">
        <v>500</v>
      </c>
      <c r="L46" s="99">
        <v>500</v>
      </c>
      <c r="M46" s="99">
        <v>293.8</v>
      </c>
      <c r="N46" s="99">
        <v>158.69999999999999</v>
      </c>
      <c r="O46" s="99">
        <v>11.9</v>
      </c>
      <c r="P46" s="99">
        <v>42.3</v>
      </c>
      <c r="Q46" s="99"/>
      <c r="R46" s="99"/>
      <c r="S46" s="99"/>
      <c r="T46" s="99"/>
      <c r="U46" s="99"/>
      <c r="V46" s="99"/>
      <c r="W46" s="99"/>
      <c r="X46" s="99"/>
      <c r="Y46" s="99">
        <v>49.3</v>
      </c>
      <c r="Z46" s="100"/>
      <c r="AA46" s="79">
        <f t="shared" si="7"/>
        <v>3074.9000000000005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392.4</v>
      </c>
      <c r="G48" s="88">
        <f t="shared" si="8"/>
        <v>577.29999999999995</v>
      </c>
      <c r="H48" s="88">
        <f t="shared" si="8"/>
        <v>499.2</v>
      </c>
      <c r="I48" s="88">
        <f t="shared" si="8"/>
        <v>715.6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443.8</v>
      </c>
      <c r="N48" s="88">
        <f t="shared" si="8"/>
        <v>308.7</v>
      </c>
      <c r="O48" s="88">
        <f t="shared" si="8"/>
        <v>161.9</v>
      </c>
      <c r="P48" s="88">
        <f t="shared" si="8"/>
        <v>192.3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656.5</v>
      </c>
      <c r="W48" s="88">
        <f t="shared" si="8"/>
        <v>310.7</v>
      </c>
      <c r="X48" s="88">
        <f t="shared" si="8"/>
        <v>150</v>
      </c>
      <c r="Y48" s="88">
        <f t="shared" si="8"/>
        <v>199.3</v>
      </c>
      <c r="Z48" s="89">
        <f t="shared" si="8"/>
        <v>0</v>
      </c>
      <c r="AA48" s="90">
        <f t="shared" si="7"/>
        <v>7907.7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7467.5740000000005</v>
      </c>
      <c r="C51" s="88">
        <f t="shared" si="10"/>
        <v>7103.445999999999</v>
      </c>
      <c r="D51" s="88">
        <f t="shared" si="10"/>
        <v>6889.5450000000001</v>
      </c>
      <c r="E51" s="88">
        <f t="shared" si="10"/>
        <v>6651.4369999999999</v>
      </c>
      <c r="F51" s="88">
        <f t="shared" si="10"/>
        <v>6790.5279999999993</v>
      </c>
      <c r="G51" s="88">
        <f t="shared" si="10"/>
        <v>7044.192</v>
      </c>
      <c r="H51" s="88">
        <f t="shared" si="10"/>
        <v>7347.3649999999989</v>
      </c>
      <c r="I51" s="88">
        <f t="shared" si="10"/>
        <v>8314.5730000000003</v>
      </c>
      <c r="J51" s="88">
        <f t="shared" si="10"/>
        <v>8680.2980000000007</v>
      </c>
      <c r="K51" s="88">
        <f t="shared" si="10"/>
        <v>9395.760000000002</v>
      </c>
      <c r="L51" s="88">
        <f t="shared" si="10"/>
        <v>9758.4480000000003</v>
      </c>
      <c r="M51" s="88">
        <f t="shared" si="10"/>
        <v>9881.6719999999987</v>
      </c>
      <c r="N51" s="88">
        <f t="shared" si="10"/>
        <v>9973.7100000000009</v>
      </c>
      <c r="O51" s="88">
        <f t="shared" si="10"/>
        <v>9825.0769999999993</v>
      </c>
      <c r="P51" s="88">
        <f t="shared" si="10"/>
        <v>9686.16</v>
      </c>
      <c r="Q51" s="88">
        <f t="shared" si="10"/>
        <v>9419.8770000000004</v>
      </c>
      <c r="R51" s="88">
        <f t="shared" si="10"/>
        <v>9164.8940000000002</v>
      </c>
      <c r="S51" s="88">
        <f t="shared" si="10"/>
        <v>9142.0229999999992</v>
      </c>
      <c r="T51" s="88">
        <f t="shared" si="10"/>
        <v>8990.7180000000008</v>
      </c>
      <c r="U51" s="88">
        <f t="shared" si="10"/>
        <v>8791.3619999999992</v>
      </c>
      <c r="V51" s="88">
        <f t="shared" si="10"/>
        <v>9154.6779999999981</v>
      </c>
      <c r="W51" s="88">
        <f t="shared" si="10"/>
        <v>8411.277</v>
      </c>
      <c r="X51" s="88">
        <f t="shared" si="10"/>
        <v>7882.8190000000013</v>
      </c>
      <c r="Y51" s="88">
        <f t="shared" si="10"/>
        <v>7299.2490000000007</v>
      </c>
      <c r="Z51" s="89">
        <f t="shared" si="10"/>
        <v>0</v>
      </c>
      <c r="AA51" s="104">
        <f>SUM(B51:Z51)</f>
        <v>203066.68199999997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-953.3</v>
      </c>
      <c r="C4" s="18">
        <v>-1200.9000000000001</v>
      </c>
      <c r="D4" s="18">
        <v>-1337.4</v>
      </c>
      <c r="E4" s="18">
        <v>-992.7</v>
      </c>
      <c r="F4" s="18">
        <v>-628.6</v>
      </c>
      <c r="G4" s="18">
        <v>-425.7</v>
      </c>
      <c r="H4" s="18">
        <v>-478.8</v>
      </c>
      <c r="I4" s="18">
        <v>154.10000000000002</v>
      </c>
      <c r="J4" s="18">
        <v>294.60000000000002</v>
      </c>
      <c r="K4" s="18">
        <v>-172.29999999999995</v>
      </c>
      <c r="L4" s="18">
        <v>-414</v>
      </c>
      <c r="M4" s="18">
        <v>-611.20000000000005</v>
      </c>
      <c r="N4" s="18">
        <v>-740.3</v>
      </c>
      <c r="O4" s="18">
        <v>-887.1</v>
      </c>
      <c r="P4" s="18">
        <v>-838.7</v>
      </c>
      <c r="Q4" s="18">
        <v>-1002.2</v>
      </c>
      <c r="R4" s="18">
        <v>-920.2</v>
      </c>
      <c r="S4" s="18">
        <v>-803.1</v>
      </c>
      <c r="T4" s="18">
        <v>-840.6</v>
      </c>
      <c r="U4" s="18">
        <v>-515.5</v>
      </c>
      <c r="V4" s="18">
        <v>6.5</v>
      </c>
      <c r="W4" s="18">
        <v>-339.3</v>
      </c>
      <c r="X4" s="18">
        <v>-537</v>
      </c>
      <c r="Y4" s="18">
        <v>-716.40000000000009</v>
      </c>
      <c r="Z4" s="19"/>
      <c r="AA4" s="111">
        <f>SUM(B4:Z4)</f>
        <v>-14900.100000000002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112.87</v>
      </c>
      <c r="C7" s="117">
        <v>112.44</v>
      </c>
      <c r="D7" s="117">
        <v>107.99</v>
      </c>
      <c r="E7" s="117">
        <v>106.04</v>
      </c>
      <c r="F7" s="117">
        <v>106.1</v>
      </c>
      <c r="G7" s="117">
        <v>105</v>
      </c>
      <c r="H7" s="117">
        <v>102.22</v>
      </c>
      <c r="I7" s="117">
        <v>111.15</v>
      </c>
      <c r="J7" s="117">
        <v>112.99</v>
      </c>
      <c r="K7" s="117">
        <v>107.87</v>
      </c>
      <c r="L7" s="117">
        <v>99.89</v>
      </c>
      <c r="M7" s="117">
        <v>101.11</v>
      </c>
      <c r="N7" s="117">
        <v>94.31</v>
      </c>
      <c r="O7" s="117">
        <v>91.46</v>
      </c>
      <c r="P7" s="117">
        <v>101.05</v>
      </c>
      <c r="Q7" s="117">
        <v>102.35</v>
      </c>
      <c r="R7" s="117">
        <v>104.08</v>
      </c>
      <c r="S7" s="117">
        <v>105</v>
      </c>
      <c r="T7" s="117">
        <v>111.93</v>
      </c>
      <c r="U7" s="117">
        <v>185.26</v>
      </c>
      <c r="V7" s="117">
        <v>206.52</v>
      </c>
      <c r="W7" s="117">
        <v>164.62</v>
      </c>
      <c r="X7" s="117">
        <v>119.09</v>
      </c>
      <c r="Y7" s="117">
        <v>105</v>
      </c>
      <c r="Z7" s="118"/>
      <c r="AA7" s="119">
        <f>IF(SUM(B7:Z7)&lt;&gt;0,AVERAGEIF(B7:Z7,"&lt;&gt;"""),"")</f>
        <v>115.68083333333333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869</v>
      </c>
      <c r="C13" s="129">
        <v>835</v>
      </c>
      <c r="D13" s="129">
        <v>864</v>
      </c>
      <c r="E13" s="129">
        <v>863</v>
      </c>
      <c r="F13" s="129">
        <v>871</v>
      </c>
      <c r="G13" s="129">
        <v>853</v>
      </c>
      <c r="H13" s="129">
        <v>828</v>
      </c>
      <c r="I13" s="129"/>
      <c r="J13" s="129">
        <v>205.4</v>
      </c>
      <c r="K13" s="129">
        <v>672.3</v>
      </c>
      <c r="L13" s="129">
        <v>914</v>
      </c>
      <c r="M13" s="129">
        <v>905</v>
      </c>
      <c r="N13" s="129">
        <v>899</v>
      </c>
      <c r="O13" s="129">
        <v>899</v>
      </c>
      <c r="P13" s="129">
        <v>881</v>
      </c>
      <c r="Q13" s="129">
        <v>891</v>
      </c>
      <c r="R13" s="129">
        <v>895</v>
      </c>
      <c r="S13" s="129">
        <v>760.2</v>
      </c>
      <c r="T13" s="129">
        <v>340.6</v>
      </c>
      <c r="U13" s="129">
        <v>15.5</v>
      </c>
      <c r="V13" s="129"/>
      <c r="W13" s="129"/>
      <c r="X13" s="129">
        <v>37</v>
      </c>
      <c r="Y13" s="130">
        <v>765.7</v>
      </c>
      <c r="Z13" s="131"/>
      <c r="AA13" s="132">
        <f t="shared" si="0"/>
        <v>15063.700000000003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84.3</v>
      </c>
      <c r="C15" s="133">
        <v>365.9</v>
      </c>
      <c r="D15" s="133">
        <v>473.4</v>
      </c>
      <c r="E15" s="133">
        <v>129.69999999999999</v>
      </c>
      <c r="F15" s="133"/>
      <c r="G15" s="133"/>
      <c r="H15" s="133"/>
      <c r="I15" s="133">
        <v>411.5</v>
      </c>
      <c r="J15" s="133"/>
      <c r="K15" s="133"/>
      <c r="L15" s="133"/>
      <c r="M15" s="133"/>
      <c r="N15" s="133"/>
      <c r="O15" s="133"/>
      <c r="P15" s="133"/>
      <c r="Q15" s="133">
        <v>111.2</v>
      </c>
      <c r="R15" s="133">
        <v>25.2</v>
      </c>
      <c r="S15" s="133">
        <v>42.9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4144.1000000000004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953.3</v>
      </c>
      <c r="C16" s="135">
        <f t="shared" si="1"/>
        <v>1200.9000000000001</v>
      </c>
      <c r="D16" s="135">
        <f t="shared" si="1"/>
        <v>1337.4</v>
      </c>
      <c r="E16" s="135">
        <f t="shared" si="1"/>
        <v>992.7</v>
      </c>
      <c r="F16" s="135">
        <f t="shared" si="1"/>
        <v>871</v>
      </c>
      <c r="G16" s="135">
        <f t="shared" si="1"/>
        <v>853</v>
      </c>
      <c r="H16" s="135">
        <f t="shared" si="1"/>
        <v>828</v>
      </c>
      <c r="I16" s="135">
        <f t="shared" si="1"/>
        <v>411.5</v>
      </c>
      <c r="J16" s="135">
        <f t="shared" si="1"/>
        <v>205.4</v>
      </c>
      <c r="K16" s="135">
        <f t="shared" si="1"/>
        <v>672.3</v>
      </c>
      <c r="L16" s="135">
        <f t="shared" si="1"/>
        <v>914</v>
      </c>
      <c r="M16" s="135">
        <f t="shared" si="1"/>
        <v>905</v>
      </c>
      <c r="N16" s="135">
        <f t="shared" si="1"/>
        <v>899</v>
      </c>
      <c r="O16" s="135">
        <f t="shared" si="1"/>
        <v>899</v>
      </c>
      <c r="P16" s="135">
        <f t="shared" si="1"/>
        <v>881</v>
      </c>
      <c r="Q16" s="135">
        <f t="shared" si="1"/>
        <v>1002.2</v>
      </c>
      <c r="R16" s="135">
        <f t="shared" si="1"/>
        <v>920.2</v>
      </c>
      <c r="S16" s="135">
        <f t="shared" si="1"/>
        <v>803.1</v>
      </c>
      <c r="T16" s="135">
        <f t="shared" si="1"/>
        <v>840.6</v>
      </c>
      <c r="U16" s="135">
        <f t="shared" si="1"/>
        <v>515.5</v>
      </c>
      <c r="V16" s="135">
        <f t="shared" si="1"/>
        <v>500</v>
      </c>
      <c r="W16" s="135">
        <f t="shared" si="1"/>
        <v>500</v>
      </c>
      <c r="X16" s="135">
        <f t="shared" si="1"/>
        <v>537</v>
      </c>
      <c r="Y16" s="135">
        <f t="shared" si="1"/>
        <v>765.7</v>
      </c>
      <c r="Z16" s="136" t="str">
        <f t="shared" si="1"/>
        <v/>
      </c>
      <c r="AA16" s="90">
        <f t="shared" si="0"/>
        <v>19207.800000000003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565.6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506.5</v>
      </c>
      <c r="W21" s="129">
        <v>160.69999999999999</v>
      </c>
      <c r="X21" s="129"/>
      <c r="Y21" s="130"/>
      <c r="Z21" s="131"/>
      <c r="AA21" s="132">
        <f t="shared" si="2"/>
        <v>1232.8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242.4</v>
      </c>
      <c r="G23" s="133">
        <v>427.3</v>
      </c>
      <c r="H23" s="133">
        <v>349.2</v>
      </c>
      <c r="I23" s="133"/>
      <c r="J23" s="133">
        <v>500</v>
      </c>
      <c r="K23" s="133">
        <v>500</v>
      </c>
      <c r="L23" s="133">
        <v>500</v>
      </c>
      <c r="M23" s="133">
        <v>293.8</v>
      </c>
      <c r="N23" s="133">
        <v>158.69999999999999</v>
      </c>
      <c r="O23" s="133">
        <v>11.9</v>
      </c>
      <c r="P23" s="133">
        <v>42.3</v>
      </c>
      <c r="Q23" s="133"/>
      <c r="R23" s="133"/>
      <c r="S23" s="133"/>
      <c r="T23" s="133"/>
      <c r="U23" s="133"/>
      <c r="V23" s="133"/>
      <c r="W23" s="133"/>
      <c r="X23" s="133"/>
      <c r="Y23" s="133">
        <v>49.3</v>
      </c>
      <c r="Z23" s="131"/>
      <c r="AA23" s="132">
        <f t="shared" si="2"/>
        <v>3074.9000000000005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242.4</v>
      </c>
      <c r="G24" s="135">
        <f t="shared" si="3"/>
        <v>427.3</v>
      </c>
      <c r="H24" s="135">
        <f t="shared" si="3"/>
        <v>349.2</v>
      </c>
      <c r="I24" s="135">
        <f t="shared" si="3"/>
        <v>565.6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293.8</v>
      </c>
      <c r="N24" s="135">
        <f t="shared" si="3"/>
        <v>158.69999999999999</v>
      </c>
      <c r="O24" s="135">
        <f t="shared" si="3"/>
        <v>11.9</v>
      </c>
      <c r="P24" s="135">
        <f t="shared" si="3"/>
        <v>42.3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506.5</v>
      </c>
      <c r="W24" s="135">
        <f t="shared" si="3"/>
        <v>160.69999999999999</v>
      </c>
      <c r="X24" s="135">
        <f t="shared" si="3"/>
        <v>0</v>
      </c>
      <c r="Y24" s="135">
        <f t="shared" si="3"/>
        <v>49.3</v>
      </c>
      <c r="Z24" s="136" t="str">
        <f t="shared" si="3"/>
        <v/>
      </c>
      <c r="AA24" s="90">
        <f t="shared" si="2"/>
        <v>4307.7000000000007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2023-07-27T11:08:13Z</dcterms:created>
  <dcterms:modified xsi:type="dcterms:W3CDTF">2023-07-27T11:08:14Z</dcterms:modified>
</cp:coreProperties>
</file>