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<sst xmlns="http://schemas.openxmlformats.org/spreadsheetml/2006/main" count="117" uniqueCount="53">
  <si>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26/07/2023 14:04:22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</si>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</sst>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1302</c:v>
                </c:pt>
                <c:pt idx="1">
                  <c:v>459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588</c:v>
                </c:pt>
                <c:pt idx="8">
                  <c:v>588</c:v>
                </c:pt>
                <c:pt idx="9">
                  <c:v>588</c:v>
                </c:pt>
                <c:pt idx="10">
                  <c:v>588</c:v>
                </c:pt>
                <c:pt idx="11">
                  <c:v>588</c:v>
                </c:pt>
                <c:pt idx="12">
                  <c:v>588</c:v>
                </c:pt>
                <c:pt idx="13">
                  <c:v>588</c:v>
                </c:pt>
                <c:pt idx="14">
                  <c:v>588</c:v>
                </c:pt>
                <c:pt idx="15">
                  <c:v>588</c:v>
                </c:pt>
                <c:pt idx="16">
                  <c:v>588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B7-4341-B146-E876AF7002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323</c:v>
                </c:pt>
                <c:pt idx="1">
                  <c:v>300</c:v>
                </c:pt>
                <c:pt idx="2">
                  <c:v>284</c:v>
                </c:pt>
                <c:pt idx="3">
                  <c:v>276</c:v>
                </c:pt>
                <c:pt idx="4">
                  <c:v>272</c:v>
                </c:pt>
                <c:pt idx="5">
                  <c:v>277</c:v>
                </c:pt>
                <c:pt idx="6">
                  <c:v>315</c:v>
                </c:pt>
                <c:pt idx="7">
                  <c:v>369</c:v>
                </c:pt>
                <c:pt idx="8">
                  <c:v>404</c:v>
                </c:pt>
                <c:pt idx="9">
                  <c:v>408</c:v>
                </c:pt>
                <c:pt idx="10">
                  <c:v>413</c:v>
                </c:pt>
                <c:pt idx="11">
                  <c:v>426</c:v>
                </c:pt>
                <c:pt idx="12">
                  <c:v>441</c:v>
                </c:pt>
                <c:pt idx="13">
                  <c:v>444</c:v>
                </c:pt>
                <c:pt idx="14">
                  <c:v>432</c:v>
                </c:pt>
                <c:pt idx="15">
                  <c:v>430</c:v>
                </c:pt>
                <c:pt idx="16">
                  <c:v>430</c:v>
                </c:pt>
                <c:pt idx="17">
                  <c:v>446</c:v>
                </c:pt>
                <c:pt idx="18">
                  <c:v>451</c:v>
                </c:pt>
                <c:pt idx="19">
                  <c:v>441</c:v>
                </c:pt>
                <c:pt idx="20">
                  <c:v>430</c:v>
                </c:pt>
                <c:pt idx="21">
                  <c:v>390</c:v>
                </c:pt>
                <c:pt idx="22">
                  <c:v>343</c:v>
                </c:pt>
                <c:pt idx="23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B7-4341-B146-E876AF7002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2847.2520000000004</c:v>
                </c:pt>
                <c:pt idx="1">
                  <c:v>2856.7</c:v>
                </c:pt>
                <c:pt idx="2">
                  <c:v>3049.8950000000004</c:v>
                </c:pt>
                <c:pt idx="3">
                  <c:v>2736.8310000000001</c:v>
                </c:pt>
                <c:pt idx="4">
                  <c:v>2699.7979999999998</c:v>
                </c:pt>
                <c:pt idx="5">
                  <c:v>2725.248</c:v>
                </c:pt>
                <c:pt idx="6">
                  <c:v>3114.788</c:v>
                </c:pt>
                <c:pt idx="7">
                  <c:v>3050.5020000000004</c:v>
                </c:pt>
                <c:pt idx="8">
                  <c:v>3045.1680000000001</c:v>
                </c:pt>
                <c:pt idx="9">
                  <c:v>2932.4580000000001</c:v>
                </c:pt>
                <c:pt idx="10">
                  <c:v>2820.7089999999998</c:v>
                </c:pt>
                <c:pt idx="11">
                  <c:v>2643.16</c:v>
                </c:pt>
                <c:pt idx="12">
                  <c:v>2525.0190000000002</c:v>
                </c:pt>
                <c:pt idx="13">
                  <c:v>2591.0720000000001</c:v>
                </c:pt>
                <c:pt idx="14">
                  <c:v>2612.973</c:v>
                </c:pt>
                <c:pt idx="15">
                  <c:v>2889.5480000000002</c:v>
                </c:pt>
                <c:pt idx="16">
                  <c:v>2932.45</c:v>
                </c:pt>
                <c:pt idx="17">
                  <c:v>3176.9560000000001</c:v>
                </c:pt>
                <c:pt idx="18">
                  <c:v>3242.067</c:v>
                </c:pt>
                <c:pt idx="19">
                  <c:v>3411.9360000000001</c:v>
                </c:pt>
                <c:pt idx="20">
                  <c:v>3438.3580000000002</c:v>
                </c:pt>
                <c:pt idx="21">
                  <c:v>3453.5970000000002</c:v>
                </c:pt>
                <c:pt idx="22">
                  <c:v>3308.2809999999999</c:v>
                </c:pt>
                <c:pt idx="23">
                  <c:v>3273.1320000000001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B7-4341-B146-E876AF7002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1759</c:v>
                </c:pt>
                <c:pt idx="1">
                  <c:v>1912.4</c:v>
                </c:pt>
                <c:pt idx="2">
                  <c:v>1730</c:v>
                </c:pt>
                <c:pt idx="3">
                  <c:v>1855.7</c:v>
                </c:pt>
                <c:pt idx="4">
                  <c:v>1725</c:v>
                </c:pt>
                <c:pt idx="5">
                  <c:v>1710</c:v>
                </c:pt>
                <c:pt idx="6">
                  <c:v>1650</c:v>
                </c:pt>
                <c:pt idx="7">
                  <c:v>1663</c:v>
                </c:pt>
                <c:pt idx="8">
                  <c:v>1459.1</c:v>
                </c:pt>
                <c:pt idx="9">
                  <c:v>1431</c:v>
                </c:pt>
                <c:pt idx="10">
                  <c:v>1479</c:v>
                </c:pt>
                <c:pt idx="11">
                  <c:v>1453</c:v>
                </c:pt>
                <c:pt idx="12">
                  <c:v>1487</c:v>
                </c:pt>
                <c:pt idx="13">
                  <c:v>1458</c:v>
                </c:pt>
                <c:pt idx="14">
                  <c:v>1457</c:v>
                </c:pt>
                <c:pt idx="15">
                  <c:v>1469</c:v>
                </c:pt>
                <c:pt idx="16">
                  <c:v>1617</c:v>
                </c:pt>
                <c:pt idx="17">
                  <c:v>1703.5</c:v>
                </c:pt>
                <c:pt idx="18">
                  <c:v>1957</c:v>
                </c:pt>
                <c:pt idx="19">
                  <c:v>1895.3</c:v>
                </c:pt>
                <c:pt idx="20">
                  <c:v>1958.1</c:v>
                </c:pt>
                <c:pt idx="21">
                  <c:v>1956.5</c:v>
                </c:pt>
                <c:pt idx="22">
                  <c:v>2010.5</c:v>
                </c:pt>
                <c:pt idx="23">
                  <c:v>2102.1999999999998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7-4341-B146-E876AF7002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1605.6739999999998</c:v>
                </c:pt>
                <c:pt idx="1">
                  <c:v>1690.3010000000004</c:v>
                </c:pt>
                <c:pt idx="2">
                  <c:v>1708.1169999999997</c:v>
                </c:pt>
                <c:pt idx="3">
                  <c:v>1644.614</c:v>
                </c:pt>
                <c:pt idx="4">
                  <c:v>1590.6699999999996</c:v>
                </c:pt>
                <c:pt idx="5">
                  <c:v>1538.3750000000002</c:v>
                </c:pt>
                <c:pt idx="6">
                  <c:v>1715.9220000000003</c:v>
                </c:pt>
                <c:pt idx="7">
                  <c:v>2177.9660000000003</c:v>
                </c:pt>
                <c:pt idx="8">
                  <c:v>2999.2829999999994</c:v>
                </c:pt>
                <c:pt idx="9">
                  <c:v>3436.4530000000004</c:v>
                </c:pt>
                <c:pt idx="10">
                  <c:v>4137.4750000000004</c:v>
                </c:pt>
                <c:pt idx="11">
                  <c:v>4519.3820000000005</c:v>
                </c:pt>
                <c:pt idx="12">
                  <c:v>4699.9069999999992</c:v>
                </c:pt>
                <c:pt idx="13">
                  <c:v>4673.1839999999984</c:v>
                </c:pt>
                <c:pt idx="14">
                  <c:v>4448.3089999999993</c:v>
                </c:pt>
                <c:pt idx="15">
                  <c:v>4009.4349999999995</c:v>
                </c:pt>
                <c:pt idx="16">
                  <c:v>3327.7239999999993</c:v>
                </c:pt>
                <c:pt idx="17">
                  <c:v>2690.0379999999996</c:v>
                </c:pt>
                <c:pt idx="18">
                  <c:v>1756.4900000000002</c:v>
                </c:pt>
                <c:pt idx="19">
                  <c:v>1472.5120000000002</c:v>
                </c:pt>
                <c:pt idx="20">
                  <c:v>1239.1400000000001</c:v>
                </c:pt>
                <c:pt idx="21">
                  <c:v>1129.538</c:v>
                </c:pt>
                <c:pt idx="22">
                  <c:v>1092.9979999999998</c:v>
                </c:pt>
                <c:pt idx="23">
                  <c:v>1110.2569999999998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B7-4341-B146-E876AF7002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27</c:v>
                </c:pt>
                <c:pt idx="2">
                  <c:v>24</c:v>
                </c:pt>
                <c:pt idx="3">
                  <c:v>23</c:v>
                </c:pt>
                <c:pt idx="4">
                  <c:v>23</c:v>
                </c:pt>
                <c:pt idx="5">
                  <c:v>25</c:v>
                </c:pt>
                <c:pt idx="6">
                  <c:v>40</c:v>
                </c:pt>
                <c:pt idx="7">
                  <c:v>70</c:v>
                </c:pt>
                <c:pt idx="8">
                  <c:v>102</c:v>
                </c:pt>
                <c:pt idx="9">
                  <c:v>126</c:v>
                </c:pt>
                <c:pt idx="10">
                  <c:v>137</c:v>
                </c:pt>
                <c:pt idx="11">
                  <c:v>142</c:v>
                </c:pt>
                <c:pt idx="12">
                  <c:v>144</c:v>
                </c:pt>
                <c:pt idx="13">
                  <c:v>140</c:v>
                </c:pt>
                <c:pt idx="14">
                  <c:v>131</c:v>
                </c:pt>
                <c:pt idx="15">
                  <c:v>122</c:v>
                </c:pt>
                <c:pt idx="16">
                  <c:v>112</c:v>
                </c:pt>
                <c:pt idx="17">
                  <c:v>94</c:v>
                </c:pt>
                <c:pt idx="18">
                  <c:v>71</c:v>
                </c:pt>
                <c:pt idx="19">
                  <c:v>61</c:v>
                </c:pt>
                <c:pt idx="20">
                  <c:v>63</c:v>
                </c:pt>
                <c:pt idx="21">
                  <c:v>66</c:v>
                </c:pt>
                <c:pt idx="22">
                  <c:v>72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B7-4341-B146-E876AF7002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806</c:v>
                </c:pt>
                <c:pt idx="7">
                  <c:v>806</c:v>
                </c:pt>
                <c:pt idx="8">
                  <c:v>725</c:v>
                </c:pt>
                <c:pt idx="9">
                  <c:v>689</c:v>
                </c:pt>
                <c:pt idx="10">
                  <c:v>276</c:v>
                </c:pt>
                <c:pt idx="11">
                  <c:v>146</c:v>
                </c:pt>
                <c:pt idx="12">
                  <c:v>146</c:v>
                </c:pt>
                <c:pt idx="13">
                  <c:v>146</c:v>
                </c:pt>
                <c:pt idx="14">
                  <c:v>146</c:v>
                </c:pt>
                <c:pt idx="15">
                  <c:v>146</c:v>
                </c:pt>
                <c:pt idx="16">
                  <c:v>353</c:v>
                </c:pt>
                <c:pt idx="17">
                  <c:v>779</c:v>
                </c:pt>
                <c:pt idx="18">
                  <c:v>1203</c:v>
                </c:pt>
                <c:pt idx="19">
                  <c:v>1322</c:v>
                </c:pt>
                <c:pt idx="20">
                  <c:v>1403.001</c:v>
                </c:pt>
                <c:pt idx="21">
                  <c:v>1144</c:v>
                </c:pt>
                <c:pt idx="22">
                  <c:v>958</c:v>
                </c:pt>
                <c:pt idx="23">
                  <c:v>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B7-4341-B146-E876AF700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8006.9530000000004</c:v>
                </c:pt>
                <c:pt idx="1">
                  <c:v>7359.4500000000025</c:v>
                </c:pt>
                <c:pt idx="2">
                  <c:v>7217.9830000000011</c:v>
                </c:pt>
                <c:pt idx="3">
                  <c:v>6958.1470000000018</c:v>
                </c:pt>
                <c:pt idx="4">
                  <c:v>6936.4509999999982</c:v>
                </c:pt>
                <c:pt idx="5">
                  <c:v>7087.619999999999</c:v>
                </c:pt>
                <c:pt idx="6">
                  <c:v>7949.7100000000009</c:v>
                </c:pt>
                <c:pt idx="7">
                  <c:v>8724.4680000000044</c:v>
                </c:pt>
                <c:pt idx="8">
                  <c:v>9322.5610000000015</c:v>
                </c:pt>
                <c:pt idx="9">
                  <c:v>9610.9110000000001</c:v>
                </c:pt>
                <c:pt idx="10">
                  <c:v>9851.1839999999993</c:v>
                </c:pt>
                <c:pt idx="11">
                  <c:v>9917.5160000000033</c:v>
                </c:pt>
                <c:pt idx="12">
                  <c:v>10030.971000000001</c:v>
                </c:pt>
                <c:pt idx="13">
                  <c:v>10040.269</c:v>
                </c:pt>
                <c:pt idx="14">
                  <c:v>9815.3310000000001</c:v>
                </c:pt>
                <c:pt idx="15">
                  <c:v>9653.9600000000009</c:v>
                </c:pt>
                <c:pt idx="16">
                  <c:v>9360.2209999999959</c:v>
                </c:pt>
                <c:pt idx="17">
                  <c:v>9197.5410000000011</c:v>
                </c:pt>
                <c:pt idx="18">
                  <c:v>8988.5220000000008</c:v>
                </c:pt>
                <c:pt idx="19">
                  <c:v>8911.7589999999964</c:v>
                </c:pt>
                <c:pt idx="20">
                  <c:v>8839.6479999999974</c:v>
                </c:pt>
                <c:pt idx="21">
                  <c:v>8447.6820000000007</c:v>
                </c:pt>
                <c:pt idx="22">
                  <c:v>8092.7180000000017</c:v>
                </c:pt>
                <c:pt idx="23">
                  <c:v>7543.576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B7-4341-B146-E876AF700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112.05</c:v>
                </c:pt>
                <c:pt idx="1">
                  <c:v>109.65</c:v>
                </c:pt>
                <c:pt idx="2">
                  <c:v>106.63</c:v>
                </c:pt>
                <c:pt idx="3">
                  <c:v>105</c:v>
                </c:pt>
                <c:pt idx="4">
                  <c:v>102.06</c:v>
                </c:pt>
                <c:pt idx="5">
                  <c:v>102.35</c:v>
                </c:pt>
                <c:pt idx="6">
                  <c:v>105.29</c:v>
                </c:pt>
                <c:pt idx="7">
                  <c:v>103.03</c:v>
                </c:pt>
                <c:pt idx="8">
                  <c:v>104.3</c:v>
                </c:pt>
                <c:pt idx="9">
                  <c:v>102.8</c:v>
                </c:pt>
                <c:pt idx="10">
                  <c:v>105.89</c:v>
                </c:pt>
                <c:pt idx="11">
                  <c:v>104.75</c:v>
                </c:pt>
                <c:pt idx="12">
                  <c:v>95.12</c:v>
                </c:pt>
                <c:pt idx="13">
                  <c:v>99.94</c:v>
                </c:pt>
                <c:pt idx="14">
                  <c:v>102</c:v>
                </c:pt>
                <c:pt idx="15">
                  <c:v>108.99</c:v>
                </c:pt>
                <c:pt idx="16">
                  <c:v>109.65</c:v>
                </c:pt>
                <c:pt idx="17">
                  <c:v>111.96</c:v>
                </c:pt>
                <c:pt idx="18">
                  <c:v>133.07</c:v>
                </c:pt>
                <c:pt idx="19">
                  <c:v>165.49</c:v>
                </c:pt>
                <c:pt idx="20">
                  <c:v>186.22</c:v>
                </c:pt>
                <c:pt idx="21">
                  <c:v>169.99</c:v>
                </c:pt>
                <c:pt idx="22">
                  <c:v>126.83</c:v>
                </c:pt>
                <c:pt idx="23">
                  <c:v>115.36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B7-4341-B146-E876AF700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8006.9259999999995</v>
      </c>
      <c r="C4" s="18">
        <v>7359.4009999999989</v>
      </c>
      <c r="D4" s="18">
        <v>7218.0119999999988</v>
      </c>
      <c r="E4" s="18">
        <v>6958.1449999999986</v>
      </c>
      <c r="F4" s="18">
        <v>6936.4680000000026</v>
      </c>
      <c r="G4" s="18">
        <v>7087.6229999999996</v>
      </c>
      <c r="H4" s="18">
        <v>7949.7100000000009</v>
      </c>
      <c r="I4" s="18">
        <v>8724.4679999999989</v>
      </c>
      <c r="J4" s="18">
        <v>9322.5510000000013</v>
      </c>
      <c r="K4" s="18">
        <v>9610.9110000000019</v>
      </c>
      <c r="L4" s="18">
        <v>9851.1839999999975</v>
      </c>
      <c r="M4" s="18">
        <v>9917.5420000000013</v>
      </c>
      <c r="N4" s="18">
        <v>10030.925999999999</v>
      </c>
      <c r="O4" s="18">
        <v>10040.255999999999</v>
      </c>
      <c r="P4" s="18">
        <v>9815.2820000000029</v>
      </c>
      <c r="Q4" s="18">
        <v>9653.983000000002</v>
      </c>
      <c r="R4" s="18">
        <v>9360.1739999999991</v>
      </c>
      <c r="S4" s="18">
        <v>9197.4940000000006</v>
      </c>
      <c r="T4" s="18">
        <v>8988.5569999999989</v>
      </c>
      <c r="U4" s="18">
        <v>8911.7479999999996</v>
      </c>
      <c r="V4" s="18">
        <v>8839.599000000002</v>
      </c>
      <c r="W4" s="18">
        <v>8447.6349999999984</v>
      </c>
      <c r="X4" s="18">
        <v>8092.7789999999995</v>
      </c>
      <c r="Y4" s="18">
        <v>7543.5890000000009</v>
      </c>
      <c r="Z4" s="19"/>
      <c r="AA4" s="20">
        <f>SUM(B4:Z4)</f>
        <v>207864.96300000005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112.05</v>
      </c>
      <c r="C7" s="28">
        <v>109.65</v>
      </c>
      <c r="D7" s="28">
        <v>106.63</v>
      </c>
      <c r="E7" s="28">
        <v>105</v>
      </c>
      <c r="F7" s="28">
        <v>102.06</v>
      </c>
      <c r="G7" s="28">
        <v>102.35</v>
      </c>
      <c r="H7" s="28">
        <v>105.29</v>
      </c>
      <c r="I7" s="28">
        <v>103.03</v>
      </c>
      <c r="J7" s="28">
        <v>104.3</v>
      </c>
      <c r="K7" s="28">
        <v>102.8</v>
      </c>
      <c r="L7" s="28">
        <v>105.89</v>
      </c>
      <c r="M7" s="28">
        <v>104.75</v>
      </c>
      <c r="N7" s="28">
        <v>95.12</v>
      </c>
      <c r="O7" s="28">
        <v>99.94</v>
      </c>
      <c r="P7" s="28">
        <v>102</v>
      </c>
      <c r="Q7" s="28">
        <v>108.99</v>
      </c>
      <c r="R7" s="28">
        <v>109.65</v>
      </c>
      <c r="S7" s="28">
        <v>111.96</v>
      </c>
      <c r="T7" s="28">
        <v>133.07</v>
      </c>
      <c r="U7" s="28">
        <v>165.49</v>
      </c>
      <c r="V7" s="28">
        <v>186.22</v>
      </c>
      <c r="W7" s="28">
        <v>169.99</v>
      </c>
      <c r="X7" s="28">
        <v>126.83</v>
      </c>
      <c r="Y7" s="28">
        <v>115.36</v>
      </c>
      <c r="Z7" s="29"/>
      <c r="AA7" s="30">
        <f>IF(SUM(B7:Z7)&lt;&gt;0,AVERAGEIF(B7:Z7,"&lt;&gt;"""),"")</f>
        <v>116.18416666666668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1302</v>
      </c>
      <c r="C10" s="42">
        <v>459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588</v>
      </c>
      <c r="J10" s="42">
        <v>588</v>
      </c>
      <c r="K10" s="42">
        <v>588</v>
      </c>
      <c r="L10" s="42">
        <v>588</v>
      </c>
      <c r="M10" s="42">
        <v>588</v>
      </c>
      <c r="N10" s="42">
        <v>588</v>
      </c>
      <c r="O10" s="42">
        <v>588</v>
      </c>
      <c r="P10" s="42">
        <v>588</v>
      </c>
      <c r="Q10" s="42">
        <v>588</v>
      </c>
      <c r="R10" s="42">
        <v>588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11337</v>
      </c>
    </row>
    <row r="11" spans="1:27" ht="24.95" customHeight="1" x14ac:dyDescent="0.2">
      <c r="A11" s="45" t="s">
        <v>7</v>
      </c>
      <c r="B11" s="46">
        <v>323</v>
      </c>
      <c r="C11" s="47">
        <v>300</v>
      </c>
      <c r="D11" s="47">
        <v>284</v>
      </c>
      <c r="E11" s="47">
        <v>276</v>
      </c>
      <c r="F11" s="47">
        <v>272</v>
      </c>
      <c r="G11" s="47">
        <v>277</v>
      </c>
      <c r="H11" s="47">
        <v>315</v>
      </c>
      <c r="I11" s="47">
        <v>369</v>
      </c>
      <c r="J11" s="47">
        <v>404</v>
      </c>
      <c r="K11" s="47">
        <v>408</v>
      </c>
      <c r="L11" s="47">
        <v>413</v>
      </c>
      <c r="M11" s="47">
        <v>426</v>
      </c>
      <c r="N11" s="47">
        <v>441</v>
      </c>
      <c r="O11" s="47">
        <v>444</v>
      </c>
      <c r="P11" s="47">
        <v>432</v>
      </c>
      <c r="Q11" s="47">
        <v>430</v>
      </c>
      <c r="R11" s="47">
        <v>430</v>
      </c>
      <c r="S11" s="47">
        <v>446</v>
      </c>
      <c r="T11" s="47">
        <v>451</v>
      </c>
      <c r="U11" s="47">
        <v>441</v>
      </c>
      <c r="V11" s="47">
        <v>430</v>
      </c>
      <c r="W11" s="47">
        <v>390</v>
      </c>
      <c r="X11" s="47">
        <v>343</v>
      </c>
      <c r="Y11" s="47">
        <v>273</v>
      </c>
      <c r="Z11" s="48"/>
      <c r="AA11" s="49">
        <f t="shared" si="0"/>
        <v>9018</v>
      </c>
    </row>
    <row r="12" spans="1:27" ht="24.95" customHeight="1" x14ac:dyDescent="0.2">
      <c r="A12" s="50" t="s">
        <v>8</v>
      </c>
      <c r="B12" s="51">
        <v>2847.2520000000004</v>
      </c>
      <c r="C12" s="52">
        <v>2856.7</v>
      </c>
      <c r="D12" s="52">
        <v>3049.8950000000004</v>
      </c>
      <c r="E12" s="52">
        <v>2736.8310000000001</v>
      </c>
      <c r="F12" s="52">
        <v>2699.7979999999998</v>
      </c>
      <c r="G12" s="52">
        <v>2725.248</v>
      </c>
      <c r="H12" s="52">
        <v>3114.788</v>
      </c>
      <c r="I12" s="52">
        <v>3050.5020000000004</v>
      </c>
      <c r="J12" s="52">
        <v>3045.1680000000001</v>
      </c>
      <c r="K12" s="52">
        <v>2932.4580000000001</v>
      </c>
      <c r="L12" s="52">
        <v>2820.7089999999998</v>
      </c>
      <c r="M12" s="52">
        <v>2643.16</v>
      </c>
      <c r="N12" s="52">
        <v>2525.0190000000002</v>
      </c>
      <c r="O12" s="52">
        <v>2591.0720000000001</v>
      </c>
      <c r="P12" s="52">
        <v>2612.973</v>
      </c>
      <c r="Q12" s="52">
        <v>2889.5480000000002</v>
      </c>
      <c r="R12" s="52">
        <v>2932.45</v>
      </c>
      <c r="S12" s="52">
        <v>3176.9560000000001</v>
      </c>
      <c r="T12" s="52">
        <v>3242.067</v>
      </c>
      <c r="U12" s="52">
        <v>3411.9360000000001</v>
      </c>
      <c r="V12" s="52">
        <v>3438.3580000000002</v>
      </c>
      <c r="W12" s="52">
        <v>3453.5970000000002</v>
      </c>
      <c r="X12" s="52">
        <v>3308.2809999999999</v>
      </c>
      <c r="Y12" s="52">
        <v>3273.1320000000001</v>
      </c>
      <c r="Z12" s="53"/>
      <c r="AA12" s="54">
        <f t="shared" si="0"/>
        <v>71377.898000000001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806</v>
      </c>
      <c r="I13" s="52">
        <v>806</v>
      </c>
      <c r="J13" s="52">
        <v>725</v>
      </c>
      <c r="K13" s="52">
        <v>689</v>
      </c>
      <c r="L13" s="52">
        <v>276</v>
      </c>
      <c r="M13" s="52">
        <v>146</v>
      </c>
      <c r="N13" s="52">
        <v>146</v>
      </c>
      <c r="O13" s="52">
        <v>146</v>
      </c>
      <c r="P13" s="52">
        <v>146</v>
      </c>
      <c r="Q13" s="52">
        <v>146</v>
      </c>
      <c r="R13" s="52">
        <v>353</v>
      </c>
      <c r="S13" s="52">
        <v>779</v>
      </c>
      <c r="T13" s="52">
        <v>1203</v>
      </c>
      <c r="U13" s="52">
        <v>1322</v>
      </c>
      <c r="V13" s="52">
        <v>1403.001</v>
      </c>
      <c r="W13" s="52">
        <v>1144</v>
      </c>
      <c r="X13" s="52">
        <v>958</v>
      </c>
      <c r="Y13" s="52">
        <v>398</v>
      </c>
      <c r="Z13" s="53"/>
      <c r="AA13" s="54">
        <f t="shared" si="0"/>
        <v>12896.001</v>
      </c>
    </row>
    <row r="14" spans="1:27" ht="24.95" customHeight="1" x14ac:dyDescent="0.2">
      <c r="A14" s="55" t="s">
        <v>10</v>
      </c>
      <c r="B14" s="56">
        <v>1605.6739999999998</v>
      </c>
      <c r="C14" s="57">
        <v>1690.3010000000004</v>
      </c>
      <c r="D14" s="57">
        <v>1708.1169999999997</v>
      </c>
      <c r="E14" s="57">
        <v>1644.614</v>
      </c>
      <c r="F14" s="57">
        <v>1590.6699999999996</v>
      </c>
      <c r="G14" s="57">
        <v>1538.3750000000002</v>
      </c>
      <c r="H14" s="57">
        <v>1715.9220000000003</v>
      </c>
      <c r="I14" s="57">
        <v>2177.9660000000003</v>
      </c>
      <c r="J14" s="57">
        <v>2999.2829999999994</v>
      </c>
      <c r="K14" s="57">
        <v>3436.4530000000004</v>
      </c>
      <c r="L14" s="57">
        <v>4137.4750000000004</v>
      </c>
      <c r="M14" s="57">
        <v>4519.3820000000005</v>
      </c>
      <c r="N14" s="57">
        <v>4699.9069999999992</v>
      </c>
      <c r="O14" s="57">
        <v>4673.1839999999984</v>
      </c>
      <c r="P14" s="57">
        <v>4448.3089999999993</v>
      </c>
      <c r="Q14" s="57">
        <v>4009.4349999999995</v>
      </c>
      <c r="R14" s="57">
        <v>3327.7239999999993</v>
      </c>
      <c r="S14" s="57">
        <v>2690.0379999999996</v>
      </c>
      <c r="T14" s="57">
        <v>1756.4900000000002</v>
      </c>
      <c r="U14" s="57">
        <v>1472.5120000000002</v>
      </c>
      <c r="V14" s="57">
        <v>1239.1400000000001</v>
      </c>
      <c r="W14" s="57">
        <v>1129.538</v>
      </c>
      <c r="X14" s="57">
        <v>1092.9979999999998</v>
      </c>
      <c r="Y14" s="57">
        <v>1110.2569999999998</v>
      </c>
      <c r="Z14" s="58"/>
      <c r="AA14" s="59">
        <f t="shared" si="0"/>
        <v>60413.763999999996</v>
      </c>
    </row>
    <row r="15" spans="1:27" ht="24.95" customHeight="1" x14ac:dyDescent="0.2">
      <c r="A15" s="55" t="s">
        <v>11</v>
      </c>
      <c r="B15" s="56">
        <v>30</v>
      </c>
      <c r="C15" s="57">
        <v>27</v>
      </c>
      <c r="D15" s="57">
        <v>24</v>
      </c>
      <c r="E15" s="57">
        <v>23</v>
      </c>
      <c r="F15" s="57">
        <v>23</v>
      </c>
      <c r="G15" s="57">
        <v>25</v>
      </c>
      <c r="H15" s="57">
        <v>40</v>
      </c>
      <c r="I15" s="57">
        <v>70</v>
      </c>
      <c r="J15" s="57">
        <v>102</v>
      </c>
      <c r="K15" s="57">
        <v>126</v>
      </c>
      <c r="L15" s="57">
        <v>137</v>
      </c>
      <c r="M15" s="57">
        <v>142</v>
      </c>
      <c r="N15" s="57">
        <v>144</v>
      </c>
      <c r="O15" s="57">
        <v>140</v>
      </c>
      <c r="P15" s="57">
        <v>131</v>
      </c>
      <c r="Q15" s="57">
        <v>122</v>
      </c>
      <c r="R15" s="57">
        <v>112</v>
      </c>
      <c r="S15" s="57">
        <v>94</v>
      </c>
      <c r="T15" s="57">
        <v>71</v>
      </c>
      <c r="U15" s="57">
        <v>61</v>
      </c>
      <c r="V15" s="57">
        <v>63</v>
      </c>
      <c r="W15" s="57">
        <v>66</v>
      </c>
      <c r="X15" s="57">
        <v>72</v>
      </c>
      <c r="Y15" s="57">
        <v>79</v>
      </c>
      <c r="Z15" s="58"/>
      <c r="AA15" s="59">
        <f t="shared" si="0"/>
        <v>1924</v>
      </c>
    </row>
    <row r="16" spans="1:27" ht="30" customHeight="1" thickBot="1" x14ac:dyDescent="0.25">
      <c r="A16" s="60" t="s">
        <v>12</v>
      </c>
      <c r="B16" s="61">
        <f>IF(LEN(B$2)&gt;0,SUM(B10:B15),"")</f>
        <v>6247.9260000000004</v>
      </c>
      <c r="C16" s="62">
        <f t="shared" ref="C16:Z16" si="1">IF(LEN(C$2)&gt;0,SUM(C10:C15),"")</f>
        <v>5447.0010000000002</v>
      </c>
      <c r="D16" s="62">
        <f t="shared" si="1"/>
        <v>5488.0120000000006</v>
      </c>
      <c r="E16" s="62">
        <f t="shared" si="1"/>
        <v>5102.4449999999997</v>
      </c>
      <c r="F16" s="62">
        <f t="shared" si="1"/>
        <v>5211.4679999999989</v>
      </c>
      <c r="G16" s="62">
        <f t="shared" si="1"/>
        <v>5377.6230000000005</v>
      </c>
      <c r="H16" s="62">
        <f t="shared" si="1"/>
        <v>6299.7100000000009</v>
      </c>
      <c r="I16" s="62">
        <f t="shared" si="1"/>
        <v>7061.4680000000008</v>
      </c>
      <c r="J16" s="62">
        <f t="shared" si="1"/>
        <v>7863.4509999999991</v>
      </c>
      <c r="K16" s="62">
        <f t="shared" si="1"/>
        <v>8179.911000000001</v>
      </c>
      <c r="L16" s="62">
        <f t="shared" si="1"/>
        <v>8372.1840000000011</v>
      </c>
      <c r="M16" s="62">
        <f t="shared" si="1"/>
        <v>8464.5420000000013</v>
      </c>
      <c r="N16" s="62">
        <f t="shared" si="1"/>
        <v>8543.9259999999995</v>
      </c>
      <c r="O16" s="62">
        <f t="shared" si="1"/>
        <v>8582.2559999999976</v>
      </c>
      <c r="P16" s="62">
        <f t="shared" si="1"/>
        <v>8358.2819999999992</v>
      </c>
      <c r="Q16" s="62">
        <f t="shared" si="1"/>
        <v>8184.9830000000002</v>
      </c>
      <c r="R16" s="62">
        <f t="shared" si="1"/>
        <v>7743.1739999999991</v>
      </c>
      <c r="S16" s="62">
        <f t="shared" si="1"/>
        <v>7493.9939999999997</v>
      </c>
      <c r="T16" s="62">
        <f t="shared" si="1"/>
        <v>7031.5570000000007</v>
      </c>
      <c r="U16" s="62">
        <f t="shared" si="1"/>
        <v>7016.4480000000003</v>
      </c>
      <c r="V16" s="62">
        <f t="shared" si="1"/>
        <v>6881.4990000000007</v>
      </c>
      <c r="W16" s="62">
        <f t="shared" si="1"/>
        <v>6491.1350000000002</v>
      </c>
      <c r="X16" s="62">
        <f t="shared" si="1"/>
        <v>6082.2789999999995</v>
      </c>
      <c r="Y16" s="62">
        <f t="shared" si="1"/>
        <v>5441.3889999999992</v>
      </c>
      <c r="Z16" s="63" t="str">
        <f t="shared" si="1"/>
        <v/>
      </c>
      <c r="AA16" s="64">
        <f>SUM(AA10:AA15)</f>
        <v>166966.663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2548.9</v>
      </c>
      <c r="C28" s="72">
        <v>2542.9</v>
      </c>
      <c r="D28" s="72">
        <v>2548.9</v>
      </c>
      <c r="E28" s="72">
        <v>2539.9</v>
      </c>
      <c r="F28" s="72">
        <v>2702.9</v>
      </c>
      <c r="G28" s="72">
        <v>2800.97</v>
      </c>
      <c r="H28" s="72">
        <v>3157.24</v>
      </c>
      <c r="I28" s="72">
        <v>3848.05</v>
      </c>
      <c r="J28" s="72">
        <v>4287.45</v>
      </c>
      <c r="K28" s="72">
        <v>4696.42</v>
      </c>
      <c r="L28" s="72">
        <v>4631.8599999999997</v>
      </c>
      <c r="M28" s="72">
        <v>4675.99</v>
      </c>
      <c r="N28" s="72">
        <v>4756.29</v>
      </c>
      <c r="O28" s="72">
        <v>4724.83</v>
      </c>
      <c r="P28" s="72">
        <v>4610.5200000000004</v>
      </c>
      <c r="Q28" s="72">
        <v>4387.21</v>
      </c>
      <c r="R28" s="72">
        <v>4292.1099999999997</v>
      </c>
      <c r="S28" s="72">
        <v>3890.92</v>
      </c>
      <c r="T28" s="72">
        <v>3837.49</v>
      </c>
      <c r="U28" s="72">
        <v>3711.17</v>
      </c>
      <c r="V28" s="72">
        <v>3539.9</v>
      </c>
      <c r="W28" s="72">
        <v>3392.9</v>
      </c>
      <c r="X28" s="72">
        <v>3056.9</v>
      </c>
      <c r="Y28" s="72">
        <v>2401.9</v>
      </c>
      <c r="Z28" s="73"/>
      <c r="AA28" s="74">
        <f>SUM(B28:Z28)</f>
        <v>87583.619999999981</v>
      </c>
    </row>
    <row r="29" spans="1:27" ht="24.95" customHeight="1" x14ac:dyDescent="0.2">
      <c r="A29" s="75" t="s">
        <v>23</v>
      </c>
      <c r="B29" s="76">
        <v>1167.0260000000001</v>
      </c>
      <c r="C29" s="77">
        <v>1223.1010000000001</v>
      </c>
      <c r="D29" s="77">
        <v>1269.1120000000001</v>
      </c>
      <c r="E29" s="77">
        <v>1076.5450000000001</v>
      </c>
      <c r="F29" s="77">
        <v>1017.568</v>
      </c>
      <c r="G29" s="77">
        <v>1092.653</v>
      </c>
      <c r="H29" s="77">
        <v>1172.47</v>
      </c>
      <c r="I29" s="77">
        <v>1209.4179999999999</v>
      </c>
      <c r="J29" s="77">
        <v>1455.001</v>
      </c>
      <c r="K29" s="77">
        <v>1376.491</v>
      </c>
      <c r="L29" s="77">
        <v>2100.3240000000001</v>
      </c>
      <c r="M29" s="77">
        <v>2183.5520000000001</v>
      </c>
      <c r="N29" s="77">
        <v>2218.636</v>
      </c>
      <c r="O29" s="77">
        <v>2279.4259999999999</v>
      </c>
      <c r="P29" s="77">
        <v>2176.7620000000002</v>
      </c>
      <c r="Q29" s="77">
        <v>2195.7730000000001</v>
      </c>
      <c r="R29" s="77">
        <v>1673.0640000000001</v>
      </c>
      <c r="S29" s="77">
        <v>1471.0740000000001</v>
      </c>
      <c r="T29" s="77">
        <v>998.06700000000001</v>
      </c>
      <c r="U29" s="77">
        <v>998.27800000000002</v>
      </c>
      <c r="V29" s="77">
        <v>1048.5989999999999</v>
      </c>
      <c r="W29" s="77">
        <v>791.23500000000001</v>
      </c>
      <c r="X29" s="77">
        <v>770.37900000000002</v>
      </c>
      <c r="Y29" s="77">
        <v>892.48900000000003</v>
      </c>
      <c r="Z29" s="78"/>
      <c r="AA29" s="79">
        <f>SUM(B29:Z29)</f>
        <v>33857.042999999998</v>
      </c>
    </row>
    <row r="30" spans="1:27" ht="24.95" customHeight="1" x14ac:dyDescent="0.2">
      <c r="A30" s="82" t="s">
        <v>24</v>
      </c>
      <c r="B30" s="80">
        <v>3361</v>
      </c>
      <c r="C30" s="81">
        <v>2513</v>
      </c>
      <c r="D30" s="81">
        <v>2490</v>
      </c>
      <c r="E30" s="81">
        <v>2321</v>
      </c>
      <c r="F30" s="81">
        <v>2326</v>
      </c>
      <c r="G30" s="81">
        <v>2326</v>
      </c>
      <c r="H30" s="81">
        <v>2784</v>
      </c>
      <c r="I30" s="81">
        <v>2805</v>
      </c>
      <c r="J30" s="81">
        <v>2802</v>
      </c>
      <c r="K30" s="81">
        <v>2685</v>
      </c>
      <c r="L30" s="81">
        <v>2226</v>
      </c>
      <c r="M30" s="81">
        <v>2176</v>
      </c>
      <c r="N30" s="81">
        <v>2176</v>
      </c>
      <c r="O30" s="81">
        <v>2176</v>
      </c>
      <c r="P30" s="81">
        <v>2176</v>
      </c>
      <c r="Q30" s="81">
        <v>2226</v>
      </c>
      <c r="R30" s="81">
        <v>2565</v>
      </c>
      <c r="S30" s="81">
        <v>2902</v>
      </c>
      <c r="T30" s="81">
        <v>3019</v>
      </c>
      <c r="U30" s="81">
        <v>3182</v>
      </c>
      <c r="V30" s="81">
        <v>3168</v>
      </c>
      <c r="W30" s="81">
        <v>3182</v>
      </c>
      <c r="X30" s="81">
        <v>3045</v>
      </c>
      <c r="Y30" s="81">
        <v>2930</v>
      </c>
      <c r="Z30" s="83"/>
      <c r="AA30" s="84">
        <f>SUM(B30:Z30)</f>
        <v>63562</v>
      </c>
    </row>
    <row r="31" spans="1:27" ht="30" customHeight="1" thickBot="1" x14ac:dyDescent="0.25">
      <c r="A31" s="60" t="s">
        <v>25</v>
      </c>
      <c r="B31" s="61">
        <f>IF(LEN(B$2)&gt;0,SUM(B28:B30),"")</f>
        <v>7076.9260000000004</v>
      </c>
      <c r="C31" s="62">
        <f t="shared" ref="C31:Z31" si="4">IF(LEN(C$2)&gt;0,SUM(C28:C30),"")</f>
        <v>6279.0010000000002</v>
      </c>
      <c r="D31" s="62">
        <f t="shared" si="4"/>
        <v>6308.0120000000006</v>
      </c>
      <c r="E31" s="62">
        <f t="shared" si="4"/>
        <v>5937.4449999999997</v>
      </c>
      <c r="F31" s="62">
        <f t="shared" si="4"/>
        <v>6046.4679999999998</v>
      </c>
      <c r="G31" s="62">
        <f t="shared" si="4"/>
        <v>6219.6229999999996</v>
      </c>
      <c r="H31" s="62">
        <f t="shared" si="4"/>
        <v>7113.71</v>
      </c>
      <c r="I31" s="62">
        <f t="shared" si="4"/>
        <v>7862.4679999999998</v>
      </c>
      <c r="J31" s="62">
        <f t="shared" si="4"/>
        <v>8544.4510000000009</v>
      </c>
      <c r="K31" s="62">
        <f t="shared" si="4"/>
        <v>8757.9110000000001</v>
      </c>
      <c r="L31" s="62">
        <f t="shared" si="4"/>
        <v>8958.1839999999993</v>
      </c>
      <c r="M31" s="62">
        <f t="shared" si="4"/>
        <v>9035.5419999999995</v>
      </c>
      <c r="N31" s="62">
        <f t="shared" si="4"/>
        <v>9150.9259999999995</v>
      </c>
      <c r="O31" s="62">
        <f t="shared" si="4"/>
        <v>9180.2559999999994</v>
      </c>
      <c r="P31" s="62">
        <f t="shared" si="4"/>
        <v>8963.2820000000011</v>
      </c>
      <c r="Q31" s="62">
        <f t="shared" si="4"/>
        <v>8808.9830000000002</v>
      </c>
      <c r="R31" s="62">
        <f t="shared" si="4"/>
        <v>8530.1739999999991</v>
      </c>
      <c r="S31" s="62">
        <f t="shared" si="4"/>
        <v>8263.9940000000006</v>
      </c>
      <c r="T31" s="62">
        <f t="shared" si="4"/>
        <v>7854.5569999999998</v>
      </c>
      <c r="U31" s="62">
        <f t="shared" si="4"/>
        <v>7891.4480000000003</v>
      </c>
      <c r="V31" s="62">
        <f t="shared" si="4"/>
        <v>7756.4989999999998</v>
      </c>
      <c r="W31" s="62">
        <f t="shared" si="4"/>
        <v>7366.1350000000002</v>
      </c>
      <c r="X31" s="62">
        <f t="shared" si="4"/>
        <v>6872.2790000000005</v>
      </c>
      <c r="Y31" s="62">
        <f t="shared" si="4"/>
        <v>6224.3890000000001</v>
      </c>
      <c r="Z31" s="63" t="str">
        <f t="shared" si="4"/>
        <v/>
      </c>
      <c r="AA31" s="64">
        <f>SUM(AA28:AA30)</f>
        <v>185002.66299999997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354</v>
      </c>
      <c r="C34" s="95">
        <v>382</v>
      </c>
      <c r="D34" s="95">
        <v>370</v>
      </c>
      <c r="E34" s="95">
        <v>370</v>
      </c>
      <c r="F34" s="95">
        <v>370</v>
      </c>
      <c r="G34" s="95">
        <v>370</v>
      </c>
      <c r="H34" s="95">
        <v>350</v>
      </c>
      <c r="I34" s="95">
        <v>329</v>
      </c>
      <c r="J34" s="95">
        <v>209</v>
      </c>
      <c r="K34" s="95">
        <v>145</v>
      </c>
      <c r="L34" s="95">
        <v>145</v>
      </c>
      <c r="M34" s="95">
        <v>145</v>
      </c>
      <c r="N34" s="95">
        <v>157</v>
      </c>
      <c r="O34" s="95">
        <v>155</v>
      </c>
      <c r="P34" s="95">
        <v>155</v>
      </c>
      <c r="Q34" s="95">
        <v>155</v>
      </c>
      <c r="R34" s="95">
        <v>336</v>
      </c>
      <c r="S34" s="95">
        <v>345</v>
      </c>
      <c r="T34" s="95">
        <v>348</v>
      </c>
      <c r="U34" s="95">
        <v>400</v>
      </c>
      <c r="V34" s="95">
        <v>400</v>
      </c>
      <c r="W34" s="95">
        <v>400</v>
      </c>
      <c r="X34" s="95">
        <v>315</v>
      </c>
      <c r="Y34" s="95">
        <v>308</v>
      </c>
      <c r="Z34" s="96"/>
      <c r="AA34" s="74">
        <f t="shared" ref="AA34:AA39" si="5">SUM(B34:Z34)</f>
        <v>7013</v>
      </c>
    </row>
    <row r="35" spans="1:27" ht="24.95" customHeight="1" x14ac:dyDescent="0.2">
      <c r="A35" s="97" t="s">
        <v>28</v>
      </c>
      <c r="B35" s="98">
        <v>415</v>
      </c>
      <c r="C35" s="99">
        <v>390</v>
      </c>
      <c r="D35" s="99">
        <v>390</v>
      </c>
      <c r="E35" s="99">
        <v>405</v>
      </c>
      <c r="F35" s="99">
        <v>405</v>
      </c>
      <c r="G35" s="99">
        <v>412</v>
      </c>
      <c r="H35" s="99">
        <v>404</v>
      </c>
      <c r="I35" s="99">
        <v>412</v>
      </c>
      <c r="J35" s="99">
        <v>412</v>
      </c>
      <c r="K35" s="99">
        <v>373</v>
      </c>
      <c r="L35" s="99">
        <v>381</v>
      </c>
      <c r="M35" s="99">
        <v>366</v>
      </c>
      <c r="N35" s="99">
        <v>390</v>
      </c>
      <c r="O35" s="99">
        <v>383</v>
      </c>
      <c r="P35" s="99">
        <v>390</v>
      </c>
      <c r="Q35" s="99">
        <v>409</v>
      </c>
      <c r="R35" s="99">
        <v>391</v>
      </c>
      <c r="S35" s="99">
        <v>365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9583</v>
      </c>
    </row>
    <row r="36" spans="1:27" ht="24.95" customHeight="1" x14ac:dyDescent="0.2">
      <c r="A36" s="97" t="s">
        <v>29</v>
      </c>
      <c r="B36" s="98">
        <v>940</v>
      </c>
      <c r="C36" s="99">
        <v>882</v>
      </c>
      <c r="D36" s="99">
        <v>920</v>
      </c>
      <c r="E36" s="99">
        <v>905</v>
      </c>
      <c r="F36" s="99">
        <v>900</v>
      </c>
      <c r="G36" s="99">
        <v>878</v>
      </c>
      <c r="H36" s="99">
        <v>846</v>
      </c>
      <c r="I36" s="99">
        <v>872</v>
      </c>
      <c r="J36" s="99">
        <v>788.1</v>
      </c>
      <c r="K36" s="99">
        <v>863</v>
      </c>
      <c r="L36" s="99">
        <v>903</v>
      </c>
      <c r="M36" s="99">
        <v>892</v>
      </c>
      <c r="N36" s="99">
        <v>890</v>
      </c>
      <c r="O36" s="99">
        <v>870</v>
      </c>
      <c r="P36" s="99">
        <v>862</v>
      </c>
      <c r="Q36" s="99">
        <v>855</v>
      </c>
      <c r="R36" s="99">
        <v>840</v>
      </c>
      <c r="S36" s="99">
        <v>839</v>
      </c>
      <c r="T36" s="99">
        <v>837</v>
      </c>
      <c r="U36" s="99">
        <v>831</v>
      </c>
      <c r="V36" s="99">
        <v>840</v>
      </c>
      <c r="W36" s="99">
        <v>846</v>
      </c>
      <c r="X36" s="99">
        <v>841.8</v>
      </c>
      <c r="Y36" s="99">
        <v>862</v>
      </c>
      <c r="Z36" s="100"/>
      <c r="AA36" s="79">
        <f t="shared" si="5"/>
        <v>20802.899999999998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208.4</v>
      </c>
      <c r="D38" s="99"/>
      <c r="E38" s="99">
        <v>125.7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104.5</v>
      </c>
      <c r="T38" s="99">
        <v>307</v>
      </c>
      <c r="U38" s="99">
        <v>199.3</v>
      </c>
      <c r="V38" s="99">
        <v>253.1</v>
      </c>
      <c r="W38" s="99">
        <v>245.5</v>
      </c>
      <c r="X38" s="99">
        <v>388.7</v>
      </c>
      <c r="Y38" s="99">
        <v>467.2</v>
      </c>
      <c r="Z38" s="100"/>
      <c r="AA38" s="79">
        <f t="shared" si="5"/>
        <v>2299.4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1759</v>
      </c>
      <c r="C39" s="88">
        <f t="shared" si="6"/>
        <v>1912.4</v>
      </c>
      <c r="D39" s="88">
        <f t="shared" si="6"/>
        <v>1730</v>
      </c>
      <c r="E39" s="88">
        <f t="shared" si="6"/>
        <v>1855.7</v>
      </c>
      <c r="F39" s="88">
        <f t="shared" si="6"/>
        <v>1725</v>
      </c>
      <c r="G39" s="88">
        <f t="shared" si="6"/>
        <v>1710</v>
      </c>
      <c r="H39" s="88">
        <f t="shared" si="6"/>
        <v>1650</v>
      </c>
      <c r="I39" s="88">
        <f t="shared" si="6"/>
        <v>1663</v>
      </c>
      <c r="J39" s="88">
        <f t="shared" si="6"/>
        <v>1459.1</v>
      </c>
      <c r="K39" s="88">
        <f t="shared" si="6"/>
        <v>1431</v>
      </c>
      <c r="L39" s="88">
        <f t="shared" si="6"/>
        <v>1479</v>
      </c>
      <c r="M39" s="88">
        <f t="shared" si="6"/>
        <v>1453</v>
      </c>
      <c r="N39" s="88">
        <f t="shared" si="6"/>
        <v>1487</v>
      </c>
      <c r="O39" s="88">
        <f t="shared" si="6"/>
        <v>1458</v>
      </c>
      <c r="P39" s="88">
        <f t="shared" si="6"/>
        <v>1457</v>
      </c>
      <c r="Q39" s="88">
        <f t="shared" si="6"/>
        <v>1469</v>
      </c>
      <c r="R39" s="88">
        <f t="shared" si="6"/>
        <v>1617</v>
      </c>
      <c r="S39" s="88">
        <f t="shared" si="6"/>
        <v>1703.5</v>
      </c>
      <c r="T39" s="88">
        <f t="shared" si="6"/>
        <v>1957</v>
      </c>
      <c r="U39" s="88">
        <f t="shared" si="6"/>
        <v>1895.3</v>
      </c>
      <c r="V39" s="88">
        <f t="shared" si="6"/>
        <v>1958.1</v>
      </c>
      <c r="W39" s="88">
        <f t="shared" si="6"/>
        <v>1956.5</v>
      </c>
      <c r="X39" s="88">
        <f t="shared" si="6"/>
        <v>2010.5</v>
      </c>
      <c r="Y39" s="88">
        <f t="shared" si="6"/>
        <v>2102.1999999999998</v>
      </c>
      <c r="Z39" s="89" t="str">
        <f t="shared" si="6"/>
        <v/>
      </c>
      <c r="AA39" s="90">
        <f t="shared" si="5"/>
        <v>40898.299999999996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930</v>
      </c>
      <c r="C44" s="99">
        <v>872</v>
      </c>
      <c r="D44" s="99">
        <v>910</v>
      </c>
      <c r="E44" s="99">
        <v>895</v>
      </c>
      <c r="F44" s="99">
        <v>890</v>
      </c>
      <c r="G44" s="99">
        <v>868</v>
      </c>
      <c r="H44" s="99">
        <v>836</v>
      </c>
      <c r="I44" s="99">
        <v>862</v>
      </c>
      <c r="J44" s="99">
        <v>778.1</v>
      </c>
      <c r="K44" s="99">
        <v>853</v>
      </c>
      <c r="L44" s="99">
        <v>893</v>
      </c>
      <c r="M44" s="99">
        <v>882</v>
      </c>
      <c r="N44" s="99">
        <v>880</v>
      </c>
      <c r="O44" s="99">
        <v>860</v>
      </c>
      <c r="P44" s="99">
        <v>852</v>
      </c>
      <c r="Q44" s="99">
        <v>845</v>
      </c>
      <c r="R44" s="99">
        <v>830</v>
      </c>
      <c r="S44" s="99">
        <v>829</v>
      </c>
      <c r="T44" s="99">
        <v>827</v>
      </c>
      <c r="U44" s="99">
        <v>821</v>
      </c>
      <c r="V44" s="99">
        <v>830</v>
      </c>
      <c r="W44" s="99">
        <v>836</v>
      </c>
      <c r="X44" s="99">
        <v>831.8</v>
      </c>
      <c r="Y44" s="99">
        <v>852</v>
      </c>
      <c r="Z44" s="100"/>
      <c r="AA44" s="79">
        <f t="shared" si="7"/>
        <v>20562.899999999998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208.4</v>
      </c>
      <c r="D46" s="99"/>
      <c r="E46" s="99">
        <v>125.7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104.5</v>
      </c>
      <c r="T46" s="99">
        <v>307</v>
      </c>
      <c r="U46" s="99">
        <v>199.3</v>
      </c>
      <c r="V46" s="99">
        <v>253.1</v>
      </c>
      <c r="W46" s="99">
        <v>245.5</v>
      </c>
      <c r="X46" s="99">
        <v>388.7</v>
      </c>
      <c r="Y46" s="99">
        <v>467.2</v>
      </c>
      <c r="Z46" s="100"/>
      <c r="AA46" s="79">
        <f t="shared" si="7"/>
        <v>2299.4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930</v>
      </c>
      <c r="C48" s="88">
        <f t="shared" ref="C48:Z48" si="8">IF(LEN(C$2)&gt;0,SUM(C42:C47),"")</f>
        <v>1080.4000000000001</v>
      </c>
      <c r="D48" s="88">
        <f t="shared" si="8"/>
        <v>910</v>
      </c>
      <c r="E48" s="88">
        <f t="shared" si="8"/>
        <v>1020.7</v>
      </c>
      <c r="F48" s="88">
        <f t="shared" si="8"/>
        <v>890</v>
      </c>
      <c r="G48" s="88">
        <f t="shared" si="8"/>
        <v>868</v>
      </c>
      <c r="H48" s="88">
        <f t="shared" si="8"/>
        <v>836</v>
      </c>
      <c r="I48" s="88">
        <f t="shared" si="8"/>
        <v>862</v>
      </c>
      <c r="J48" s="88">
        <f t="shared" si="8"/>
        <v>778.1</v>
      </c>
      <c r="K48" s="88">
        <f t="shared" si="8"/>
        <v>853</v>
      </c>
      <c r="L48" s="88">
        <f t="shared" si="8"/>
        <v>893</v>
      </c>
      <c r="M48" s="88">
        <f t="shared" si="8"/>
        <v>882</v>
      </c>
      <c r="N48" s="88">
        <f t="shared" si="8"/>
        <v>880</v>
      </c>
      <c r="O48" s="88">
        <f t="shared" si="8"/>
        <v>860</v>
      </c>
      <c r="P48" s="88">
        <f t="shared" si="8"/>
        <v>852</v>
      </c>
      <c r="Q48" s="88">
        <f t="shared" si="8"/>
        <v>845</v>
      </c>
      <c r="R48" s="88">
        <f t="shared" si="8"/>
        <v>830</v>
      </c>
      <c r="S48" s="88">
        <f t="shared" si="8"/>
        <v>933.5</v>
      </c>
      <c r="T48" s="88">
        <f t="shared" si="8"/>
        <v>1134</v>
      </c>
      <c r="U48" s="88">
        <f t="shared" si="8"/>
        <v>1020.3</v>
      </c>
      <c r="V48" s="88">
        <f t="shared" si="8"/>
        <v>1083.0999999999999</v>
      </c>
      <c r="W48" s="88">
        <f t="shared" si="8"/>
        <v>1081.5</v>
      </c>
      <c r="X48" s="88">
        <f t="shared" si="8"/>
        <v>1220.5</v>
      </c>
      <c r="Y48" s="88">
        <f t="shared" si="8"/>
        <v>1319.2</v>
      </c>
      <c r="Z48" s="89" t="str">
        <f t="shared" si="8"/>
        <v/>
      </c>
      <c r="AA48" s="90">
        <f t="shared" si="7"/>
        <v>22862.3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8006.9260000000004</v>
      </c>
      <c r="C51" s="88">
        <f t="shared" si="10"/>
        <v>7359.4009999999998</v>
      </c>
      <c r="D51" s="88">
        <f t="shared" si="10"/>
        <v>7218.0120000000006</v>
      </c>
      <c r="E51" s="88">
        <f t="shared" si="10"/>
        <v>6958.1449999999995</v>
      </c>
      <c r="F51" s="88">
        <f t="shared" si="10"/>
        <v>6936.4679999999989</v>
      </c>
      <c r="G51" s="88">
        <f t="shared" si="10"/>
        <v>7087.6230000000005</v>
      </c>
      <c r="H51" s="88">
        <f t="shared" si="10"/>
        <v>7949.7100000000009</v>
      </c>
      <c r="I51" s="88">
        <f t="shared" si="10"/>
        <v>8724.4680000000008</v>
      </c>
      <c r="J51" s="88">
        <f t="shared" si="10"/>
        <v>9322.5509999999995</v>
      </c>
      <c r="K51" s="88">
        <f t="shared" si="10"/>
        <v>9610.9110000000001</v>
      </c>
      <c r="L51" s="88">
        <f t="shared" si="10"/>
        <v>9851.1840000000011</v>
      </c>
      <c r="M51" s="88">
        <f t="shared" si="10"/>
        <v>9917.5420000000013</v>
      </c>
      <c r="N51" s="88">
        <f t="shared" si="10"/>
        <v>10030.925999999999</v>
      </c>
      <c r="O51" s="88">
        <f t="shared" si="10"/>
        <v>10040.255999999998</v>
      </c>
      <c r="P51" s="88">
        <f t="shared" si="10"/>
        <v>9815.2819999999992</v>
      </c>
      <c r="Q51" s="88">
        <f t="shared" si="10"/>
        <v>9653.9830000000002</v>
      </c>
      <c r="R51" s="88">
        <f t="shared" si="10"/>
        <v>9360.1739999999991</v>
      </c>
      <c r="S51" s="88">
        <f t="shared" si="10"/>
        <v>9197.4939999999988</v>
      </c>
      <c r="T51" s="88">
        <f t="shared" si="10"/>
        <v>8988.5570000000007</v>
      </c>
      <c r="U51" s="88">
        <f t="shared" si="10"/>
        <v>8911.7479999999996</v>
      </c>
      <c r="V51" s="88">
        <f t="shared" si="10"/>
        <v>8839.5990000000002</v>
      </c>
      <c r="W51" s="88">
        <f t="shared" si="10"/>
        <v>8447.6350000000002</v>
      </c>
      <c r="X51" s="88">
        <f t="shared" si="10"/>
        <v>8092.7789999999995</v>
      </c>
      <c r="Y51" s="88">
        <f t="shared" si="10"/>
        <v>7543.588999999999</v>
      </c>
      <c r="Z51" s="89" t="str">
        <f t="shared" si="10"/>
        <v/>
      </c>
      <c r="AA51" s="104">
        <f>SUM(B51:Z51)</f>
        <v>207864.96300000002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8006.9530000000004</v>
      </c>
      <c r="C4" s="18">
        <v>7359.4500000000025</v>
      </c>
      <c r="D4" s="18">
        <v>7217.9830000000011</v>
      </c>
      <c r="E4" s="18">
        <v>6958.1470000000018</v>
      </c>
      <c r="F4" s="18">
        <v>6936.4509999999982</v>
      </c>
      <c r="G4" s="18">
        <v>7087.619999999999</v>
      </c>
      <c r="H4" s="18">
        <v>7949.7100000000009</v>
      </c>
      <c r="I4" s="18">
        <v>8724.4680000000044</v>
      </c>
      <c r="J4" s="18">
        <v>9322.5610000000015</v>
      </c>
      <c r="K4" s="18">
        <v>9610.9110000000001</v>
      </c>
      <c r="L4" s="18">
        <v>9851.1839999999993</v>
      </c>
      <c r="M4" s="18">
        <v>9917.5160000000033</v>
      </c>
      <c r="N4" s="18">
        <v>10030.971000000001</v>
      </c>
      <c r="O4" s="18">
        <v>10040.269</v>
      </c>
      <c r="P4" s="18">
        <v>9815.3310000000001</v>
      </c>
      <c r="Q4" s="18">
        <v>9653.9600000000009</v>
      </c>
      <c r="R4" s="18">
        <v>9360.2209999999959</v>
      </c>
      <c r="S4" s="18">
        <v>9197.5410000000011</v>
      </c>
      <c r="T4" s="18">
        <v>8988.5220000000008</v>
      </c>
      <c r="U4" s="18">
        <v>8911.7589999999964</v>
      </c>
      <c r="V4" s="18">
        <v>8839.6479999999974</v>
      </c>
      <c r="W4" s="18">
        <v>8447.6820000000007</v>
      </c>
      <c r="X4" s="18">
        <v>8092.7180000000017</v>
      </c>
      <c r="Y4" s="18">
        <v>7543.576</v>
      </c>
      <c r="Z4" s="19"/>
      <c r="AA4" s="20">
        <f>SUM(B4:Z4)</f>
        <v>207865.15199999997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112.05</v>
      </c>
      <c r="C7" s="28">
        <v>109.65</v>
      </c>
      <c r="D7" s="28">
        <v>106.63</v>
      </c>
      <c r="E7" s="28">
        <v>105</v>
      </c>
      <c r="F7" s="28">
        <v>102.06</v>
      </c>
      <c r="G7" s="28">
        <v>102.35</v>
      </c>
      <c r="H7" s="28">
        <v>105.29</v>
      </c>
      <c r="I7" s="28">
        <v>103.03</v>
      </c>
      <c r="J7" s="28">
        <v>104.3</v>
      </c>
      <c r="K7" s="28">
        <v>102.8</v>
      </c>
      <c r="L7" s="28">
        <v>105.89</v>
      </c>
      <c r="M7" s="28">
        <v>104.75</v>
      </c>
      <c r="N7" s="28">
        <v>95.12</v>
      </c>
      <c r="O7" s="28">
        <v>99.94</v>
      </c>
      <c r="P7" s="28">
        <v>102</v>
      </c>
      <c r="Q7" s="28">
        <v>108.99</v>
      </c>
      <c r="R7" s="28">
        <v>109.65</v>
      </c>
      <c r="S7" s="28">
        <v>111.96</v>
      </c>
      <c r="T7" s="28">
        <v>133.07</v>
      </c>
      <c r="U7" s="28">
        <v>165.49</v>
      </c>
      <c r="V7" s="28">
        <v>186.22</v>
      </c>
      <c r="W7" s="28">
        <v>169.99</v>
      </c>
      <c r="X7" s="28">
        <v>126.83</v>
      </c>
      <c r="Y7" s="28">
        <v>115.36</v>
      </c>
      <c r="Z7" s="29"/>
      <c r="AA7" s="30">
        <f>IF(SUM(B7:Z7)&lt;&gt;0,AVERAGEIF(B7:Z7,"&lt;&gt;"""),"")</f>
        <v>116.18416666666668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869.495</v>
      </c>
      <c r="C19" s="72">
        <v>888.99400000000003</v>
      </c>
      <c r="D19" s="72">
        <v>929.97599999999989</v>
      </c>
      <c r="E19" s="72">
        <v>933.03</v>
      </c>
      <c r="F19" s="72">
        <v>927.00599999999997</v>
      </c>
      <c r="G19" s="72">
        <v>914.60199999999986</v>
      </c>
      <c r="H19" s="72">
        <v>890.54600000000005</v>
      </c>
      <c r="I19" s="72">
        <v>905.79899999999986</v>
      </c>
      <c r="J19" s="72">
        <v>900.67299999999989</v>
      </c>
      <c r="K19" s="72">
        <v>903.20999999999992</v>
      </c>
      <c r="L19" s="72">
        <v>903.04700000000003</v>
      </c>
      <c r="M19" s="72">
        <v>910.15299999999991</v>
      </c>
      <c r="N19" s="72">
        <v>877.86400000000003</v>
      </c>
      <c r="O19" s="72">
        <v>888.47499999999991</v>
      </c>
      <c r="P19" s="72">
        <v>862.6</v>
      </c>
      <c r="Q19" s="72">
        <v>863.83500000000004</v>
      </c>
      <c r="R19" s="72">
        <v>796.50299999999993</v>
      </c>
      <c r="S19" s="72">
        <v>775.327</v>
      </c>
      <c r="T19" s="72">
        <v>722.50099999999998</v>
      </c>
      <c r="U19" s="72">
        <v>732.30099999999993</v>
      </c>
      <c r="V19" s="72">
        <v>729.63199999999995</v>
      </c>
      <c r="W19" s="72">
        <v>732.6819999999999</v>
      </c>
      <c r="X19" s="72">
        <v>775.27800000000002</v>
      </c>
      <c r="Y19" s="72">
        <v>772.65700000000004</v>
      </c>
      <c r="Z19" s="73"/>
      <c r="AA19" s="74">
        <f t="shared" ref="AA19:AA24" si="2">SUM(B19:Z19)</f>
        <v>20406.185999999998</v>
      </c>
    </row>
    <row r="20" spans="1:27" ht="24.95" customHeight="1" x14ac:dyDescent="0.2">
      <c r="A20" s="75" t="s">
        <v>15</v>
      </c>
      <c r="B20" s="76">
        <v>1446.1849999999999</v>
      </c>
      <c r="C20" s="77">
        <v>1420.6829999999998</v>
      </c>
      <c r="D20" s="77">
        <v>1413.0889999999999</v>
      </c>
      <c r="E20" s="77">
        <v>1406.655</v>
      </c>
      <c r="F20" s="77">
        <v>1446.2139999999999</v>
      </c>
      <c r="G20" s="77">
        <v>1551.953</v>
      </c>
      <c r="H20" s="77">
        <v>1766.4569999999999</v>
      </c>
      <c r="I20" s="77">
        <v>1874.528</v>
      </c>
      <c r="J20" s="77">
        <v>1862.5709999999997</v>
      </c>
      <c r="K20" s="77">
        <v>1786.3069999999998</v>
      </c>
      <c r="L20" s="77">
        <v>1786.9649999999997</v>
      </c>
      <c r="M20" s="77">
        <v>1796.0089999999998</v>
      </c>
      <c r="N20" s="77">
        <v>1824.4369999999999</v>
      </c>
      <c r="O20" s="77">
        <v>1785.5339999999999</v>
      </c>
      <c r="P20" s="77">
        <v>1747.6150000000002</v>
      </c>
      <c r="Q20" s="77">
        <v>1793.55</v>
      </c>
      <c r="R20" s="77">
        <v>1763.5900000000001</v>
      </c>
      <c r="S20" s="77">
        <v>1827.8869999999997</v>
      </c>
      <c r="T20" s="77">
        <v>1723.038</v>
      </c>
      <c r="U20" s="77">
        <v>1721.8290000000002</v>
      </c>
      <c r="V20" s="77">
        <v>1621.845</v>
      </c>
      <c r="W20" s="77">
        <v>1477.7249999999999</v>
      </c>
      <c r="X20" s="77">
        <v>1453.0240000000001</v>
      </c>
      <c r="Y20" s="77">
        <v>1415.9299999999998</v>
      </c>
      <c r="Z20" s="78"/>
      <c r="AA20" s="79">
        <f t="shared" si="2"/>
        <v>39713.619999999995</v>
      </c>
    </row>
    <row r="21" spans="1:27" ht="24.95" customHeight="1" x14ac:dyDescent="0.2">
      <c r="A21" s="75" t="s">
        <v>16</v>
      </c>
      <c r="B21" s="80">
        <v>4800.8730000000014</v>
      </c>
      <c r="C21" s="81">
        <v>4420.273000000001</v>
      </c>
      <c r="D21" s="81">
        <v>4185.518</v>
      </c>
      <c r="E21" s="81">
        <v>4022.462</v>
      </c>
      <c r="F21" s="81">
        <v>3940.6309999999989</v>
      </c>
      <c r="G21" s="81">
        <v>3883.8649999999998</v>
      </c>
      <c r="H21" s="81">
        <v>4105.2070000000003</v>
      </c>
      <c r="I21" s="81">
        <v>4537.5610000000006</v>
      </c>
      <c r="J21" s="81">
        <v>5063.317</v>
      </c>
      <c r="K21" s="81">
        <v>5310.097999999999</v>
      </c>
      <c r="L21" s="81">
        <v>5628.1720000000005</v>
      </c>
      <c r="M21" s="81">
        <v>5853.6539999999995</v>
      </c>
      <c r="N21" s="81">
        <v>6038.8700000000008</v>
      </c>
      <c r="O21" s="81">
        <v>6044.66</v>
      </c>
      <c r="P21" s="81">
        <v>5935.7160000000003</v>
      </c>
      <c r="Q21" s="81">
        <v>5720.6750000000002</v>
      </c>
      <c r="R21" s="81">
        <v>5533.4279999999999</v>
      </c>
      <c r="S21" s="81">
        <v>5612.8270000000002</v>
      </c>
      <c r="T21" s="81">
        <v>5578.4830000000002</v>
      </c>
      <c r="U21" s="81">
        <v>5521.6290000000008</v>
      </c>
      <c r="V21" s="81">
        <v>5563.1710000000003</v>
      </c>
      <c r="W21" s="81">
        <v>5369.7749999999996</v>
      </c>
      <c r="X21" s="81">
        <v>5086.9160000000011</v>
      </c>
      <c r="Y21" s="81">
        <v>4689.9890000000005</v>
      </c>
      <c r="Z21" s="78"/>
      <c r="AA21" s="79">
        <f t="shared" si="2"/>
        <v>122447.77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115</v>
      </c>
      <c r="C23" s="77">
        <v>102.5</v>
      </c>
      <c r="D23" s="77">
        <v>95</v>
      </c>
      <c r="E23" s="77">
        <v>92</v>
      </c>
      <c r="F23" s="77">
        <v>90.5</v>
      </c>
      <c r="G23" s="77">
        <v>99.5</v>
      </c>
      <c r="H23" s="77">
        <v>137.5</v>
      </c>
      <c r="I23" s="77">
        <v>157.5</v>
      </c>
      <c r="J23" s="77">
        <v>170</v>
      </c>
      <c r="K23" s="77">
        <v>160.5</v>
      </c>
      <c r="L23" s="77">
        <v>160</v>
      </c>
      <c r="M23" s="77">
        <v>153.5</v>
      </c>
      <c r="N23" s="77">
        <v>137.5</v>
      </c>
      <c r="O23" s="77">
        <v>136.5</v>
      </c>
      <c r="P23" s="77">
        <v>142.5</v>
      </c>
      <c r="Q23" s="77">
        <v>139.5</v>
      </c>
      <c r="R23" s="77">
        <v>158.5</v>
      </c>
      <c r="S23" s="77">
        <v>179.5</v>
      </c>
      <c r="T23" s="77">
        <v>187.5</v>
      </c>
      <c r="U23" s="77">
        <v>189</v>
      </c>
      <c r="V23" s="77">
        <v>181</v>
      </c>
      <c r="W23" s="77">
        <v>178.5</v>
      </c>
      <c r="X23" s="77">
        <v>173.5</v>
      </c>
      <c r="Y23" s="77">
        <v>128</v>
      </c>
      <c r="Z23" s="77"/>
      <c r="AA23" s="79">
        <f t="shared" si="2"/>
        <v>3465</v>
      </c>
    </row>
    <row r="24" spans="1:27" ht="24.95" customHeight="1" x14ac:dyDescent="0.2">
      <c r="A24" s="85" t="s">
        <v>19</v>
      </c>
      <c r="B24" s="77">
        <v>502.99999999999994</v>
      </c>
      <c r="C24" s="77">
        <v>477</v>
      </c>
      <c r="D24" s="77">
        <v>458</v>
      </c>
      <c r="E24" s="77">
        <v>449.00000000000006</v>
      </c>
      <c r="F24" s="77">
        <v>445.00000000000006</v>
      </c>
      <c r="G24" s="77">
        <v>452</v>
      </c>
      <c r="H24" s="77">
        <v>505</v>
      </c>
      <c r="I24" s="77">
        <v>589</v>
      </c>
      <c r="J24" s="77">
        <v>656</v>
      </c>
      <c r="K24" s="77">
        <v>684.00000000000011</v>
      </c>
      <c r="L24" s="77">
        <v>700</v>
      </c>
      <c r="M24" s="77">
        <v>718.00000000000011</v>
      </c>
      <c r="N24" s="77">
        <v>734.99999999999989</v>
      </c>
      <c r="O24" s="77">
        <v>734.00000000000011</v>
      </c>
      <c r="P24" s="77">
        <v>712.99999999999989</v>
      </c>
      <c r="Q24" s="77">
        <v>702</v>
      </c>
      <c r="R24" s="77">
        <v>691.99999999999989</v>
      </c>
      <c r="S24" s="77">
        <v>689.99999999999989</v>
      </c>
      <c r="T24" s="77">
        <v>672.00000000000011</v>
      </c>
      <c r="U24" s="77">
        <v>651.99999999999989</v>
      </c>
      <c r="V24" s="77">
        <v>643</v>
      </c>
      <c r="W24" s="77">
        <v>605.99999999999989</v>
      </c>
      <c r="X24" s="77">
        <v>564.99999999999989</v>
      </c>
      <c r="Y24" s="77">
        <v>502</v>
      </c>
      <c r="Z24" s="77"/>
      <c r="AA24" s="79">
        <f t="shared" si="2"/>
        <v>14542</v>
      </c>
    </row>
    <row r="25" spans="1:27" ht="30" customHeight="1" thickBot="1" x14ac:dyDescent="0.25">
      <c r="A25" s="86" t="s">
        <v>20</v>
      </c>
      <c r="B25" s="87">
        <f t="shared" ref="B25:AA25" si="3">SUM(B19:B24)</f>
        <v>7734.5530000000017</v>
      </c>
      <c r="C25" s="88">
        <f t="shared" si="3"/>
        <v>7309.4500000000007</v>
      </c>
      <c r="D25" s="88">
        <f t="shared" si="3"/>
        <v>7081.5829999999996</v>
      </c>
      <c r="E25" s="88">
        <f t="shared" si="3"/>
        <v>6903.1469999999999</v>
      </c>
      <c r="F25" s="88">
        <f t="shared" si="3"/>
        <v>6849.3509999999987</v>
      </c>
      <c r="G25" s="88">
        <f t="shared" si="3"/>
        <v>6901.92</v>
      </c>
      <c r="H25" s="88">
        <f t="shared" si="3"/>
        <v>7404.71</v>
      </c>
      <c r="I25" s="88">
        <f t="shared" si="3"/>
        <v>8064.3880000000008</v>
      </c>
      <c r="J25" s="88">
        <f t="shared" si="3"/>
        <v>8652.5609999999997</v>
      </c>
      <c r="K25" s="88">
        <f t="shared" si="3"/>
        <v>8844.1149999999998</v>
      </c>
      <c r="L25" s="88">
        <f t="shared" si="3"/>
        <v>9178.1840000000011</v>
      </c>
      <c r="M25" s="88">
        <f t="shared" si="3"/>
        <v>9431.3159999999989</v>
      </c>
      <c r="N25" s="88">
        <f t="shared" si="3"/>
        <v>9613.6710000000003</v>
      </c>
      <c r="O25" s="88">
        <f t="shared" si="3"/>
        <v>9589.1689999999999</v>
      </c>
      <c r="P25" s="88">
        <f t="shared" si="3"/>
        <v>9401.4310000000005</v>
      </c>
      <c r="Q25" s="88">
        <f t="shared" si="3"/>
        <v>9219.5600000000013</v>
      </c>
      <c r="R25" s="88">
        <f t="shared" si="3"/>
        <v>8944.0210000000006</v>
      </c>
      <c r="S25" s="88">
        <f t="shared" si="3"/>
        <v>9085.5410000000011</v>
      </c>
      <c r="T25" s="88">
        <f t="shared" si="3"/>
        <v>8883.5220000000008</v>
      </c>
      <c r="U25" s="88">
        <f t="shared" si="3"/>
        <v>8816.759</v>
      </c>
      <c r="V25" s="88">
        <f t="shared" si="3"/>
        <v>8738.648000000001</v>
      </c>
      <c r="W25" s="88">
        <f t="shared" si="3"/>
        <v>8364.6819999999989</v>
      </c>
      <c r="X25" s="88">
        <f t="shared" si="3"/>
        <v>8053.7180000000008</v>
      </c>
      <c r="Y25" s="88">
        <f t="shared" si="3"/>
        <v>7508.5760000000009</v>
      </c>
      <c r="Z25" s="89">
        <f t="shared" si="3"/>
        <v>0</v>
      </c>
      <c r="AA25" s="90">
        <f t="shared" si="3"/>
        <v>200574.576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797</v>
      </c>
      <c r="C28" s="72">
        <v>758.5</v>
      </c>
      <c r="D28" s="72">
        <v>732</v>
      </c>
      <c r="E28" s="72">
        <v>720</v>
      </c>
      <c r="F28" s="72">
        <v>714.5</v>
      </c>
      <c r="G28" s="72">
        <v>730.57</v>
      </c>
      <c r="H28" s="72">
        <v>827.84</v>
      </c>
      <c r="I28" s="72">
        <v>935.65</v>
      </c>
      <c r="J28" s="72">
        <v>1020.55</v>
      </c>
      <c r="K28" s="72">
        <v>1044.02</v>
      </c>
      <c r="L28" s="72">
        <v>1062.96</v>
      </c>
      <c r="M28" s="72">
        <v>1076.5899999999999</v>
      </c>
      <c r="N28" s="72">
        <v>1077.8900000000001</v>
      </c>
      <c r="O28" s="72">
        <v>1074.43</v>
      </c>
      <c r="P28" s="72">
        <v>1058.1199999999999</v>
      </c>
      <c r="Q28" s="72">
        <v>1038.81</v>
      </c>
      <c r="R28" s="72">
        <v>1045.71</v>
      </c>
      <c r="S28" s="72">
        <v>1059.52</v>
      </c>
      <c r="T28" s="72">
        <v>1045.0899999999999</v>
      </c>
      <c r="U28" s="72">
        <v>1025.27</v>
      </c>
      <c r="V28" s="72">
        <v>1003</v>
      </c>
      <c r="W28" s="72">
        <v>963.5</v>
      </c>
      <c r="X28" s="72">
        <v>917.5</v>
      </c>
      <c r="Y28" s="72">
        <v>809</v>
      </c>
      <c r="Z28" s="73"/>
      <c r="AA28" s="74">
        <f>SUM(B28:Z28)</f>
        <v>22538.02</v>
      </c>
    </row>
    <row r="29" spans="1:27" ht="24.95" customHeight="1" x14ac:dyDescent="0.2">
      <c r="A29" s="75" t="s">
        <v>23</v>
      </c>
      <c r="B29" s="76">
        <v>6992.5529999999999</v>
      </c>
      <c r="C29" s="77">
        <v>6600.95</v>
      </c>
      <c r="D29" s="77">
        <v>6404.5829999999996</v>
      </c>
      <c r="E29" s="77">
        <v>6238.1469999999999</v>
      </c>
      <c r="F29" s="77">
        <v>6189.8509999999997</v>
      </c>
      <c r="G29" s="77">
        <v>6216.35</v>
      </c>
      <c r="H29" s="77">
        <v>6621.87</v>
      </c>
      <c r="I29" s="77">
        <v>7288.8180000000002</v>
      </c>
      <c r="J29" s="77">
        <v>7802.0110000000004</v>
      </c>
      <c r="K29" s="77">
        <v>8066.8909999999996</v>
      </c>
      <c r="L29" s="77">
        <v>8288.2240000000002</v>
      </c>
      <c r="M29" s="77">
        <v>8543.7260000000006</v>
      </c>
      <c r="N29" s="77">
        <v>8708.7810000000009</v>
      </c>
      <c r="O29" s="77">
        <v>8664.7389999999996</v>
      </c>
      <c r="P29" s="77">
        <v>8571.3109999999997</v>
      </c>
      <c r="Q29" s="77">
        <v>8393.75</v>
      </c>
      <c r="R29" s="77">
        <v>8088.3109999999997</v>
      </c>
      <c r="S29" s="77">
        <v>8138.0209999999997</v>
      </c>
      <c r="T29" s="77">
        <v>7943.4319999999998</v>
      </c>
      <c r="U29" s="77">
        <v>7886.4889999999996</v>
      </c>
      <c r="V29" s="77">
        <v>7836.6480000000001</v>
      </c>
      <c r="W29" s="77">
        <v>7484.1819999999998</v>
      </c>
      <c r="X29" s="77">
        <v>7175.2179999999998</v>
      </c>
      <c r="Y29" s="77">
        <v>6734.576</v>
      </c>
      <c r="Z29" s="78"/>
      <c r="AA29" s="79">
        <f>SUM(B29:Z29)</f>
        <v>180879.432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7789.5529999999999</v>
      </c>
      <c r="C31" s="62">
        <f t="shared" si="4"/>
        <v>7359.45</v>
      </c>
      <c r="D31" s="62">
        <f t="shared" si="4"/>
        <v>7136.5829999999996</v>
      </c>
      <c r="E31" s="62">
        <f t="shared" si="4"/>
        <v>6958.1469999999999</v>
      </c>
      <c r="F31" s="62">
        <f t="shared" si="4"/>
        <v>6904.3509999999997</v>
      </c>
      <c r="G31" s="62">
        <f t="shared" si="4"/>
        <v>6946.92</v>
      </c>
      <c r="H31" s="62">
        <f t="shared" si="4"/>
        <v>7449.71</v>
      </c>
      <c r="I31" s="62">
        <f t="shared" si="4"/>
        <v>8224.4680000000008</v>
      </c>
      <c r="J31" s="62">
        <f t="shared" si="4"/>
        <v>8822.5609999999997</v>
      </c>
      <c r="K31" s="62">
        <f t="shared" si="4"/>
        <v>9110.9110000000001</v>
      </c>
      <c r="L31" s="62">
        <f t="shared" si="4"/>
        <v>9351.1840000000011</v>
      </c>
      <c r="M31" s="62">
        <f t="shared" si="4"/>
        <v>9620.3160000000007</v>
      </c>
      <c r="N31" s="62">
        <f t="shared" si="4"/>
        <v>9786.6710000000003</v>
      </c>
      <c r="O31" s="62">
        <f t="shared" si="4"/>
        <v>9739.1689999999999</v>
      </c>
      <c r="P31" s="62">
        <f t="shared" si="4"/>
        <v>9629.4310000000005</v>
      </c>
      <c r="Q31" s="62">
        <f t="shared" si="4"/>
        <v>9432.56</v>
      </c>
      <c r="R31" s="62">
        <f t="shared" si="4"/>
        <v>9134.0210000000006</v>
      </c>
      <c r="S31" s="62">
        <f t="shared" si="4"/>
        <v>9197.5409999999993</v>
      </c>
      <c r="T31" s="62">
        <f t="shared" si="4"/>
        <v>8988.521999999999</v>
      </c>
      <c r="U31" s="62">
        <f t="shared" si="4"/>
        <v>8911.759</v>
      </c>
      <c r="V31" s="62">
        <f t="shared" si="4"/>
        <v>8839.648000000001</v>
      </c>
      <c r="W31" s="62">
        <f t="shared" si="4"/>
        <v>8447.6820000000007</v>
      </c>
      <c r="X31" s="62">
        <f t="shared" si="4"/>
        <v>8092.7179999999998</v>
      </c>
      <c r="Y31" s="62">
        <f t="shared" si="4"/>
        <v>7543.576</v>
      </c>
      <c r="Z31" s="63">
        <f t="shared" si="4"/>
        <v>0</v>
      </c>
      <c r="AA31" s="64">
        <f t="shared" si="4"/>
        <v>203417.45199999999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>
        <v>30</v>
      </c>
      <c r="D34" s="95">
        <v>30</v>
      </c>
      <c r="E34" s="95">
        <v>30</v>
      </c>
      <c r="F34" s="95">
        <v>30</v>
      </c>
      <c r="G34" s="95">
        <v>20</v>
      </c>
      <c r="H34" s="95">
        <v>20</v>
      </c>
      <c r="I34" s="95">
        <v>70</v>
      </c>
      <c r="J34" s="95">
        <v>80</v>
      </c>
      <c r="K34" s="95">
        <v>184.29599999999999</v>
      </c>
      <c r="L34" s="95">
        <v>148</v>
      </c>
      <c r="M34" s="95">
        <v>164</v>
      </c>
      <c r="N34" s="95">
        <v>158</v>
      </c>
      <c r="O34" s="95">
        <v>125</v>
      </c>
      <c r="P34" s="95">
        <v>129</v>
      </c>
      <c r="Q34" s="95">
        <v>118</v>
      </c>
      <c r="R34" s="95">
        <v>95</v>
      </c>
      <c r="S34" s="95">
        <v>97</v>
      </c>
      <c r="T34" s="95">
        <v>90</v>
      </c>
      <c r="U34" s="95">
        <v>80</v>
      </c>
      <c r="V34" s="95">
        <v>86</v>
      </c>
      <c r="W34" s="95">
        <v>63</v>
      </c>
      <c r="X34" s="95">
        <v>20</v>
      </c>
      <c r="Y34" s="95">
        <v>20</v>
      </c>
      <c r="Z34" s="96"/>
      <c r="AA34" s="74">
        <f t="shared" ref="AA34:AA39" si="5">SUM(B34:Z34)</f>
        <v>1917.296</v>
      </c>
    </row>
    <row r="35" spans="1:27" ht="24.95" customHeight="1" x14ac:dyDescent="0.2">
      <c r="A35" s="97" t="s">
        <v>41</v>
      </c>
      <c r="B35" s="98">
        <v>25</v>
      </c>
      <c r="C35" s="99">
        <v>20</v>
      </c>
      <c r="D35" s="99">
        <v>25</v>
      </c>
      <c r="E35" s="99">
        <v>25</v>
      </c>
      <c r="F35" s="99">
        <v>25</v>
      </c>
      <c r="G35" s="99">
        <v>25</v>
      </c>
      <c r="H35" s="99">
        <v>25</v>
      </c>
      <c r="I35" s="99">
        <v>90.08</v>
      </c>
      <c r="J35" s="99">
        <v>90</v>
      </c>
      <c r="K35" s="99">
        <v>82.5</v>
      </c>
      <c r="L35" s="99">
        <v>25</v>
      </c>
      <c r="M35" s="99">
        <v>25</v>
      </c>
      <c r="N35" s="99">
        <v>15</v>
      </c>
      <c r="O35" s="99">
        <v>25</v>
      </c>
      <c r="P35" s="99">
        <v>99</v>
      </c>
      <c r="Q35" s="99">
        <v>95</v>
      </c>
      <c r="R35" s="99">
        <v>95</v>
      </c>
      <c r="S35" s="99">
        <v>15</v>
      </c>
      <c r="T35" s="99">
        <v>15</v>
      </c>
      <c r="U35" s="99">
        <v>15</v>
      </c>
      <c r="V35" s="99">
        <v>15</v>
      </c>
      <c r="W35" s="99">
        <v>20</v>
      </c>
      <c r="X35" s="99">
        <v>19</v>
      </c>
      <c r="Y35" s="99">
        <v>15</v>
      </c>
      <c r="Z35" s="100"/>
      <c r="AA35" s="79">
        <f t="shared" si="5"/>
        <v>925.57999999999993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217.4</v>
      </c>
      <c r="C38" s="99"/>
      <c r="D38" s="99">
        <v>81.400000000000006</v>
      </c>
      <c r="E38" s="99"/>
      <c r="F38" s="99">
        <v>32.1</v>
      </c>
      <c r="G38" s="99">
        <v>140.69999999999999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297.2</v>
      </c>
      <c r="N38" s="99">
        <v>244.3</v>
      </c>
      <c r="O38" s="99">
        <v>301.10000000000002</v>
      </c>
      <c r="P38" s="99">
        <v>185.9</v>
      </c>
      <c r="Q38" s="99">
        <v>221.4</v>
      </c>
      <c r="R38" s="99">
        <v>226.2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4447.7</v>
      </c>
    </row>
    <row r="39" spans="1:27" ht="30" customHeight="1" thickBot="1" x14ac:dyDescent="0.25">
      <c r="A39" s="86" t="s">
        <v>45</v>
      </c>
      <c r="B39" s="87">
        <f t="shared" ref="B39:Z39" si="6">SUM(B34:B38)</f>
        <v>272.39999999999998</v>
      </c>
      <c r="C39" s="88">
        <f t="shared" si="6"/>
        <v>50</v>
      </c>
      <c r="D39" s="88">
        <f t="shared" si="6"/>
        <v>136.4</v>
      </c>
      <c r="E39" s="88">
        <f t="shared" si="6"/>
        <v>55</v>
      </c>
      <c r="F39" s="88">
        <f t="shared" si="6"/>
        <v>87.1</v>
      </c>
      <c r="G39" s="88">
        <f t="shared" si="6"/>
        <v>185.7</v>
      </c>
      <c r="H39" s="88">
        <f t="shared" si="6"/>
        <v>545</v>
      </c>
      <c r="I39" s="88">
        <f t="shared" si="6"/>
        <v>660.07999999999993</v>
      </c>
      <c r="J39" s="88">
        <f t="shared" si="6"/>
        <v>670</v>
      </c>
      <c r="K39" s="88">
        <f t="shared" si="6"/>
        <v>766.79600000000005</v>
      </c>
      <c r="L39" s="88">
        <f t="shared" si="6"/>
        <v>673</v>
      </c>
      <c r="M39" s="88">
        <f t="shared" si="6"/>
        <v>486.2</v>
      </c>
      <c r="N39" s="88">
        <f t="shared" si="6"/>
        <v>417.3</v>
      </c>
      <c r="O39" s="88">
        <f t="shared" si="6"/>
        <v>451.1</v>
      </c>
      <c r="P39" s="88">
        <f t="shared" si="6"/>
        <v>413.9</v>
      </c>
      <c r="Q39" s="88">
        <f t="shared" si="6"/>
        <v>434.4</v>
      </c>
      <c r="R39" s="88">
        <f t="shared" si="6"/>
        <v>416.2</v>
      </c>
      <c r="S39" s="88">
        <f t="shared" si="6"/>
        <v>112</v>
      </c>
      <c r="T39" s="88">
        <f t="shared" si="6"/>
        <v>105</v>
      </c>
      <c r="U39" s="88">
        <f t="shared" si="6"/>
        <v>95</v>
      </c>
      <c r="V39" s="88">
        <f t="shared" si="6"/>
        <v>101</v>
      </c>
      <c r="W39" s="88">
        <f t="shared" si="6"/>
        <v>83</v>
      </c>
      <c r="X39" s="88">
        <f t="shared" si="6"/>
        <v>39</v>
      </c>
      <c r="Y39" s="88">
        <f t="shared" si="6"/>
        <v>35</v>
      </c>
      <c r="Z39" s="89">
        <f t="shared" si="6"/>
        <v>0</v>
      </c>
      <c r="AA39" s="90">
        <f t="shared" si="5"/>
        <v>7290.5759999999991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217.4</v>
      </c>
      <c r="C46" s="99"/>
      <c r="D46" s="99">
        <v>81.400000000000006</v>
      </c>
      <c r="E46" s="99"/>
      <c r="F46" s="99">
        <v>32.1</v>
      </c>
      <c r="G46" s="99">
        <v>140.69999999999999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297.2</v>
      </c>
      <c r="N46" s="99">
        <v>244.3</v>
      </c>
      <c r="O46" s="99">
        <v>301.10000000000002</v>
      </c>
      <c r="P46" s="99">
        <v>185.9</v>
      </c>
      <c r="Q46" s="99">
        <v>221.4</v>
      </c>
      <c r="R46" s="99">
        <v>226.2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4447.7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367.4</v>
      </c>
      <c r="C48" s="88">
        <f t="shared" ref="C48:Z48" si="8">SUM(C42:C47)</f>
        <v>150</v>
      </c>
      <c r="D48" s="88">
        <f t="shared" si="8"/>
        <v>231.4</v>
      </c>
      <c r="E48" s="88">
        <f t="shared" si="8"/>
        <v>150</v>
      </c>
      <c r="F48" s="88">
        <f t="shared" si="8"/>
        <v>182.1</v>
      </c>
      <c r="G48" s="88">
        <f t="shared" si="8"/>
        <v>290.7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447.2</v>
      </c>
      <c r="N48" s="88">
        <f t="shared" si="8"/>
        <v>394.3</v>
      </c>
      <c r="O48" s="88">
        <f t="shared" si="8"/>
        <v>451.1</v>
      </c>
      <c r="P48" s="88">
        <f t="shared" si="8"/>
        <v>335.9</v>
      </c>
      <c r="Q48" s="88">
        <f t="shared" si="8"/>
        <v>371.4</v>
      </c>
      <c r="R48" s="88">
        <f t="shared" si="8"/>
        <v>376.2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8047.7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8006.9530000000013</v>
      </c>
      <c r="C51" s="88">
        <f t="shared" si="10"/>
        <v>7359.4500000000007</v>
      </c>
      <c r="D51" s="88">
        <f t="shared" si="10"/>
        <v>7217.9829999999993</v>
      </c>
      <c r="E51" s="88">
        <f t="shared" si="10"/>
        <v>6958.1469999999999</v>
      </c>
      <c r="F51" s="88">
        <f t="shared" si="10"/>
        <v>6936.4509999999991</v>
      </c>
      <c r="G51" s="88">
        <f t="shared" si="10"/>
        <v>7087.62</v>
      </c>
      <c r="H51" s="88">
        <f t="shared" si="10"/>
        <v>7949.71</v>
      </c>
      <c r="I51" s="88">
        <f t="shared" si="10"/>
        <v>8724.4680000000008</v>
      </c>
      <c r="J51" s="88">
        <f t="shared" si="10"/>
        <v>9322.5609999999997</v>
      </c>
      <c r="K51" s="88">
        <f t="shared" si="10"/>
        <v>9610.9110000000001</v>
      </c>
      <c r="L51" s="88">
        <f t="shared" si="10"/>
        <v>9851.1840000000011</v>
      </c>
      <c r="M51" s="88">
        <f t="shared" si="10"/>
        <v>9917.5159999999996</v>
      </c>
      <c r="N51" s="88">
        <f t="shared" si="10"/>
        <v>10030.971</v>
      </c>
      <c r="O51" s="88">
        <f t="shared" si="10"/>
        <v>10040.269</v>
      </c>
      <c r="P51" s="88">
        <f t="shared" si="10"/>
        <v>9815.3310000000001</v>
      </c>
      <c r="Q51" s="88">
        <f t="shared" si="10"/>
        <v>9653.9600000000009</v>
      </c>
      <c r="R51" s="88">
        <f t="shared" si="10"/>
        <v>9360.2210000000014</v>
      </c>
      <c r="S51" s="88">
        <f t="shared" si="10"/>
        <v>9197.5410000000011</v>
      </c>
      <c r="T51" s="88">
        <f t="shared" si="10"/>
        <v>8988.5220000000008</v>
      </c>
      <c r="U51" s="88">
        <f t="shared" si="10"/>
        <v>8911.759</v>
      </c>
      <c r="V51" s="88">
        <f t="shared" si="10"/>
        <v>8839.648000000001</v>
      </c>
      <c r="W51" s="88">
        <f t="shared" si="10"/>
        <v>8447.6819999999989</v>
      </c>
      <c r="X51" s="88">
        <f t="shared" si="10"/>
        <v>8092.7180000000008</v>
      </c>
      <c r="Y51" s="88">
        <f t="shared" si="10"/>
        <v>7543.5760000000009</v>
      </c>
      <c r="Z51" s="89">
        <f t="shared" si="10"/>
        <v>0</v>
      </c>
      <c r="AA51" s="104">
        <f>SUM(B51:Z51)</f>
        <v>207865.15200000003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-712.6</v>
      </c>
      <c r="C4" s="18">
        <v>-1080.4000000000001</v>
      </c>
      <c r="D4" s="18">
        <v>-828.6</v>
      </c>
      <c r="E4" s="18">
        <v>-1020.7</v>
      </c>
      <c r="F4" s="18">
        <v>-857.9</v>
      </c>
      <c r="G4" s="18">
        <v>-727.3</v>
      </c>
      <c r="H4" s="18">
        <v>-336</v>
      </c>
      <c r="I4" s="18">
        <v>-362</v>
      </c>
      <c r="J4" s="18">
        <v>-278.10000000000002</v>
      </c>
      <c r="K4" s="18">
        <v>-353</v>
      </c>
      <c r="L4" s="18">
        <v>-393</v>
      </c>
      <c r="M4" s="18">
        <v>-584.79999999999995</v>
      </c>
      <c r="N4" s="18">
        <v>-635.70000000000005</v>
      </c>
      <c r="O4" s="18">
        <v>-558.9</v>
      </c>
      <c r="P4" s="18">
        <v>-666.1</v>
      </c>
      <c r="Q4" s="18">
        <v>-623.6</v>
      </c>
      <c r="R4" s="18">
        <v>-603.79999999999995</v>
      </c>
      <c r="S4" s="18">
        <v>-933.5</v>
      </c>
      <c r="T4" s="18">
        <v>-1134</v>
      </c>
      <c r="U4" s="18">
        <v>-1020.3</v>
      </c>
      <c r="V4" s="18">
        <v>-1083.0999999999999</v>
      </c>
      <c r="W4" s="18">
        <v>-1081.5</v>
      </c>
      <c r="X4" s="18">
        <v>-1220.5</v>
      </c>
      <c r="Y4" s="18">
        <v>-1319.2</v>
      </c>
      <c r="Z4" s="19"/>
      <c r="AA4" s="111">
        <f>SUM(B4:Z4)</f>
        <v>-18414.600000000002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112.05</v>
      </c>
      <c r="C7" s="117">
        <v>109.65</v>
      </c>
      <c r="D7" s="117">
        <v>106.63</v>
      </c>
      <c r="E7" s="117">
        <v>105</v>
      </c>
      <c r="F7" s="117">
        <v>102.06</v>
      </c>
      <c r="G7" s="117">
        <v>102.35</v>
      </c>
      <c r="H7" s="117">
        <v>105.29</v>
      </c>
      <c r="I7" s="117">
        <v>103.03</v>
      </c>
      <c r="J7" s="117">
        <v>104.3</v>
      </c>
      <c r="K7" s="117">
        <v>102.8</v>
      </c>
      <c r="L7" s="117">
        <v>105.89</v>
      </c>
      <c r="M7" s="117">
        <v>104.75</v>
      </c>
      <c r="N7" s="117">
        <v>95.12</v>
      </c>
      <c r="O7" s="117">
        <v>99.94</v>
      </c>
      <c r="P7" s="117">
        <v>102</v>
      </c>
      <c r="Q7" s="117">
        <v>108.99</v>
      </c>
      <c r="R7" s="117">
        <v>109.65</v>
      </c>
      <c r="S7" s="117">
        <v>111.96</v>
      </c>
      <c r="T7" s="117">
        <v>133.07</v>
      </c>
      <c r="U7" s="117">
        <v>165.49</v>
      </c>
      <c r="V7" s="117">
        <v>186.22</v>
      </c>
      <c r="W7" s="117">
        <v>169.99</v>
      </c>
      <c r="X7" s="117">
        <v>126.83</v>
      </c>
      <c r="Y7" s="117">
        <v>115.36</v>
      </c>
      <c r="Z7" s="118"/>
      <c r="AA7" s="119">
        <f>IF(SUM(B7:Z7)&lt;&gt;0,AVERAGEIF(B7:Z7,"&lt;&gt;"""),"")</f>
        <v>116.18416666666668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930</v>
      </c>
      <c r="C13" s="129">
        <v>872</v>
      </c>
      <c r="D13" s="129">
        <v>910</v>
      </c>
      <c r="E13" s="129">
        <v>895</v>
      </c>
      <c r="F13" s="129">
        <v>890</v>
      </c>
      <c r="G13" s="129">
        <v>868</v>
      </c>
      <c r="H13" s="129">
        <v>836</v>
      </c>
      <c r="I13" s="129">
        <v>862</v>
      </c>
      <c r="J13" s="129">
        <v>778.1</v>
      </c>
      <c r="K13" s="129">
        <v>853</v>
      </c>
      <c r="L13" s="129">
        <v>893</v>
      </c>
      <c r="M13" s="129">
        <v>882</v>
      </c>
      <c r="N13" s="129">
        <v>880</v>
      </c>
      <c r="O13" s="129">
        <v>860</v>
      </c>
      <c r="P13" s="129">
        <v>852</v>
      </c>
      <c r="Q13" s="129">
        <v>845</v>
      </c>
      <c r="R13" s="129">
        <v>830</v>
      </c>
      <c r="S13" s="129">
        <v>829</v>
      </c>
      <c r="T13" s="129">
        <v>827</v>
      </c>
      <c r="U13" s="129">
        <v>821</v>
      </c>
      <c r="V13" s="129">
        <v>830</v>
      </c>
      <c r="W13" s="129">
        <v>836</v>
      </c>
      <c r="X13" s="129">
        <v>831.8</v>
      </c>
      <c r="Y13" s="130">
        <v>852</v>
      </c>
      <c r="Z13" s="131"/>
      <c r="AA13" s="132">
        <f t="shared" si="0"/>
        <v>20562.899999999998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208.4</v>
      </c>
      <c r="D15" s="133"/>
      <c r="E15" s="133">
        <v>125.7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104.5</v>
      </c>
      <c r="T15" s="133">
        <v>307</v>
      </c>
      <c r="U15" s="133">
        <v>199.3</v>
      </c>
      <c r="V15" s="133">
        <v>253.1</v>
      </c>
      <c r="W15" s="133">
        <v>245.5</v>
      </c>
      <c r="X15" s="133">
        <v>388.7</v>
      </c>
      <c r="Y15" s="133">
        <v>467.2</v>
      </c>
      <c r="Z15" s="131"/>
      <c r="AA15" s="132">
        <f t="shared" si="0"/>
        <v>2299.4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930</v>
      </c>
      <c r="C16" s="135">
        <f t="shared" si="1"/>
        <v>1080.4000000000001</v>
      </c>
      <c r="D16" s="135">
        <f t="shared" si="1"/>
        <v>910</v>
      </c>
      <c r="E16" s="135">
        <f t="shared" si="1"/>
        <v>1020.7</v>
      </c>
      <c r="F16" s="135">
        <f t="shared" si="1"/>
        <v>890</v>
      </c>
      <c r="G16" s="135">
        <f t="shared" si="1"/>
        <v>868</v>
      </c>
      <c r="H16" s="135">
        <f t="shared" si="1"/>
        <v>836</v>
      </c>
      <c r="I16" s="135">
        <f t="shared" si="1"/>
        <v>862</v>
      </c>
      <c r="J16" s="135">
        <f t="shared" si="1"/>
        <v>778.1</v>
      </c>
      <c r="K16" s="135">
        <f t="shared" si="1"/>
        <v>853</v>
      </c>
      <c r="L16" s="135">
        <f t="shared" si="1"/>
        <v>893</v>
      </c>
      <c r="M16" s="135">
        <f t="shared" si="1"/>
        <v>882</v>
      </c>
      <c r="N16" s="135">
        <f t="shared" si="1"/>
        <v>880</v>
      </c>
      <c r="O16" s="135">
        <f t="shared" si="1"/>
        <v>860</v>
      </c>
      <c r="P16" s="135">
        <f t="shared" si="1"/>
        <v>852</v>
      </c>
      <c r="Q16" s="135">
        <f t="shared" si="1"/>
        <v>845</v>
      </c>
      <c r="R16" s="135">
        <f t="shared" si="1"/>
        <v>830</v>
      </c>
      <c r="S16" s="135">
        <f t="shared" si="1"/>
        <v>933.5</v>
      </c>
      <c r="T16" s="135">
        <f t="shared" si="1"/>
        <v>1134</v>
      </c>
      <c r="U16" s="135">
        <f t="shared" si="1"/>
        <v>1020.3</v>
      </c>
      <c r="V16" s="135">
        <f t="shared" si="1"/>
        <v>1083.0999999999999</v>
      </c>
      <c r="W16" s="135">
        <f t="shared" si="1"/>
        <v>1081.5</v>
      </c>
      <c r="X16" s="135">
        <f t="shared" si="1"/>
        <v>1220.5</v>
      </c>
      <c r="Y16" s="135">
        <f t="shared" si="1"/>
        <v>1319.2</v>
      </c>
      <c r="Z16" s="136" t="str">
        <f t="shared" si="1"/>
        <v/>
      </c>
      <c r="AA16" s="90">
        <f t="shared" si="0"/>
        <v>22862.3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217.4</v>
      </c>
      <c r="C23" s="133"/>
      <c r="D23" s="133">
        <v>81.400000000000006</v>
      </c>
      <c r="E23" s="133"/>
      <c r="F23" s="133">
        <v>32.1</v>
      </c>
      <c r="G23" s="133">
        <v>140.69999999999999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297.2</v>
      </c>
      <c r="N23" s="133">
        <v>244.3</v>
      </c>
      <c r="O23" s="133">
        <v>301.10000000000002</v>
      </c>
      <c r="P23" s="133">
        <v>185.9</v>
      </c>
      <c r="Q23" s="133">
        <v>221.4</v>
      </c>
      <c r="R23" s="133">
        <v>226.2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4447.7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217.4</v>
      </c>
      <c r="C24" s="135">
        <f t="shared" si="3"/>
        <v>0</v>
      </c>
      <c r="D24" s="135">
        <f t="shared" si="3"/>
        <v>81.400000000000006</v>
      </c>
      <c r="E24" s="135">
        <f t="shared" si="3"/>
        <v>0</v>
      </c>
      <c r="F24" s="135">
        <f t="shared" si="3"/>
        <v>32.1</v>
      </c>
      <c r="G24" s="135">
        <f t="shared" si="3"/>
        <v>140.69999999999999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297.2</v>
      </c>
      <c r="N24" s="135">
        <f t="shared" si="3"/>
        <v>244.3</v>
      </c>
      <c r="O24" s="135">
        <f t="shared" si="3"/>
        <v>301.10000000000002</v>
      </c>
      <c r="P24" s="135">
        <f t="shared" si="3"/>
        <v>185.9</v>
      </c>
      <c r="Q24" s="135">
        <f t="shared" si="3"/>
        <v>221.4</v>
      </c>
      <c r="R24" s="135">
        <f t="shared" si="3"/>
        <v>226.2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4447.7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2023-07-26T11:04:22Z</dcterms:created>
  <dcterms:modified xsi:type="dcterms:W3CDTF">2023-07-26T11:04:23Z</dcterms:modified>
</cp:coreProperties>
</file>