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<sst xmlns="http://schemas.openxmlformats.org/spreadsheetml/2006/main" count="117" uniqueCount="53">
  <si>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25/07/2023 14:06:12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</si>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</sst>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1302</c:v>
                </c:pt>
                <c:pt idx="1">
                  <c:v>612.702</c:v>
                </c:pt>
                <c:pt idx="2">
                  <c:v>459</c:v>
                </c:pt>
                <c:pt idx="3">
                  <c:v>459</c:v>
                </c:pt>
                <c:pt idx="4">
                  <c:v>459</c:v>
                </c:pt>
                <c:pt idx="5">
                  <c:v>459</c:v>
                </c:pt>
                <c:pt idx="6">
                  <c:v>459</c:v>
                </c:pt>
                <c:pt idx="7">
                  <c:v>739</c:v>
                </c:pt>
                <c:pt idx="8">
                  <c:v>739</c:v>
                </c:pt>
                <c:pt idx="9">
                  <c:v>739</c:v>
                </c:pt>
                <c:pt idx="10">
                  <c:v>739</c:v>
                </c:pt>
                <c:pt idx="11">
                  <c:v>739</c:v>
                </c:pt>
                <c:pt idx="12">
                  <c:v>739</c:v>
                </c:pt>
                <c:pt idx="13">
                  <c:v>739</c:v>
                </c:pt>
                <c:pt idx="14">
                  <c:v>739</c:v>
                </c:pt>
                <c:pt idx="15">
                  <c:v>739</c:v>
                </c:pt>
                <c:pt idx="16">
                  <c:v>739</c:v>
                </c:pt>
                <c:pt idx="17">
                  <c:v>459</c:v>
                </c:pt>
                <c:pt idx="18">
                  <c:v>576.38599999999997</c:v>
                </c:pt>
                <c:pt idx="19">
                  <c:v>587</c:v>
                </c:pt>
                <c:pt idx="20">
                  <c:v>587</c:v>
                </c:pt>
                <c:pt idx="21">
                  <c:v>558</c:v>
                </c:pt>
                <c:pt idx="22">
                  <c:v>558</c:v>
                </c:pt>
                <c:pt idx="23">
                  <c:v>459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33-43BF-802F-B3C5FE1048A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264</c:v>
                </c:pt>
                <c:pt idx="1">
                  <c:v>245</c:v>
                </c:pt>
                <c:pt idx="2">
                  <c:v>236</c:v>
                </c:pt>
                <c:pt idx="3">
                  <c:v>228</c:v>
                </c:pt>
                <c:pt idx="4">
                  <c:v>232</c:v>
                </c:pt>
                <c:pt idx="5">
                  <c:v>243</c:v>
                </c:pt>
                <c:pt idx="6">
                  <c:v>289</c:v>
                </c:pt>
                <c:pt idx="7">
                  <c:v>334</c:v>
                </c:pt>
                <c:pt idx="8">
                  <c:v>359</c:v>
                </c:pt>
                <c:pt idx="9">
                  <c:v>379</c:v>
                </c:pt>
                <c:pt idx="10">
                  <c:v>397</c:v>
                </c:pt>
                <c:pt idx="11">
                  <c:v>417</c:v>
                </c:pt>
                <c:pt idx="12">
                  <c:v>436</c:v>
                </c:pt>
                <c:pt idx="13">
                  <c:v>435</c:v>
                </c:pt>
                <c:pt idx="14">
                  <c:v>432</c:v>
                </c:pt>
                <c:pt idx="15">
                  <c:v>428</c:v>
                </c:pt>
                <c:pt idx="16">
                  <c:v>450</c:v>
                </c:pt>
                <c:pt idx="17">
                  <c:v>476</c:v>
                </c:pt>
                <c:pt idx="18">
                  <c:v>492</c:v>
                </c:pt>
                <c:pt idx="19">
                  <c:v>490</c:v>
                </c:pt>
                <c:pt idx="20">
                  <c:v>488</c:v>
                </c:pt>
                <c:pt idx="21">
                  <c:v>467</c:v>
                </c:pt>
                <c:pt idx="22">
                  <c:v>442</c:v>
                </c:pt>
                <c:pt idx="23">
                  <c:v>373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33-43BF-802F-B3C5FE1048A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3462.5509999999999</c:v>
                </c:pt>
                <c:pt idx="1">
                  <c:v>3537.2420000000002</c:v>
                </c:pt>
                <c:pt idx="2">
                  <c:v>3814.9</c:v>
                </c:pt>
                <c:pt idx="3">
                  <c:v>3789.9</c:v>
                </c:pt>
                <c:pt idx="4">
                  <c:v>3790.9</c:v>
                </c:pt>
                <c:pt idx="5">
                  <c:v>3790.9</c:v>
                </c:pt>
                <c:pt idx="6">
                  <c:v>3898.2149999999997</c:v>
                </c:pt>
                <c:pt idx="7">
                  <c:v>3857.0680000000002</c:v>
                </c:pt>
                <c:pt idx="8">
                  <c:v>3787.7930000000001</c:v>
                </c:pt>
                <c:pt idx="9">
                  <c:v>3693.616</c:v>
                </c:pt>
                <c:pt idx="10">
                  <c:v>3533.34</c:v>
                </c:pt>
                <c:pt idx="11">
                  <c:v>3507.752</c:v>
                </c:pt>
                <c:pt idx="12">
                  <c:v>3479.9679999999998</c:v>
                </c:pt>
                <c:pt idx="13">
                  <c:v>3534.087</c:v>
                </c:pt>
                <c:pt idx="14">
                  <c:v>3531.9549999999999</c:v>
                </c:pt>
                <c:pt idx="15">
                  <c:v>3555.9409999999998</c:v>
                </c:pt>
                <c:pt idx="16">
                  <c:v>3577.5360000000001</c:v>
                </c:pt>
                <c:pt idx="17">
                  <c:v>3621.13</c:v>
                </c:pt>
                <c:pt idx="18">
                  <c:v>3680.79</c:v>
                </c:pt>
                <c:pt idx="19">
                  <c:v>3710.2049999999999</c:v>
                </c:pt>
                <c:pt idx="20">
                  <c:v>3753.3560000000002</c:v>
                </c:pt>
                <c:pt idx="21">
                  <c:v>3769.6280000000002</c:v>
                </c:pt>
                <c:pt idx="22">
                  <c:v>3630.0540000000001</c:v>
                </c:pt>
                <c:pt idx="23">
                  <c:v>3799.63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33-43BF-802F-B3C5FE1048A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2011.2</c:v>
                </c:pt>
                <c:pt idx="1">
                  <c:v>2080</c:v>
                </c:pt>
                <c:pt idx="2">
                  <c:v>1866.5</c:v>
                </c:pt>
                <c:pt idx="3">
                  <c:v>1723.1</c:v>
                </c:pt>
                <c:pt idx="4">
                  <c:v>1555</c:v>
                </c:pt>
                <c:pt idx="5">
                  <c:v>1561</c:v>
                </c:pt>
                <c:pt idx="6">
                  <c:v>1327.6</c:v>
                </c:pt>
                <c:pt idx="7">
                  <c:v>1340</c:v>
                </c:pt>
                <c:pt idx="8">
                  <c:v>1317</c:v>
                </c:pt>
                <c:pt idx="9">
                  <c:v>1223</c:v>
                </c:pt>
                <c:pt idx="10">
                  <c:v>1199</c:v>
                </c:pt>
                <c:pt idx="11">
                  <c:v>1203</c:v>
                </c:pt>
                <c:pt idx="12">
                  <c:v>892.1</c:v>
                </c:pt>
                <c:pt idx="13">
                  <c:v>1208</c:v>
                </c:pt>
                <c:pt idx="14">
                  <c:v>1194</c:v>
                </c:pt>
                <c:pt idx="15">
                  <c:v>1197</c:v>
                </c:pt>
                <c:pt idx="16">
                  <c:v>1348</c:v>
                </c:pt>
                <c:pt idx="17">
                  <c:v>1858.1</c:v>
                </c:pt>
                <c:pt idx="18">
                  <c:v>2090</c:v>
                </c:pt>
                <c:pt idx="19">
                  <c:v>2090</c:v>
                </c:pt>
                <c:pt idx="20">
                  <c:v>1844.3</c:v>
                </c:pt>
                <c:pt idx="21">
                  <c:v>1869.9860000000001</c:v>
                </c:pt>
                <c:pt idx="22">
                  <c:v>1776</c:v>
                </c:pt>
                <c:pt idx="23">
                  <c:v>1572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B33-43BF-802F-B3C5FE1048A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857.57200000000023</c:v>
                </c:pt>
                <c:pt idx="1">
                  <c:v>870.62599999999986</c:v>
                </c:pt>
                <c:pt idx="2">
                  <c:v>869.37299999999993</c:v>
                </c:pt>
                <c:pt idx="3">
                  <c:v>880.07299999999987</c:v>
                </c:pt>
                <c:pt idx="4">
                  <c:v>903.65699999999993</c:v>
                </c:pt>
                <c:pt idx="5">
                  <c:v>926.91600000000005</c:v>
                </c:pt>
                <c:pt idx="6">
                  <c:v>1198.663</c:v>
                </c:pt>
                <c:pt idx="7">
                  <c:v>1652.4789999999994</c:v>
                </c:pt>
                <c:pt idx="8">
                  <c:v>2494.7130000000002</c:v>
                </c:pt>
                <c:pt idx="9">
                  <c:v>2905.2799999999997</c:v>
                </c:pt>
                <c:pt idx="10">
                  <c:v>3611.578</c:v>
                </c:pt>
                <c:pt idx="11">
                  <c:v>4132.72</c:v>
                </c:pt>
                <c:pt idx="12">
                  <c:v>4460.6519999999991</c:v>
                </c:pt>
                <c:pt idx="13">
                  <c:v>4588.3200000000006</c:v>
                </c:pt>
                <c:pt idx="14">
                  <c:v>4433.8860000000004</c:v>
                </c:pt>
                <c:pt idx="15">
                  <c:v>4019.9139999999993</c:v>
                </c:pt>
                <c:pt idx="16">
                  <c:v>3327.5989999999993</c:v>
                </c:pt>
                <c:pt idx="17">
                  <c:v>2758.9980000000005</c:v>
                </c:pt>
                <c:pt idx="18">
                  <c:v>1869.711</c:v>
                </c:pt>
                <c:pt idx="19">
                  <c:v>1565.7789999999998</c:v>
                </c:pt>
                <c:pt idx="20">
                  <c:v>1488.9769999999999</c:v>
                </c:pt>
                <c:pt idx="21">
                  <c:v>1500.4370000000001</c:v>
                </c:pt>
                <c:pt idx="22">
                  <c:v>1518.5509999999997</c:v>
                </c:pt>
                <c:pt idx="23">
                  <c:v>1587.6179999999999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B33-43BF-802F-B3C5FE1048A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95</c:v>
                </c:pt>
                <c:pt idx="1">
                  <c:v>86</c:v>
                </c:pt>
                <c:pt idx="2">
                  <c:v>77</c:v>
                </c:pt>
                <c:pt idx="3">
                  <c:v>70</c:v>
                </c:pt>
                <c:pt idx="4">
                  <c:v>63</c:v>
                </c:pt>
                <c:pt idx="5">
                  <c:v>58</c:v>
                </c:pt>
                <c:pt idx="6">
                  <c:v>64</c:v>
                </c:pt>
                <c:pt idx="7">
                  <c:v>79</c:v>
                </c:pt>
                <c:pt idx="8">
                  <c:v>90</c:v>
                </c:pt>
                <c:pt idx="9">
                  <c:v>101</c:v>
                </c:pt>
                <c:pt idx="10">
                  <c:v>109</c:v>
                </c:pt>
                <c:pt idx="11">
                  <c:v>112</c:v>
                </c:pt>
                <c:pt idx="12">
                  <c:v>111</c:v>
                </c:pt>
                <c:pt idx="13">
                  <c:v>112</c:v>
                </c:pt>
                <c:pt idx="14">
                  <c:v>108</c:v>
                </c:pt>
                <c:pt idx="15">
                  <c:v>99</c:v>
                </c:pt>
                <c:pt idx="16">
                  <c:v>84</c:v>
                </c:pt>
                <c:pt idx="17">
                  <c:v>63</c:v>
                </c:pt>
                <c:pt idx="18">
                  <c:v>40</c:v>
                </c:pt>
                <c:pt idx="19">
                  <c:v>29</c:v>
                </c:pt>
                <c:pt idx="20">
                  <c:v>31</c:v>
                </c:pt>
                <c:pt idx="21">
                  <c:v>34</c:v>
                </c:pt>
                <c:pt idx="22">
                  <c:v>34</c:v>
                </c:pt>
                <c:pt idx="23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B33-43BF-802F-B3C5FE1048A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114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318</c:v>
                </c:pt>
                <c:pt idx="5">
                  <c:v>504</c:v>
                </c:pt>
                <c:pt idx="6">
                  <c:v>721</c:v>
                </c:pt>
                <c:pt idx="7">
                  <c:v>721</c:v>
                </c:pt>
                <c:pt idx="8">
                  <c:v>640</c:v>
                </c:pt>
                <c:pt idx="9">
                  <c:v>604</c:v>
                </c:pt>
                <c:pt idx="10">
                  <c:v>276</c:v>
                </c:pt>
                <c:pt idx="11">
                  <c:v>246</c:v>
                </c:pt>
                <c:pt idx="12">
                  <c:v>246</c:v>
                </c:pt>
                <c:pt idx="13">
                  <c:v>246</c:v>
                </c:pt>
                <c:pt idx="14">
                  <c:v>246</c:v>
                </c:pt>
                <c:pt idx="15">
                  <c:v>246</c:v>
                </c:pt>
                <c:pt idx="16">
                  <c:v>499</c:v>
                </c:pt>
                <c:pt idx="17">
                  <c:v>789</c:v>
                </c:pt>
                <c:pt idx="18">
                  <c:v>1141.04</c:v>
                </c:pt>
                <c:pt idx="19">
                  <c:v>1261.1890000000001</c:v>
                </c:pt>
                <c:pt idx="20">
                  <c:v>1460.3040000000001</c:v>
                </c:pt>
                <c:pt idx="21">
                  <c:v>1114</c:v>
                </c:pt>
                <c:pt idx="22">
                  <c:v>958</c:v>
                </c:pt>
                <c:pt idx="23">
                  <c:v>418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B33-43BF-802F-B3C5FE1048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8106.3109999999997</c:v>
                </c:pt>
                <c:pt idx="1">
                  <c:v>7545.5700000000015</c:v>
                </c:pt>
                <c:pt idx="2">
                  <c:v>7436.8150000000014</c:v>
                </c:pt>
                <c:pt idx="3">
                  <c:v>7264.097999999999</c:v>
                </c:pt>
                <c:pt idx="4">
                  <c:v>7321.6069999999982</c:v>
                </c:pt>
                <c:pt idx="5">
                  <c:v>7542.7849999999989</c:v>
                </c:pt>
                <c:pt idx="6">
                  <c:v>7957.4690000000001</c:v>
                </c:pt>
                <c:pt idx="7">
                  <c:v>8722.5949999999993</c:v>
                </c:pt>
                <c:pt idx="8">
                  <c:v>9427.5419999999995</c:v>
                </c:pt>
                <c:pt idx="9">
                  <c:v>9644.8510000000006</c:v>
                </c:pt>
                <c:pt idx="10">
                  <c:v>9864.8919999999998</c:v>
                </c:pt>
                <c:pt idx="11">
                  <c:v>10357.458000000001</c:v>
                </c:pt>
                <c:pt idx="12">
                  <c:v>10364.724000000004</c:v>
                </c:pt>
                <c:pt idx="13">
                  <c:v>10862.413000000002</c:v>
                </c:pt>
                <c:pt idx="14">
                  <c:v>10684.825999999999</c:v>
                </c:pt>
                <c:pt idx="15">
                  <c:v>10284.887000000001</c:v>
                </c:pt>
                <c:pt idx="16">
                  <c:v>10025.116999999998</c:v>
                </c:pt>
                <c:pt idx="17">
                  <c:v>10025.191999999997</c:v>
                </c:pt>
                <c:pt idx="18">
                  <c:v>9889.9269999999997</c:v>
                </c:pt>
                <c:pt idx="19">
                  <c:v>9733.1730000000007</c:v>
                </c:pt>
                <c:pt idx="20">
                  <c:v>9652.9099999999962</c:v>
                </c:pt>
                <c:pt idx="21">
                  <c:v>9313.0589999999993</c:v>
                </c:pt>
                <c:pt idx="22">
                  <c:v>8916.643</c:v>
                </c:pt>
                <c:pt idx="23">
                  <c:v>8241.2469999999994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B33-43BF-802F-B3C5FE1048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97.96</c:v>
                </c:pt>
                <c:pt idx="1">
                  <c:v>142.75</c:v>
                </c:pt>
                <c:pt idx="2">
                  <c:v>87.46</c:v>
                </c:pt>
                <c:pt idx="3">
                  <c:v>89.59</c:v>
                </c:pt>
                <c:pt idx="4">
                  <c:v>80.7</c:v>
                </c:pt>
                <c:pt idx="5">
                  <c:v>86.83</c:v>
                </c:pt>
                <c:pt idx="6">
                  <c:v>101</c:v>
                </c:pt>
                <c:pt idx="7">
                  <c:v>111.18</c:v>
                </c:pt>
                <c:pt idx="8">
                  <c:v>115.75</c:v>
                </c:pt>
                <c:pt idx="9">
                  <c:v>114.97</c:v>
                </c:pt>
                <c:pt idx="10">
                  <c:v>106.41</c:v>
                </c:pt>
                <c:pt idx="11">
                  <c:v>99.68</c:v>
                </c:pt>
                <c:pt idx="12">
                  <c:v>91.5</c:v>
                </c:pt>
                <c:pt idx="13">
                  <c:v>99.08</c:v>
                </c:pt>
                <c:pt idx="14">
                  <c:v>98.02</c:v>
                </c:pt>
                <c:pt idx="15">
                  <c:v>105.6</c:v>
                </c:pt>
                <c:pt idx="16">
                  <c:v>110.27</c:v>
                </c:pt>
                <c:pt idx="17">
                  <c:v>122</c:v>
                </c:pt>
                <c:pt idx="18">
                  <c:v>171.75</c:v>
                </c:pt>
                <c:pt idx="19">
                  <c:v>179.5</c:v>
                </c:pt>
                <c:pt idx="20">
                  <c:v>207.17</c:v>
                </c:pt>
                <c:pt idx="21">
                  <c:v>149.99</c:v>
                </c:pt>
                <c:pt idx="22">
                  <c:v>120.58</c:v>
                </c:pt>
                <c:pt idx="23">
                  <c:v>109.51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B33-43BF-802F-B3C5FE1048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8106.3229999999994</v>
      </c>
      <c r="C4" s="18">
        <v>7545.5700000000006</v>
      </c>
      <c r="D4" s="18">
        <v>7436.7729999999992</v>
      </c>
      <c r="E4" s="18">
        <v>7264.0730000000003</v>
      </c>
      <c r="F4" s="18">
        <v>7321.5570000000007</v>
      </c>
      <c r="G4" s="18">
        <v>7542.8160000000007</v>
      </c>
      <c r="H4" s="18">
        <v>7957.4779999999992</v>
      </c>
      <c r="I4" s="18">
        <v>8722.5470000000005</v>
      </c>
      <c r="J4" s="18">
        <v>9427.5059999999994</v>
      </c>
      <c r="K4" s="18">
        <v>9644.8960000000025</v>
      </c>
      <c r="L4" s="18">
        <v>9864.9180000000015</v>
      </c>
      <c r="M4" s="18">
        <v>10357.472</v>
      </c>
      <c r="N4" s="18">
        <v>10364.720000000001</v>
      </c>
      <c r="O4" s="18">
        <v>10862.407000000001</v>
      </c>
      <c r="P4" s="18">
        <v>10684.840999999999</v>
      </c>
      <c r="Q4" s="18">
        <v>10284.854999999998</v>
      </c>
      <c r="R4" s="18">
        <v>10025.135000000004</v>
      </c>
      <c r="S4" s="18">
        <v>10025.227999999999</v>
      </c>
      <c r="T4" s="18">
        <v>9889.9269999999979</v>
      </c>
      <c r="U4" s="18">
        <v>9733.1730000000007</v>
      </c>
      <c r="V4" s="18">
        <v>9652.9369999999999</v>
      </c>
      <c r="W4" s="18">
        <v>9313.0510000000013</v>
      </c>
      <c r="X4" s="18">
        <v>8916.6050000000014</v>
      </c>
      <c r="Y4" s="18">
        <v>8241.2479999999996</v>
      </c>
      <c r="Z4" s="19"/>
      <c r="AA4" s="20">
        <f>SUM(B4:Z4)</f>
        <v>219186.05600000004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97.96</v>
      </c>
      <c r="C7" s="28">
        <v>142.75</v>
      </c>
      <c r="D7" s="28">
        <v>87.46</v>
      </c>
      <c r="E7" s="28">
        <v>89.59</v>
      </c>
      <c r="F7" s="28">
        <v>80.7</v>
      </c>
      <c r="G7" s="28">
        <v>86.83</v>
      </c>
      <c r="H7" s="28">
        <v>101</v>
      </c>
      <c r="I7" s="28">
        <v>111.18</v>
      </c>
      <c r="J7" s="28">
        <v>115.75</v>
      </c>
      <c r="K7" s="28">
        <v>114.97</v>
      </c>
      <c r="L7" s="28">
        <v>106.41</v>
      </c>
      <c r="M7" s="28">
        <v>99.68</v>
      </c>
      <c r="N7" s="28">
        <v>91.5</v>
      </c>
      <c r="O7" s="28">
        <v>99.08</v>
      </c>
      <c r="P7" s="28">
        <v>98.02</v>
      </c>
      <c r="Q7" s="28">
        <v>105.6</v>
      </c>
      <c r="R7" s="28">
        <v>110.27</v>
      </c>
      <c r="S7" s="28">
        <v>122</v>
      </c>
      <c r="T7" s="28">
        <v>171.75</v>
      </c>
      <c r="U7" s="28">
        <v>179.5</v>
      </c>
      <c r="V7" s="28">
        <v>207.17</v>
      </c>
      <c r="W7" s="28">
        <v>149.99</v>
      </c>
      <c r="X7" s="28">
        <v>120.58</v>
      </c>
      <c r="Y7" s="28">
        <v>109.51</v>
      </c>
      <c r="Z7" s="29"/>
      <c r="AA7" s="30">
        <f>IF(SUM(B7:Z7)&lt;&gt;0,AVERAGEIF(B7:Z7,"&lt;&gt;"""),"")</f>
        <v>116.63541666666667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1302</v>
      </c>
      <c r="C10" s="42">
        <v>612.702</v>
      </c>
      <c r="D10" s="42">
        <v>459</v>
      </c>
      <c r="E10" s="42">
        <v>459</v>
      </c>
      <c r="F10" s="42">
        <v>459</v>
      </c>
      <c r="G10" s="42">
        <v>459</v>
      </c>
      <c r="H10" s="42">
        <v>459</v>
      </c>
      <c r="I10" s="42">
        <v>739</v>
      </c>
      <c r="J10" s="42">
        <v>739</v>
      </c>
      <c r="K10" s="42">
        <v>739</v>
      </c>
      <c r="L10" s="42">
        <v>739</v>
      </c>
      <c r="M10" s="42">
        <v>739</v>
      </c>
      <c r="N10" s="42">
        <v>739</v>
      </c>
      <c r="O10" s="42">
        <v>739</v>
      </c>
      <c r="P10" s="42">
        <v>739</v>
      </c>
      <c r="Q10" s="42">
        <v>739</v>
      </c>
      <c r="R10" s="42">
        <v>739</v>
      </c>
      <c r="S10" s="42">
        <v>459</v>
      </c>
      <c r="T10" s="42">
        <v>576.38599999999997</v>
      </c>
      <c r="U10" s="42">
        <v>587</v>
      </c>
      <c r="V10" s="42">
        <v>587</v>
      </c>
      <c r="W10" s="42">
        <v>558</v>
      </c>
      <c r="X10" s="42">
        <v>558</v>
      </c>
      <c r="Y10" s="42">
        <v>459</v>
      </c>
      <c r="Z10" s="43"/>
      <c r="AA10" s="44">
        <f t="shared" ref="AA10:AA15" si="0">SUM(B10:Z10)</f>
        <v>15384.088000000002</v>
      </c>
    </row>
    <row r="11" spans="1:27" ht="25.15" customHeight="1" x14ac:dyDescent="0.2">
      <c r="A11" s="45" t="s">
        <v>7</v>
      </c>
      <c r="B11" s="46">
        <v>264</v>
      </c>
      <c r="C11" s="47">
        <v>245</v>
      </c>
      <c r="D11" s="47">
        <v>236</v>
      </c>
      <c r="E11" s="47">
        <v>228</v>
      </c>
      <c r="F11" s="47">
        <v>232</v>
      </c>
      <c r="G11" s="47">
        <v>243</v>
      </c>
      <c r="H11" s="47">
        <v>289</v>
      </c>
      <c r="I11" s="47">
        <v>334</v>
      </c>
      <c r="J11" s="47">
        <v>359</v>
      </c>
      <c r="K11" s="47">
        <v>379</v>
      </c>
      <c r="L11" s="47">
        <v>397</v>
      </c>
      <c r="M11" s="47">
        <v>417</v>
      </c>
      <c r="N11" s="47">
        <v>436</v>
      </c>
      <c r="O11" s="47">
        <v>435</v>
      </c>
      <c r="P11" s="47">
        <v>432</v>
      </c>
      <c r="Q11" s="47">
        <v>428</v>
      </c>
      <c r="R11" s="47">
        <v>450</v>
      </c>
      <c r="S11" s="47">
        <v>476</v>
      </c>
      <c r="T11" s="47">
        <v>492</v>
      </c>
      <c r="U11" s="47">
        <v>490</v>
      </c>
      <c r="V11" s="47">
        <v>488</v>
      </c>
      <c r="W11" s="47">
        <v>467</v>
      </c>
      <c r="X11" s="47">
        <v>442</v>
      </c>
      <c r="Y11" s="47">
        <v>373</v>
      </c>
      <c r="Z11" s="48"/>
      <c r="AA11" s="49">
        <f t="shared" si="0"/>
        <v>9032</v>
      </c>
    </row>
    <row r="12" spans="1:27" ht="25.15" customHeight="1" x14ac:dyDescent="0.2">
      <c r="A12" s="50" t="s">
        <v>8</v>
      </c>
      <c r="B12" s="51">
        <v>3462.5509999999999</v>
      </c>
      <c r="C12" s="52">
        <v>3537.2420000000002</v>
      </c>
      <c r="D12" s="52">
        <v>3814.9</v>
      </c>
      <c r="E12" s="52">
        <v>3789.9</v>
      </c>
      <c r="F12" s="52">
        <v>3790.9</v>
      </c>
      <c r="G12" s="52">
        <v>3790.9</v>
      </c>
      <c r="H12" s="52">
        <v>3898.2149999999997</v>
      </c>
      <c r="I12" s="52">
        <v>3857.0680000000002</v>
      </c>
      <c r="J12" s="52">
        <v>3787.7930000000001</v>
      </c>
      <c r="K12" s="52">
        <v>3693.616</v>
      </c>
      <c r="L12" s="52">
        <v>3533.34</v>
      </c>
      <c r="M12" s="52">
        <v>3507.752</v>
      </c>
      <c r="N12" s="52">
        <v>3479.9679999999998</v>
      </c>
      <c r="O12" s="52">
        <v>3534.087</v>
      </c>
      <c r="P12" s="52">
        <v>3531.9549999999999</v>
      </c>
      <c r="Q12" s="52">
        <v>3555.9409999999998</v>
      </c>
      <c r="R12" s="52">
        <v>3577.5360000000001</v>
      </c>
      <c r="S12" s="52">
        <v>3621.13</v>
      </c>
      <c r="T12" s="52">
        <v>3680.79</v>
      </c>
      <c r="U12" s="52">
        <v>3710.2049999999999</v>
      </c>
      <c r="V12" s="52">
        <v>3753.3560000000002</v>
      </c>
      <c r="W12" s="52">
        <v>3769.6280000000002</v>
      </c>
      <c r="X12" s="52">
        <v>3630.0540000000001</v>
      </c>
      <c r="Y12" s="52">
        <v>3799.63</v>
      </c>
      <c r="Z12" s="53"/>
      <c r="AA12" s="54">
        <f t="shared" si="0"/>
        <v>88108.457000000009</v>
      </c>
    </row>
    <row r="13" spans="1:27" ht="25.15" customHeight="1" x14ac:dyDescent="0.2">
      <c r="A13" s="50" t="s">
        <v>9</v>
      </c>
      <c r="B13" s="51">
        <v>114</v>
      </c>
      <c r="C13" s="52">
        <v>114</v>
      </c>
      <c r="D13" s="52">
        <v>114</v>
      </c>
      <c r="E13" s="52">
        <v>114</v>
      </c>
      <c r="F13" s="52">
        <v>318</v>
      </c>
      <c r="G13" s="52">
        <v>504</v>
      </c>
      <c r="H13" s="52">
        <v>721</v>
      </c>
      <c r="I13" s="52">
        <v>721</v>
      </c>
      <c r="J13" s="52">
        <v>640</v>
      </c>
      <c r="K13" s="52">
        <v>604</v>
      </c>
      <c r="L13" s="52">
        <v>276</v>
      </c>
      <c r="M13" s="52">
        <v>246</v>
      </c>
      <c r="N13" s="52">
        <v>246</v>
      </c>
      <c r="O13" s="52">
        <v>246</v>
      </c>
      <c r="P13" s="52">
        <v>246</v>
      </c>
      <c r="Q13" s="52">
        <v>246</v>
      </c>
      <c r="R13" s="52">
        <v>499</v>
      </c>
      <c r="S13" s="52">
        <v>789</v>
      </c>
      <c r="T13" s="52">
        <v>1141.04</v>
      </c>
      <c r="U13" s="52">
        <v>1261.1890000000001</v>
      </c>
      <c r="V13" s="52">
        <v>1460.3040000000001</v>
      </c>
      <c r="W13" s="52">
        <v>1114</v>
      </c>
      <c r="X13" s="52">
        <v>958</v>
      </c>
      <c r="Y13" s="52">
        <v>418</v>
      </c>
      <c r="Z13" s="53"/>
      <c r="AA13" s="54">
        <f t="shared" si="0"/>
        <v>13110.532999999999</v>
      </c>
    </row>
    <row r="14" spans="1:27" ht="25.15" customHeight="1" x14ac:dyDescent="0.2">
      <c r="A14" s="55" t="s">
        <v>10</v>
      </c>
      <c r="B14" s="56">
        <v>857.57200000000023</v>
      </c>
      <c r="C14" s="57">
        <v>870.62599999999986</v>
      </c>
      <c r="D14" s="57">
        <v>869.37299999999993</v>
      </c>
      <c r="E14" s="57">
        <v>880.07299999999987</v>
      </c>
      <c r="F14" s="57">
        <v>903.65699999999993</v>
      </c>
      <c r="G14" s="57">
        <v>926.91600000000005</v>
      </c>
      <c r="H14" s="57">
        <v>1198.663</v>
      </c>
      <c r="I14" s="57">
        <v>1652.4789999999994</v>
      </c>
      <c r="J14" s="57">
        <v>2494.7130000000002</v>
      </c>
      <c r="K14" s="57">
        <v>2905.2799999999997</v>
      </c>
      <c r="L14" s="57">
        <v>3611.578</v>
      </c>
      <c r="M14" s="57">
        <v>4132.72</v>
      </c>
      <c r="N14" s="57">
        <v>4460.6519999999991</v>
      </c>
      <c r="O14" s="57">
        <v>4588.3200000000006</v>
      </c>
      <c r="P14" s="57">
        <v>4433.8860000000004</v>
      </c>
      <c r="Q14" s="57">
        <v>4019.9139999999993</v>
      </c>
      <c r="R14" s="57">
        <v>3327.5989999999993</v>
      </c>
      <c r="S14" s="57">
        <v>2758.9980000000005</v>
      </c>
      <c r="T14" s="57">
        <v>1869.711</v>
      </c>
      <c r="U14" s="57">
        <v>1565.7789999999998</v>
      </c>
      <c r="V14" s="57">
        <v>1488.9769999999999</v>
      </c>
      <c r="W14" s="57">
        <v>1500.4370000000001</v>
      </c>
      <c r="X14" s="57">
        <v>1518.5509999999997</v>
      </c>
      <c r="Y14" s="57">
        <v>1587.6179999999999</v>
      </c>
      <c r="Z14" s="58"/>
      <c r="AA14" s="59">
        <f t="shared" si="0"/>
        <v>54424.092000000004</v>
      </c>
    </row>
    <row r="15" spans="1:27" ht="25.15" customHeight="1" x14ac:dyDescent="0.2">
      <c r="A15" s="55" t="s">
        <v>11</v>
      </c>
      <c r="B15" s="56">
        <v>95</v>
      </c>
      <c r="C15" s="57">
        <v>86</v>
      </c>
      <c r="D15" s="57">
        <v>77</v>
      </c>
      <c r="E15" s="57">
        <v>70</v>
      </c>
      <c r="F15" s="57">
        <v>63</v>
      </c>
      <c r="G15" s="57">
        <v>58</v>
      </c>
      <c r="H15" s="57">
        <v>64</v>
      </c>
      <c r="I15" s="57">
        <v>79</v>
      </c>
      <c r="J15" s="57">
        <v>90</v>
      </c>
      <c r="K15" s="57">
        <v>101</v>
      </c>
      <c r="L15" s="57">
        <v>109</v>
      </c>
      <c r="M15" s="57">
        <v>112</v>
      </c>
      <c r="N15" s="57">
        <v>111</v>
      </c>
      <c r="O15" s="57">
        <v>112</v>
      </c>
      <c r="P15" s="57">
        <v>108</v>
      </c>
      <c r="Q15" s="57">
        <v>99</v>
      </c>
      <c r="R15" s="57">
        <v>84</v>
      </c>
      <c r="S15" s="57">
        <v>63</v>
      </c>
      <c r="T15" s="57">
        <v>40</v>
      </c>
      <c r="U15" s="57">
        <v>29</v>
      </c>
      <c r="V15" s="57">
        <v>31</v>
      </c>
      <c r="W15" s="57">
        <v>34</v>
      </c>
      <c r="X15" s="57">
        <v>34</v>
      </c>
      <c r="Y15" s="57">
        <v>32</v>
      </c>
      <c r="Z15" s="58"/>
      <c r="AA15" s="59">
        <f t="shared" si="0"/>
        <v>1781</v>
      </c>
    </row>
    <row r="16" spans="1:27" ht="30" customHeight="1" thickBot="1" x14ac:dyDescent="0.25">
      <c r="A16" s="60" t="s">
        <v>12</v>
      </c>
      <c r="B16" s="61">
        <f>IF(LEN(B$2)&gt;0,SUM(B10:B15),"")</f>
        <v>6095.1229999999996</v>
      </c>
      <c r="C16" s="62">
        <f t="shared" ref="C16:Z16" si="1">IF(LEN(C$2)&gt;0,SUM(C10:C15),"")</f>
        <v>5465.5700000000006</v>
      </c>
      <c r="D16" s="62">
        <f t="shared" si="1"/>
        <v>5570.2729999999992</v>
      </c>
      <c r="E16" s="62">
        <f t="shared" si="1"/>
        <v>5540.973</v>
      </c>
      <c r="F16" s="62">
        <f t="shared" si="1"/>
        <v>5766.5569999999998</v>
      </c>
      <c r="G16" s="62">
        <f t="shared" si="1"/>
        <v>5981.8159999999998</v>
      </c>
      <c r="H16" s="62">
        <f t="shared" si="1"/>
        <v>6629.8780000000006</v>
      </c>
      <c r="I16" s="62">
        <f t="shared" si="1"/>
        <v>7382.5469999999996</v>
      </c>
      <c r="J16" s="62">
        <f t="shared" si="1"/>
        <v>8110.5059999999994</v>
      </c>
      <c r="K16" s="62">
        <f t="shared" si="1"/>
        <v>8421.8960000000006</v>
      </c>
      <c r="L16" s="62">
        <f t="shared" si="1"/>
        <v>8665.9179999999997</v>
      </c>
      <c r="M16" s="62">
        <f t="shared" si="1"/>
        <v>9154.4720000000016</v>
      </c>
      <c r="N16" s="62">
        <f t="shared" si="1"/>
        <v>9472.619999999999</v>
      </c>
      <c r="O16" s="62">
        <f t="shared" si="1"/>
        <v>9654.4069999999992</v>
      </c>
      <c r="P16" s="62">
        <f t="shared" si="1"/>
        <v>9490.8410000000003</v>
      </c>
      <c r="Q16" s="62">
        <f t="shared" si="1"/>
        <v>9087.8549999999996</v>
      </c>
      <c r="R16" s="62">
        <f t="shared" si="1"/>
        <v>8677.1349999999984</v>
      </c>
      <c r="S16" s="62">
        <f t="shared" si="1"/>
        <v>8167.1280000000006</v>
      </c>
      <c r="T16" s="62">
        <f t="shared" si="1"/>
        <v>7799.9269999999997</v>
      </c>
      <c r="U16" s="62">
        <f t="shared" si="1"/>
        <v>7643.1729999999998</v>
      </c>
      <c r="V16" s="62">
        <f t="shared" si="1"/>
        <v>7808.6369999999997</v>
      </c>
      <c r="W16" s="62">
        <f t="shared" si="1"/>
        <v>7443.0650000000005</v>
      </c>
      <c r="X16" s="62">
        <f t="shared" si="1"/>
        <v>7140.6049999999996</v>
      </c>
      <c r="Y16" s="62">
        <f t="shared" si="1"/>
        <v>6669.2479999999996</v>
      </c>
      <c r="Z16" s="63" t="str">
        <f t="shared" si="1"/>
        <v/>
      </c>
      <c r="AA16" s="64">
        <f>SUM(AA10:AA15)</f>
        <v>181840.17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2629.9</v>
      </c>
      <c r="C28" s="72">
        <v>2616.9</v>
      </c>
      <c r="D28" s="72">
        <v>2606.9</v>
      </c>
      <c r="E28" s="72">
        <v>2600.9</v>
      </c>
      <c r="F28" s="72">
        <v>2808.9</v>
      </c>
      <c r="G28" s="72">
        <v>3017.97</v>
      </c>
      <c r="H28" s="72">
        <v>3346.21</v>
      </c>
      <c r="I28" s="72">
        <v>4007.22</v>
      </c>
      <c r="J28" s="72">
        <v>4401.62</v>
      </c>
      <c r="K28" s="72">
        <v>4797.4399999999996</v>
      </c>
      <c r="L28" s="72">
        <v>4876.0600000000004</v>
      </c>
      <c r="M28" s="72">
        <v>5111.93</v>
      </c>
      <c r="N28" s="72">
        <v>5292.11</v>
      </c>
      <c r="O28" s="72">
        <v>5356.7</v>
      </c>
      <c r="P28" s="72">
        <v>5309.59</v>
      </c>
      <c r="Q28" s="72">
        <v>5108.1499999999996</v>
      </c>
      <c r="R28" s="72">
        <v>5077.82</v>
      </c>
      <c r="S28" s="72">
        <v>4591.67</v>
      </c>
      <c r="T28" s="72">
        <v>4499.42</v>
      </c>
      <c r="U28" s="72">
        <v>4364.1499999999996</v>
      </c>
      <c r="V28" s="72">
        <v>4298.8999999999996</v>
      </c>
      <c r="W28" s="72">
        <v>4125.8999999999996</v>
      </c>
      <c r="X28" s="72">
        <v>3972.9</v>
      </c>
      <c r="Y28" s="72">
        <v>3353.9</v>
      </c>
      <c r="Z28" s="73"/>
      <c r="AA28" s="74">
        <f>SUM(B28:Z28)</f>
        <v>98173.15999999996</v>
      </c>
    </row>
    <row r="29" spans="1:27" ht="25.15" customHeight="1" x14ac:dyDescent="0.2">
      <c r="A29" s="75" t="s">
        <v>23</v>
      </c>
      <c r="B29" s="76">
        <v>743.22299999999996</v>
      </c>
      <c r="C29" s="77">
        <v>906.67</v>
      </c>
      <c r="D29" s="77">
        <v>711.37300000000005</v>
      </c>
      <c r="E29" s="77">
        <v>713.07299999999998</v>
      </c>
      <c r="F29" s="77">
        <v>727.65700000000004</v>
      </c>
      <c r="G29" s="77">
        <v>739.846</v>
      </c>
      <c r="H29" s="77">
        <v>986.66800000000001</v>
      </c>
      <c r="I29" s="77">
        <v>1106.327</v>
      </c>
      <c r="J29" s="77">
        <v>1475.886</v>
      </c>
      <c r="K29" s="77">
        <v>1408.4559999999999</v>
      </c>
      <c r="L29" s="77">
        <v>1681.8579999999999</v>
      </c>
      <c r="M29" s="77">
        <v>1945.5419999999999</v>
      </c>
      <c r="N29" s="77">
        <v>2102.5100000000002</v>
      </c>
      <c r="O29" s="77">
        <v>2216.7069999999999</v>
      </c>
      <c r="P29" s="77">
        <v>2074.2510000000002</v>
      </c>
      <c r="Q29" s="77">
        <v>1878.7049999999999</v>
      </c>
      <c r="R29" s="77">
        <v>1627.3150000000001</v>
      </c>
      <c r="S29" s="77">
        <v>1443.4580000000001</v>
      </c>
      <c r="T29" s="77">
        <v>1050.5070000000001</v>
      </c>
      <c r="U29" s="77">
        <v>1000.023</v>
      </c>
      <c r="V29" s="77">
        <v>1224.7370000000001</v>
      </c>
      <c r="W29" s="77">
        <v>973.95100000000002</v>
      </c>
      <c r="X29" s="77">
        <v>971.70500000000004</v>
      </c>
      <c r="Y29" s="77">
        <v>1097.348</v>
      </c>
      <c r="Z29" s="78"/>
      <c r="AA29" s="79">
        <f>SUM(B29:Z29)</f>
        <v>30807.796000000002</v>
      </c>
    </row>
    <row r="30" spans="1:27" ht="25.15" customHeight="1" x14ac:dyDescent="0.2">
      <c r="A30" s="82" t="s">
        <v>24</v>
      </c>
      <c r="B30" s="80">
        <v>3584</v>
      </c>
      <c r="C30" s="81">
        <v>2807</v>
      </c>
      <c r="D30" s="81">
        <v>3094</v>
      </c>
      <c r="E30" s="81">
        <v>3069</v>
      </c>
      <c r="F30" s="81">
        <v>3070</v>
      </c>
      <c r="G30" s="81">
        <v>3070</v>
      </c>
      <c r="H30" s="81">
        <v>3142</v>
      </c>
      <c r="I30" s="81">
        <v>3109</v>
      </c>
      <c r="J30" s="81">
        <v>3050</v>
      </c>
      <c r="K30" s="81">
        <v>2939</v>
      </c>
      <c r="L30" s="81">
        <v>2807</v>
      </c>
      <c r="M30" s="81">
        <v>2800</v>
      </c>
      <c r="N30" s="81">
        <v>2789</v>
      </c>
      <c r="O30" s="81">
        <v>2789</v>
      </c>
      <c r="P30" s="81">
        <v>2801</v>
      </c>
      <c r="Q30" s="81">
        <v>2798</v>
      </c>
      <c r="R30" s="81">
        <v>2820</v>
      </c>
      <c r="S30" s="81">
        <v>2997</v>
      </c>
      <c r="T30" s="81">
        <v>3125</v>
      </c>
      <c r="U30" s="81">
        <v>3154</v>
      </c>
      <c r="V30" s="81">
        <v>3160</v>
      </c>
      <c r="W30" s="81">
        <v>3179</v>
      </c>
      <c r="X30" s="81">
        <v>3041</v>
      </c>
      <c r="Y30" s="81">
        <v>3061</v>
      </c>
      <c r="Z30" s="83"/>
      <c r="AA30" s="84">
        <f>SUM(B30:Z30)</f>
        <v>72255</v>
      </c>
    </row>
    <row r="31" spans="1:27" ht="30" customHeight="1" thickBot="1" x14ac:dyDescent="0.25">
      <c r="A31" s="60" t="s">
        <v>25</v>
      </c>
      <c r="B31" s="61">
        <f>IF(LEN(B$2)&gt;0,SUM(B28:B30),"")</f>
        <v>6957.1229999999996</v>
      </c>
      <c r="C31" s="62">
        <f t="shared" ref="C31:Z31" si="4">IF(LEN(C$2)&gt;0,SUM(C28:C30),"")</f>
        <v>6330.57</v>
      </c>
      <c r="D31" s="62">
        <f t="shared" si="4"/>
        <v>6412.2730000000001</v>
      </c>
      <c r="E31" s="62">
        <f t="shared" si="4"/>
        <v>6382.973</v>
      </c>
      <c r="F31" s="62">
        <f t="shared" si="4"/>
        <v>6606.5570000000007</v>
      </c>
      <c r="G31" s="62">
        <f t="shared" si="4"/>
        <v>6827.8159999999998</v>
      </c>
      <c r="H31" s="62">
        <f t="shared" si="4"/>
        <v>7474.8779999999997</v>
      </c>
      <c r="I31" s="62">
        <f t="shared" si="4"/>
        <v>8222.5469999999987</v>
      </c>
      <c r="J31" s="62">
        <f t="shared" si="4"/>
        <v>8927.5059999999994</v>
      </c>
      <c r="K31" s="62">
        <f t="shared" si="4"/>
        <v>9144.8960000000006</v>
      </c>
      <c r="L31" s="62">
        <f t="shared" si="4"/>
        <v>9364.9180000000015</v>
      </c>
      <c r="M31" s="62">
        <f t="shared" si="4"/>
        <v>9857.4719999999998</v>
      </c>
      <c r="N31" s="62">
        <f t="shared" si="4"/>
        <v>10183.619999999999</v>
      </c>
      <c r="O31" s="62">
        <f t="shared" si="4"/>
        <v>10362.406999999999</v>
      </c>
      <c r="P31" s="62">
        <f t="shared" si="4"/>
        <v>10184.841</v>
      </c>
      <c r="Q31" s="62">
        <f t="shared" si="4"/>
        <v>9784.8549999999996</v>
      </c>
      <c r="R31" s="62">
        <f t="shared" si="4"/>
        <v>9525.1350000000002</v>
      </c>
      <c r="S31" s="62">
        <f t="shared" si="4"/>
        <v>9032.1280000000006</v>
      </c>
      <c r="T31" s="62">
        <f t="shared" si="4"/>
        <v>8674.9269999999997</v>
      </c>
      <c r="U31" s="62">
        <f t="shared" si="4"/>
        <v>8518.1729999999989</v>
      </c>
      <c r="V31" s="62">
        <f t="shared" si="4"/>
        <v>8683.6369999999988</v>
      </c>
      <c r="W31" s="62">
        <f t="shared" si="4"/>
        <v>8278.8509999999987</v>
      </c>
      <c r="X31" s="62">
        <f t="shared" si="4"/>
        <v>7985.6050000000005</v>
      </c>
      <c r="Y31" s="62">
        <f t="shared" si="4"/>
        <v>7512.2479999999996</v>
      </c>
      <c r="Z31" s="63" t="str">
        <f t="shared" si="4"/>
        <v/>
      </c>
      <c r="AA31" s="64">
        <f>SUM(AA28:AA30)</f>
        <v>201235.95599999995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387</v>
      </c>
      <c r="C34" s="95">
        <v>390</v>
      </c>
      <c r="D34" s="95">
        <v>367</v>
      </c>
      <c r="E34" s="95">
        <v>367</v>
      </c>
      <c r="F34" s="95">
        <v>365</v>
      </c>
      <c r="G34" s="95">
        <v>371</v>
      </c>
      <c r="H34" s="95">
        <v>370</v>
      </c>
      <c r="I34" s="95">
        <v>365</v>
      </c>
      <c r="J34" s="95">
        <v>344</v>
      </c>
      <c r="K34" s="95">
        <v>248</v>
      </c>
      <c r="L34" s="95">
        <v>249</v>
      </c>
      <c r="M34" s="95">
        <v>259</v>
      </c>
      <c r="N34" s="95">
        <v>265</v>
      </c>
      <c r="O34" s="95">
        <v>271</v>
      </c>
      <c r="P34" s="95">
        <v>266</v>
      </c>
      <c r="Q34" s="95">
        <v>272</v>
      </c>
      <c r="R34" s="95">
        <v>373</v>
      </c>
      <c r="S34" s="95">
        <v>390</v>
      </c>
      <c r="T34" s="95">
        <v>400</v>
      </c>
      <c r="U34" s="95">
        <v>400</v>
      </c>
      <c r="V34" s="95">
        <v>400</v>
      </c>
      <c r="W34" s="95">
        <v>360.786</v>
      </c>
      <c r="X34" s="95">
        <v>370</v>
      </c>
      <c r="Y34" s="95">
        <v>368</v>
      </c>
      <c r="Z34" s="96"/>
      <c r="AA34" s="74">
        <f t="shared" ref="AA34:AA39" si="5">SUM(B34:Z34)</f>
        <v>8217.7860000000001</v>
      </c>
    </row>
    <row r="35" spans="1:27" ht="25.15" customHeight="1" x14ac:dyDescent="0.2">
      <c r="A35" s="97" t="s">
        <v>28</v>
      </c>
      <c r="B35" s="98">
        <v>415</v>
      </c>
      <c r="C35" s="99">
        <v>415</v>
      </c>
      <c r="D35" s="99">
        <v>415</v>
      </c>
      <c r="E35" s="99">
        <v>415</v>
      </c>
      <c r="F35" s="99">
        <v>415</v>
      </c>
      <c r="G35" s="99">
        <v>415</v>
      </c>
      <c r="H35" s="99">
        <v>415</v>
      </c>
      <c r="I35" s="99">
        <v>415</v>
      </c>
      <c r="J35" s="99">
        <v>413</v>
      </c>
      <c r="K35" s="99">
        <v>415</v>
      </c>
      <c r="L35" s="99">
        <v>390</v>
      </c>
      <c r="M35" s="99">
        <v>384</v>
      </c>
      <c r="N35" s="99">
        <v>386</v>
      </c>
      <c r="O35" s="99">
        <v>377</v>
      </c>
      <c r="P35" s="99">
        <v>368</v>
      </c>
      <c r="Q35" s="99">
        <v>365</v>
      </c>
      <c r="R35" s="99">
        <v>415</v>
      </c>
      <c r="S35" s="99">
        <v>415</v>
      </c>
      <c r="T35" s="99">
        <v>415</v>
      </c>
      <c r="U35" s="99">
        <v>415</v>
      </c>
      <c r="V35" s="99">
        <v>415</v>
      </c>
      <c r="W35" s="99">
        <v>415</v>
      </c>
      <c r="X35" s="99">
        <v>415</v>
      </c>
      <c r="Y35" s="99">
        <v>415</v>
      </c>
      <c r="Z35" s="100"/>
      <c r="AA35" s="79">
        <f t="shared" si="5"/>
        <v>9738</v>
      </c>
    </row>
    <row r="36" spans="1:27" ht="25.1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725</v>
      </c>
      <c r="H36" s="99">
        <v>10</v>
      </c>
      <c r="I36" s="99">
        <v>10</v>
      </c>
      <c r="J36" s="99">
        <v>10</v>
      </c>
      <c r="K36" s="99">
        <v>10</v>
      </c>
      <c r="L36" s="99">
        <v>10</v>
      </c>
      <c r="M36" s="99">
        <v>10</v>
      </c>
      <c r="N36" s="99">
        <v>70.5</v>
      </c>
      <c r="O36" s="99">
        <v>10</v>
      </c>
      <c r="P36" s="99">
        <v>10</v>
      </c>
      <c r="Q36" s="99">
        <v>10</v>
      </c>
      <c r="R36" s="99">
        <v>10</v>
      </c>
      <c r="S36" s="99">
        <v>503.1</v>
      </c>
      <c r="T36" s="99">
        <v>725</v>
      </c>
      <c r="U36" s="99">
        <v>725</v>
      </c>
      <c r="V36" s="99">
        <v>479.3</v>
      </c>
      <c r="W36" s="99">
        <v>544.20000000000005</v>
      </c>
      <c r="X36" s="99">
        <v>441</v>
      </c>
      <c r="Y36" s="99">
        <v>725</v>
      </c>
      <c r="Z36" s="100"/>
      <c r="AA36" s="79">
        <f t="shared" si="5"/>
        <v>8663.1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5.15" customHeight="1" x14ac:dyDescent="0.2">
      <c r="A38" s="97" t="s">
        <v>31</v>
      </c>
      <c r="B38" s="98">
        <v>434.2</v>
      </c>
      <c r="C38" s="99">
        <v>500</v>
      </c>
      <c r="D38" s="99">
        <v>309.5</v>
      </c>
      <c r="E38" s="99">
        <v>166.1</v>
      </c>
      <c r="F38" s="99"/>
      <c r="G38" s="99"/>
      <c r="H38" s="99">
        <v>482.6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120.6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14</v>
      </c>
      <c r="Z38" s="100"/>
      <c r="AA38" s="79">
        <f t="shared" si="5"/>
        <v>9527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2011.2</v>
      </c>
      <c r="C39" s="88">
        <f t="shared" si="6"/>
        <v>2080</v>
      </c>
      <c r="D39" s="88">
        <f t="shared" si="6"/>
        <v>1866.5</v>
      </c>
      <c r="E39" s="88">
        <f t="shared" si="6"/>
        <v>1723.1</v>
      </c>
      <c r="F39" s="88">
        <f t="shared" si="6"/>
        <v>1555</v>
      </c>
      <c r="G39" s="88">
        <f t="shared" si="6"/>
        <v>1561</v>
      </c>
      <c r="H39" s="88">
        <f t="shared" si="6"/>
        <v>1327.6</v>
      </c>
      <c r="I39" s="88">
        <f t="shared" si="6"/>
        <v>1340</v>
      </c>
      <c r="J39" s="88">
        <f t="shared" si="6"/>
        <v>1317</v>
      </c>
      <c r="K39" s="88">
        <f t="shared" si="6"/>
        <v>1223</v>
      </c>
      <c r="L39" s="88">
        <f t="shared" si="6"/>
        <v>1199</v>
      </c>
      <c r="M39" s="88">
        <f t="shared" si="6"/>
        <v>1203</v>
      </c>
      <c r="N39" s="88">
        <f t="shared" si="6"/>
        <v>892.1</v>
      </c>
      <c r="O39" s="88">
        <f t="shared" si="6"/>
        <v>1208</v>
      </c>
      <c r="P39" s="88">
        <f t="shared" si="6"/>
        <v>1194</v>
      </c>
      <c r="Q39" s="88">
        <f t="shared" si="6"/>
        <v>1197</v>
      </c>
      <c r="R39" s="88">
        <f t="shared" si="6"/>
        <v>1348</v>
      </c>
      <c r="S39" s="88">
        <f t="shared" si="6"/>
        <v>1858.1</v>
      </c>
      <c r="T39" s="88">
        <f t="shared" si="6"/>
        <v>2090</v>
      </c>
      <c r="U39" s="88">
        <f t="shared" si="6"/>
        <v>2090</v>
      </c>
      <c r="V39" s="88">
        <f t="shared" si="6"/>
        <v>1844.3</v>
      </c>
      <c r="W39" s="88">
        <f t="shared" si="6"/>
        <v>1869.9860000000001</v>
      </c>
      <c r="X39" s="88">
        <f t="shared" si="6"/>
        <v>1776</v>
      </c>
      <c r="Y39" s="88">
        <f t="shared" si="6"/>
        <v>1572</v>
      </c>
      <c r="Z39" s="89" t="str">
        <f t="shared" si="6"/>
        <v/>
      </c>
      <c r="AA39" s="90">
        <f t="shared" si="5"/>
        <v>37345.885999999999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715</v>
      </c>
      <c r="C44" s="99">
        <v>715</v>
      </c>
      <c r="D44" s="99">
        <v>715</v>
      </c>
      <c r="E44" s="99">
        <v>715</v>
      </c>
      <c r="F44" s="99">
        <v>715</v>
      </c>
      <c r="G44" s="99">
        <v>715</v>
      </c>
      <c r="H44" s="99"/>
      <c r="I44" s="99"/>
      <c r="J44" s="99"/>
      <c r="K44" s="99"/>
      <c r="L44" s="99"/>
      <c r="M44" s="99"/>
      <c r="N44" s="99">
        <v>60.5</v>
      </c>
      <c r="O44" s="99"/>
      <c r="P44" s="99"/>
      <c r="Q44" s="99"/>
      <c r="R44" s="99"/>
      <c r="S44" s="99">
        <v>493.1</v>
      </c>
      <c r="T44" s="99">
        <v>715</v>
      </c>
      <c r="U44" s="99">
        <v>715</v>
      </c>
      <c r="V44" s="99">
        <v>469.3</v>
      </c>
      <c r="W44" s="99">
        <v>534.20000000000005</v>
      </c>
      <c r="X44" s="99">
        <v>431</v>
      </c>
      <c r="Y44" s="99">
        <v>715</v>
      </c>
      <c r="Z44" s="100"/>
      <c r="AA44" s="79">
        <f t="shared" si="7"/>
        <v>8423.1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>
        <v>434.2</v>
      </c>
      <c r="C46" s="99">
        <v>500</v>
      </c>
      <c r="D46" s="99">
        <v>309.5</v>
      </c>
      <c r="E46" s="99">
        <v>166.1</v>
      </c>
      <c r="F46" s="99"/>
      <c r="G46" s="99"/>
      <c r="H46" s="99">
        <v>482.6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120.6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14</v>
      </c>
      <c r="Z46" s="100"/>
      <c r="AA46" s="79">
        <f t="shared" si="7"/>
        <v>9527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1149.2</v>
      </c>
      <c r="C48" s="88">
        <f t="shared" ref="C48:Z48" si="8">IF(LEN(C$2)&gt;0,SUM(C42:C47),"")</f>
        <v>1215</v>
      </c>
      <c r="D48" s="88">
        <f t="shared" si="8"/>
        <v>1024.5</v>
      </c>
      <c r="E48" s="88">
        <f t="shared" si="8"/>
        <v>881.1</v>
      </c>
      <c r="F48" s="88">
        <f t="shared" si="8"/>
        <v>715</v>
      </c>
      <c r="G48" s="88">
        <f t="shared" si="8"/>
        <v>715</v>
      </c>
      <c r="H48" s="88">
        <f t="shared" si="8"/>
        <v>482.6</v>
      </c>
      <c r="I48" s="88">
        <f t="shared" si="8"/>
        <v>500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181.1</v>
      </c>
      <c r="O48" s="88">
        <f t="shared" si="8"/>
        <v>500</v>
      </c>
      <c r="P48" s="88">
        <f t="shared" si="8"/>
        <v>500</v>
      </c>
      <c r="Q48" s="88">
        <f t="shared" si="8"/>
        <v>500</v>
      </c>
      <c r="R48" s="88">
        <f t="shared" si="8"/>
        <v>500</v>
      </c>
      <c r="S48" s="88">
        <f t="shared" si="8"/>
        <v>993.1</v>
      </c>
      <c r="T48" s="88">
        <f t="shared" si="8"/>
        <v>1215</v>
      </c>
      <c r="U48" s="88">
        <f t="shared" si="8"/>
        <v>1215</v>
      </c>
      <c r="V48" s="88">
        <f t="shared" si="8"/>
        <v>969.3</v>
      </c>
      <c r="W48" s="88">
        <f t="shared" si="8"/>
        <v>1034.2</v>
      </c>
      <c r="X48" s="88">
        <f t="shared" si="8"/>
        <v>931</v>
      </c>
      <c r="Y48" s="88">
        <f t="shared" si="8"/>
        <v>729</v>
      </c>
      <c r="Z48" s="89" t="str">
        <f t="shared" si="8"/>
        <v/>
      </c>
      <c r="AA48" s="90">
        <f t="shared" si="7"/>
        <v>17950.100000000002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8106.3229999999994</v>
      </c>
      <c r="C51" s="88">
        <f t="shared" si="10"/>
        <v>7545.5700000000006</v>
      </c>
      <c r="D51" s="88">
        <f t="shared" si="10"/>
        <v>7436.7729999999992</v>
      </c>
      <c r="E51" s="88">
        <f t="shared" si="10"/>
        <v>7264.0730000000003</v>
      </c>
      <c r="F51" s="88">
        <f t="shared" si="10"/>
        <v>7321.5569999999998</v>
      </c>
      <c r="G51" s="88">
        <f t="shared" si="10"/>
        <v>7542.8159999999998</v>
      </c>
      <c r="H51" s="88">
        <f t="shared" si="10"/>
        <v>7957.478000000001</v>
      </c>
      <c r="I51" s="88">
        <f t="shared" si="10"/>
        <v>8722.5469999999987</v>
      </c>
      <c r="J51" s="88">
        <f t="shared" si="10"/>
        <v>9427.5059999999994</v>
      </c>
      <c r="K51" s="88">
        <f t="shared" si="10"/>
        <v>9644.8960000000006</v>
      </c>
      <c r="L51" s="88">
        <f t="shared" si="10"/>
        <v>9864.9179999999997</v>
      </c>
      <c r="M51" s="88">
        <f t="shared" si="10"/>
        <v>10357.472000000002</v>
      </c>
      <c r="N51" s="88">
        <f t="shared" si="10"/>
        <v>10364.719999999999</v>
      </c>
      <c r="O51" s="88">
        <f t="shared" si="10"/>
        <v>10862.406999999999</v>
      </c>
      <c r="P51" s="88">
        <f t="shared" si="10"/>
        <v>10684.841</v>
      </c>
      <c r="Q51" s="88">
        <f t="shared" si="10"/>
        <v>10284.855</v>
      </c>
      <c r="R51" s="88">
        <f t="shared" si="10"/>
        <v>10025.134999999998</v>
      </c>
      <c r="S51" s="88">
        <f t="shared" si="10"/>
        <v>10025.228000000001</v>
      </c>
      <c r="T51" s="88">
        <f t="shared" si="10"/>
        <v>9889.9269999999997</v>
      </c>
      <c r="U51" s="88">
        <f t="shared" si="10"/>
        <v>9733.1729999999989</v>
      </c>
      <c r="V51" s="88">
        <f t="shared" si="10"/>
        <v>9652.9369999999999</v>
      </c>
      <c r="W51" s="88">
        <f t="shared" si="10"/>
        <v>9313.0510000000013</v>
      </c>
      <c r="X51" s="88">
        <f t="shared" si="10"/>
        <v>8916.6049999999996</v>
      </c>
      <c r="Y51" s="88">
        <f t="shared" si="10"/>
        <v>8241.2479999999996</v>
      </c>
      <c r="Z51" s="89" t="str">
        <f t="shared" si="10"/>
        <v/>
      </c>
      <c r="AA51" s="104">
        <f>SUM(B51:Z51)</f>
        <v>219186.05600000004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8106.3109999999997</v>
      </c>
      <c r="C4" s="18">
        <v>7545.5700000000015</v>
      </c>
      <c r="D4" s="18">
        <v>7436.8150000000014</v>
      </c>
      <c r="E4" s="18">
        <v>7264.097999999999</v>
      </c>
      <c r="F4" s="18">
        <v>7321.6069999999982</v>
      </c>
      <c r="G4" s="18">
        <v>7542.7849999999989</v>
      </c>
      <c r="H4" s="18">
        <v>7957.4690000000001</v>
      </c>
      <c r="I4" s="18">
        <v>8722.5949999999993</v>
      </c>
      <c r="J4" s="18">
        <v>9427.5419999999995</v>
      </c>
      <c r="K4" s="18">
        <v>9644.8510000000006</v>
      </c>
      <c r="L4" s="18">
        <v>9864.8919999999998</v>
      </c>
      <c r="M4" s="18">
        <v>10357.458000000001</v>
      </c>
      <c r="N4" s="18">
        <v>10364.724000000004</v>
      </c>
      <c r="O4" s="18">
        <v>10862.413000000002</v>
      </c>
      <c r="P4" s="18">
        <v>10684.825999999999</v>
      </c>
      <c r="Q4" s="18">
        <v>10284.887000000001</v>
      </c>
      <c r="R4" s="18">
        <v>10025.116999999998</v>
      </c>
      <c r="S4" s="18">
        <v>10025.191999999997</v>
      </c>
      <c r="T4" s="18">
        <v>9889.9269999999997</v>
      </c>
      <c r="U4" s="18">
        <v>9733.1730000000007</v>
      </c>
      <c r="V4" s="18">
        <v>9652.9099999999962</v>
      </c>
      <c r="W4" s="18">
        <v>9313.0589999999993</v>
      </c>
      <c r="X4" s="18">
        <v>8916.643</v>
      </c>
      <c r="Y4" s="18">
        <v>8241.2469999999994</v>
      </c>
      <c r="Z4" s="19"/>
      <c r="AA4" s="20">
        <f>SUM(B4:Z4)</f>
        <v>219186.111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97.96</v>
      </c>
      <c r="C7" s="28">
        <v>142.75</v>
      </c>
      <c r="D7" s="28">
        <v>87.46</v>
      </c>
      <c r="E7" s="28">
        <v>89.59</v>
      </c>
      <c r="F7" s="28">
        <v>80.7</v>
      </c>
      <c r="G7" s="28">
        <v>86.83</v>
      </c>
      <c r="H7" s="28">
        <v>101</v>
      </c>
      <c r="I7" s="28">
        <v>111.18</v>
      </c>
      <c r="J7" s="28">
        <v>115.75</v>
      </c>
      <c r="K7" s="28">
        <v>114.97</v>
      </c>
      <c r="L7" s="28">
        <v>106.41</v>
      </c>
      <c r="M7" s="28">
        <v>99.68</v>
      </c>
      <c r="N7" s="28">
        <v>91.5</v>
      </c>
      <c r="O7" s="28">
        <v>99.08</v>
      </c>
      <c r="P7" s="28">
        <v>98.02</v>
      </c>
      <c r="Q7" s="28">
        <v>105.6</v>
      </c>
      <c r="R7" s="28">
        <v>110.27</v>
      </c>
      <c r="S7" s="28">
        <v>122</v>
      </c>
      <c r="T7" s="28">
        <v>171.75</v>
      </c>
      <c r="U7" s="28">
        <v>179.5</v>
      </c>
      <c r="V7" s="28">
        <v>207.17</v>
      </c>
      <c r="W7" s="28">
        <v>149.99</v>
      </c>
      <c r="X7" s="28">
        <v>120.58</v>
      </c>
      <c r="Y7" s="28">
        <v>109.51</v>
      </c>
      <c r="Z7" s="29"/>
      <c r="AA7" s="30">
        <f>IF(SUM(B7:Z7)&lt;&gt;0,AVERAGEIF(B7:Z7,"&lt;&gt;"""),"")</f>
        <v>116.63541666666667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866.42599999999993</v>
      </c>
      <c r="C19" s="72">
        <v>869.33499999999992</v>
      </c>
      <c r="D19" s="72">
        <v>931.66399999999987</v>
      </c>
      <c r="E19" s="72">
        <v>928.65600000000006</v>
      </c>
      <c r="F19" s="72">
        <v>932.9939999999998</v>
      </c>
      <c r="G19" s="72">
        <v>925.44699999999989</v>
      </c>
      <c r="H19" s="72">
        <v>894.64699999999993</v>
      </c>
      <c r="I19" s="72">
        <v>903.2149999999998</v>
      </c>
      <c r="J19" s="72">
        <v>900.73299999999995</v>
      </c>
      <c r="K19" s="72">
        <v>892.99300000000005</v>
      </c>
      <c r="L19" s="72">
        <v>887.77599999999995</v>
      </c>
      <c r="M19" s="72">
        <v>915.24199999999996</v>
      </c>
      <c r="N19" s="72">
        <v>871.48199999999986</v>
      </c>
      <c r="O19" s="72">
        <v>874.89499999999998</v>
      </c>
      <c r="P19" s="72">
        <v>850.47599999999989</v>
      </c>
      <c r="Q19" s="72">
        <v>854.24899999999991</v>
      </c>
      <c r="R19" s="72">
        <v>780.27199999999993</v>
      </c>
      <c r="S19" s="72">
        <v>760.20300000000009</v>
      </c>
      <c r="T19" s="72">
        <v>728.10699999999997</v>
      </c>
      <c r="U19" s="72">
        <v>712.5390000000001</v>
      </c>
      <c r="V19" s="72">
        <v>712.35</v>
      </c>
      <c r="W19" s="72">
        <v>712.16800000000001</v>
      </c>
      <c r="X19" s="72">
        <v>703.577</v>
      </c>
      <c r="Y19" s="72">
        <v>708.56700000000001</v>
      </c>
      <c r="Z19" s="73"/>
      <c r="AA19" s="74">
        <f t="shared" ref="AA19:AA24" si="2">SUM(B19:Z19)</f>
        <v>20118.012999999999</v>
      </c>
    </row>
    <row r="20" spans="1:27" ht="25.15" customHeight="1" x14ac:dyDescent="0.2">
      <c r="A20" s="75" t="s">
        <v>15</v>
      </c>
      <c r="B20" s="76">
        <v>1524.741</v>
      </c>
      <c r="C20" s="77">
        <v>1464.1789999999996</v>
      </c>
      <c r="D20" s="77">
        <v>1488.0940000000001</v>
      </c>
      <c r="E20" s="77">
        <v>1486.7320000000002</v>
      </c>
      <c r="F20" s="77">
        <v>1539.3869999999999</v>
      </c>
      <c r="G20" s="77">
        <v>1632.8879999999997</v>
      </c>
      <c r="H20" s="77">
        <v>1830.7669999999998</v>
      </c>
      <c r="I20" s="77">
        <v>1934.2849999999999</v>
      </c>
      <c r="J20" s="77">
        <v>2025.0279999999998</v>
      </c>
      <c r="K20" s="77">
        <v>1914.9619999999998</v>
      </c>
      <c r="L20" s="77">
        <v>1931.9420000000005</v>
      </c>
      <c r="M20" s="77">
        <v>1950.4760000000001</v>
      </c>
      <c r="N20" s="77">
        <v>2007.1079999999997</v>
      </c>
      <c r="O20" s="77">
        <v>1949.4199999999998</v>
      </c>
      <c r="P20" s="77">
        <v>1932.5030000000002</v>
      </c>
      <c r="Q20" s="77">
        <v>2008.9349999999999</v>
      </c>
      <c r="R20" s="77">
        <v>2010.972</v>
      </c>
      <c r="S20" s="77">
        <v>1959.557</v>
      </c>
      <c r="T20" s="77">
        <v>1878.9179999999999</v>
      </c>
      <c r="U20" s="77">
        <v>1832.6229999999998</v>
      </c>
      <c r="V20" s="77">
        <v>1743.098</v>
      </c>
      <c r="W20" s="77">
        <v>1592.7279999999998</v>
      </c>
      <c r="X20" s="77">
        <v>1536.355</v>
      </c>
      <c r="Y20" s="77">
        <v>1489.3579999999999</v>
      </c>
      <c r="Z20" s="78"/>
      <c r="AA20" s="79">
        <f t="shared" si="2"/>
        <v>42665.056000000004</v>
      </c>
    </row>
    <row r="21" spans="1:27" ht="25.15" customHeight="1" x14ac:dyDescent="0.2">
      <c r="A21" s="75" t="s">
        <v>16</v>
      </c>
      <c r="B21" s="80">
        <v>4978.6439999999993</v>
      </c>
      <c r="C21" s="81">
        <v>4536.0560000000014</v>
      </c>
      <c r="D21" s="81">
        <v>4378.0569999999998</v>
      </c>
      <c r="E21" s="81">
        <v>4230.7099999999991</v>
      </c>
      <c r="F21" s="81">
        <v>4155.826</v>
      </c>
      <c r="G21" s="81">
        <v>4062.85</v>
      </c>
      <c r="H21" s="81">
        <v>4332.0550000000003</v>
      </c>
      <c r="I21" s="81">
        <v>4805.0950000000012</v>
      </c>
      <c r="J21" s="81">
        <v>5320.6810000000014</v>
      </c>
      <c r="K21" s="81">
        <v>5598.5950000000003</v>
      </c>
      <c r="L21" s="81">
        <v>5930.3729999999996</v>
      </c>
      <c r="M21" s="81">
        <v>6221.4400000000005</v>
      </c>
      <c r="N21" s="81">
        <v>6492.634</v>
      </c>
      <c r="O21" s="81">
        <v>6504.5980000000009</v>
      </c>
      <c r="P21" s="81">
        <v>6433.6460000000006</v>
      </c>
      <c r="Q21" s="81">
        <v>6239.2020000000002</v>
      </c>
      <c r="R21" s="81">
        <v>6146.4730000000009</v>
      </c>
      <c r="S21" s="81">
        <v>6306.9320000000007</v>
      </c>
      <c r="T21" s="81">
        <v>6286.402000000001</v>
      </c>
      <c r="U21" s="81">
        <v>6205.5109999999995</v>
      </c>
      <c r="V21" s="81">
        <v>6221.9620000000004</v>
      </c>
      <c r="W21" s="81">
        <v>6090.1629999999996</v>
      </c>
      <c r="X21" s="81">
        <v>5821.7110000000002</v>
      </c>
      <c r="Y21" s="81">
        <v>5310.8219999999992</v>
      </c>
      <c r="Z21" s="78"/>
      <c r="AA21" s="79">
        <f t="shared" si="2"/>
        <v>132610.43799999999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172.5</v>
      </c>
      <c r="C23" s="77">
        <v>146</v>
      </c>
      <c r="D23" s="77">
        <v>130</v>
      </c>
      <c r="E23" s="77">
        <v>124</v>
      </c>
      <c r="F23" s="77">
        <v>121.5</v>
      </c>
      <c r="G23" s="77">
        <v>135</v>
      </c>
      <c r="H23" s="77">
        <v>177</v>
      </c>
      <c r="I23" s="77">
        <v>200</v>
      </c>
      <c r="J23" s="77">
        <v>211.5</v>
      </c>
      <c r="K23" s="77">
        <v>210</v>
      </c>
      <c r="L23" s="77">
        <v>207.5</v>
      </c>
      <c r="M23" s="77">
        <v>196</v>
      </c>
      <c r="N23" s="77">
        <v>175.5</v>
      </c>
      <c r="O23" s="77">
        <v>166</v>
      </c>
      <c r="P23" s="77">
        <v>165.5</v>
      </c>
      <c r="Q23" s="77">
        <v>162</v>
      </c>
      <c r="R23" s="77">
        <v>196</v>
      </c>
      <c r="S23" s="77">
        <v>203.5</v>
      </c>
      <c r="T23" s="77">
        <v>201.5</v>
      </c>
      <c r="U23" s="77">
        <v>198.5</v>
      </c>
      <c r="V23" s="77">
        <v>182.5</v>
      </c>
      <c r="W23" s="77">
        <v>179</v>
      </c>
      <c r="X23" s="77">
        <v>172</v>
      </c>
      <c r="Y23" s="77">
        <v>125.5</v>
      </c>
      <c r="Z23" s="77"/>
      <c r="AA23" s="79">
        <f t="shared" si="2"/>
        <v>4158.5</v>
      </c>
    </row>
    <row r="24" spans="1:27" ht="25.15" customHeight="1" x14ac:dyDescent="0.2">
      <c r="A24" s="85" t="s">
        <v>19</v>
      </c>
      <c r="B24" s="77">
        <v>509</v>
      </c>
      <c r="C24" s="77">
        <v>480.99999999999994</v>
      </c>
      <c r="D24" s="77">
        <v>463</v>
      </c>
      <c r="E24" s="77">
        <v>448</v>
      </c>
      <c r="F24" s="77">
        <v>445.00000000000006</v>
      </c>
      <c r="G24" s="77">
        <v>451</v>
      </c>
      <c r="H24" s="77">
        <v>502.99999999999994</v>
      </c>
      <c r="I24" s="77">
        <v>562.99999999999989</v>
      </c>
      <c r="J24" s="77">
        <v>599</v>
      </c>
      <c r="K24" s="77">
        <v>629.99999999999989</v>
      </c>
      <c r="L24" s="77">
        <v>656</v>
      </c>
      <c r="M24" s="77">
        <v>679</v>
      </c>
      <c r="N24" s="77">
        <v>696.99999999999989</v>
      </c>
      <c r="O24" s="77">
        <v>696.99999999999989</v>
      </c>
      <c r="P24" s="77">
        <v>689.99999999999989</v>
      </c>
      <c r="Q24" s="77">
        <v>677</v>
      </c>
      <c r="R24" s="77">
        <v>684.00000000000011</v>
      </c>
      <c r="S24" s="77">
        <v>689</v>
      </c>
      <c r="T24" s="77">
        <v>682.00000000000011</v>
      </c>
      <c r="U24" s="77">
        <v>669.00000000000011</v>
      </c>
      <c r="V24" s="77">
        <v>669.00000000000011</v>
      </c>
      <c r="W24" s="77">
        <v>651</v>
      </c>
      <c r="X24" s="77">
        <v>626</v>
      </c>
      <c r="Y24" s="77">
        <v>555</v>
      </c>
      <c r="Z24" s="77"/>
      <c r="AA24" s="79">
        <f t="shared" si="2"/>
        <v>14413</v>
      </c>
    </row>
    <row r="25" spans="1:27" ht="30" customHeight="1" thickBot="1" x14ac:dyDescent="0.25">
      <c r="A25" s="86" t="s">
        <v>20</v>
      </c>
      <c r="B25" s="87">
        <f t="shared" ref="B25:AA25" si="3">SUM(B19:B24)</f>
        <v>8051.3109999999997</v>
      </c>
      <c r="C25" s="88">
        <f t="shared" si="3"/>
        <v>7496.5700000000015</v>
      </c>
      <c r="D25" s="88">
        <f t="shared" si="3"/>
        <v>7390.8149999999996</v>
      </c>
      <c r="E25" s="88">
        <f t="shared" si="3"/>
        <v>7218.098</v>
      </c>
      <c r="F25" s="88">
        <f t="shared" si="3"/>
        <v>7194.7070000000003</v>
      </c>
      <c r="G25" s="88">
        <f t="shared" si="3"/>
        <v>7207.1849999999995</v>
      </c>
      <c r="H25" s="88">
        <f t="shared" si="3"/>
        <v>7737.4690000000001</v>
      </c>
      <c r="I25" s="88">
        <f t="shared" si="3"/>
        <v>8405.5950000000012</v>
      </c>
      <c r="J25" s="88">
        <f t="shared" si="3"/>
        <v>9056.9420000000009</v>
      </c>
      <c r="K25" s="88">
        <f t="shared" si="3"/>
        <v>9246.5499999999993</v>
      </c>
      <c r="L25" s="88">
        <f t="shared" si="3"/>
        <v>9613.5910000000003</v>
      </c>
      <c r="M25" s="88">
        <f t="shared" si="3"/>
        <v>9962.1579999999994</v>
      </c>
      <c r="N25" s="88">
        <f t="shared" si="3"/>
        <v>10243.724</v>
      </c>
      <c r="O25" s="88">
        <f t="shared" si="3"/>
        <v>10191.913</v>
      </c>
      <c r="P25" s="88">
        <f t="shared" si="3"/>
        <v>10072.125</v>
      </c>
      <c r="Q25" s="88">
        <f t="shared" si="3"/>
        <v>9941.3860000000004</v>
      </c>
      <c r="R25" s="88">
        <f t="shared" si="3"/>
        <v>9817.7170000000006</v>
      </c>
      <c r="S25" s="88">
        <f t="shared" si="3"/>
        <v>9919.1920000000009</v>
      </c>
      <c r="T25" s="88">
        <f t="shared" si="3"/>
        <v>9776.9269999999997</v>
      </c>
      <c r="U25" s="88">
        <f t="shared" si="3"/>
        <v>9618.1729999999989</v>
      </c>
      <c r="V25" s="88">
        <f t="shared" si="3"/>
        <v>9528.91</v>
      </c>
      <c r="W25" s="88">
        <f t="shared" si="3"/>
        <v>9225.0589999999993</v>
      </c>
      <c r="X25" s="88">
        <f t="shared" si="3"/>
        <v>8859.643</v>
      </c>
      <c r="Y25" s="88">
        <f t="shared" si="3"/>
        <v>8189.2469999999994</v>
      </c>
      <c r="Z25" s="89">
        <f t="shared" si="3"/>
        <v>0</v>
      </c>
      <c r="AA25" s="90">
        <f t="shared" si="3"/>
        <v>213965.00699999998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860.5</v>
      </c>
      <c r="C28" s="72">
        <v>806</v>
      </c>
      <c r="D28" s="72">
        <v>772</v>
      </c>
      <c r="E28" s="72">
        <v>751</v>
      </c>
      <c r="F28" s="72">
        <v>745.5</v>
      </c>
      <c r="G28" s="72">
        <v>765.07</v>
      </c>
      <c r="H28" s="72">
        <v>865.31</v>
      </c>
      <c r="I28" s="72">
        <v>952.32</v>
      </c>
      <c r="J28" s="72">
        <v>1003.22</v>
      </c>
      <c r="K28" s="72">
        <v>1039.54</v>
      </c>
      <c r="L28" s="72">
        <v>1066.6600000000001</v>
      </c>
      <c r="M28" s="72">
        <v>1080.03</v>
      </c>
      <c r="N28" s="72">
        <v>1077.71</v>
      </c>
      <c r="O28" s="72">
        <v>1066.8</v>
      </c>
      <c r="P28" s="72">
        <v>1058.19</v>
      </c>
      <c r="Q28" s="72">
        <v>1038.25</v>
      </c>
      <c r="R28" s="72">
        <v>1074.92</v>
      </c>
      <c r="S28" s="72">
        <v>1082.27</v>
      </c>
      <c r="T28" s="72">
        <v>1069.02</v>
      </c>
      <c r="U28" s="72">
        <v>1051.75</v>
      </c>
      <c r="V28" s="72">
        <v>1030.5</v>
      </c>
      <c r="W28" s="72">
        <v>1009</v>
      </c>
      <c r="X28" s="72">
        <v>977</v>
      </c>
      <c r="Y28" s="72">
        <v>859.5</v>
      </c>
      <c r="Z28" s="73"/>
      <c r="AA28" s="74">
        <f>SUM(B28:Z28)</f>
        <v>23102.06</v>
      </c>
    </row>
    <row r="29" spans="1:27" ht="25.15" customHeight="1" x14ac:dyDescent="0.2">
      <c r="A29" s="75" t="s">
        <v>23</v>
      </c>
      <c r="B29" s="76">
        <v>7245.8109999999997</v>
      </c>
      <c r="C29" s="77">
        <v>6739.57</v>
      </c>
      <c r="D29" s="77">
        <v>6664.8149999999996</v>
      </c>
      <c r="E29" s="77">
        <v>6513.098</v>
      </c>
      <c r="F29" s="77">
        <v>6495.2070000000003</v>
      </c>
      <c r="G29" s="77">
        <v>6486.1149999999998</v>
      </c>
      <c r="H29" s="77">
        <v>6930.1589999999997</v>
      </c>
      <c r="I29" s="77">
        <v>7509.2749999999996</v>
      </c>
      <c r="J29" s="77">
        <v>8098.7219999999998</v>
      </c>
      <c r="K29" s="77">
        <v>8313.0110000000004</v>
      </c>
      <c r="L29" s="77">
        <v>8685.9320000000007</v>
      </c>
      <c r="M29" s="77">
        <v>9013.1280000000006</v>
      </c>
      <c r="N29" s="77">
        <v>9287.0139999999992</v>
      </c>
      <c r="O29" s="77">
        <v>9248.1129999999994</v>
      </c>
      <c r="P29" s="77">
        <v>9140.9359999999997</v>
      </c>
      <c r="Q29" s="77">
        <v>9033.1370000000006</v>
      </c>
      <c r="R29" s="77">
        <v>8833.7970000000005</v>
      </c>
      <c r="S29" s="77">
        <v>8942.9220000000005</v>
      </c>
      <c r="T29" s="77">
        <v>8820.9069999999992</v>
      </c>
      <c r="U29" s="77">
        <v>8681.4230000000007</v>
      </c>
      <c r="V29" s="77">
        <v>8622.41</v>
      </c>
      <c r="W29" s="77">
        <v>8304.0589999999993</v>
      </c>
      <c r="X29" s="77">
        <v>7939.643</v>
      </c>
      <c r="Y29" s="77">
        <v>7381.7470000000003</v>
      </c>
      <c r="Z29" s="78"/>
      <c r="AA29" s="79">
        <f>SUM(B29:Z29)</f>
        <v>192930.95100000003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8106.3109999999997</v>
      </c>
      <c r="C31" s="62">
        <f t="shared" si="4"/>
        <v>7545.57</v>
      </c>
      <c r="D31" s="62">
        <f t="shared" si="4"/>
        <v>7436.8149999999996</v>
      </c>
      <c r="E31" s="62">
        <f t="shared" si="4"/>
        <v>7264.098</v>
      </c>
      <c r="F31" s="62">
        <f t="shared" si="4"/>
        <v>7240.7070000000003</v>
      </c>
      <c r="G31" s="62">
        <f t="shared" si="4"/>
        <v>7251.1849999999995</v>
      </c>
      <c r="H31" s="62">
        <f t="shared" si="4"/>
        <v>7795.4689999999991</v>
      </c>
      <c r="I31" s="62">
        <f t="shared" si="4"/>
        <v>8461.5949999999993</v>
      </c>
      <c r="J31" s="62">
        <f t="shared" si="4"/>
        <v>9101.9419999999991</v>
      </c>
      <c r="K31" s="62">
        <f t="shared" si="4"/>
        <v>9352.5509999999995</v>
      </c>
      <c r="L31" s="62">
        <f t="shared" si="4"/>
        <v>9752.5920000000006</v>
      </c>
      <c r="M31" s="62">
        <f t="shared" si="4"/>
        <v>10093.158000000001</v>
      </c>
      <c r="N31" s="62">
        <f t="shared" si="4"/>
        <v>10364.723999999998</v>
      </c>
      <c r="O31" s="62">
        <f t="shared" si="4"/>
        <v>10314.912999999999</v>
      </c>
      <c r="P31" s="62">
        <f t="shared" si="4"/>
        <v>10199.126</v>
      </c>
      <c r="Q31" s="62">
        <f t="shared" si="4"/>
        <v>10071.387000000001</v>
      </c>
      <c r="R31" s="62">
        <f t="shared" si="4"/>
        <v>9908.7170000000006</v>
      </c>
      <c r="S31" s="62">
        <f t="shared" si="4"/>
        <v>10025.192000000001</v>
      </c>
      <c r="T31" s="62">
        <f t="shared" si="4"/>
        <v>9889.9269999999997</v>
      </c>
      <c r="U31" s="62">
        <f t="shared" si="4"/>
        <v>9733.1730000000007</v>
      </c>
      <c r="V31" s="62">
        <f t="shared" si="4"/>
        <v>9652.91</v>
      </c>
      <c r="W31" s="62">
        <f t="shared" si="4"/>
        <v>9313.0589999999993</v>
      </c>
      <c r="X31" s="62">
        <f t="shared" si="4"/>
        <v>8916.643</v>
      </c>
      <c r="Y31" s="62">
        <f t="shared" si="4"/>
        <v>8241.2469999999994</v>
      </c>
      <c r="Z31" s="63">
        <f t="shared" si="4"/>
        <v>0</v>
      </c>
      <c r="AA31" s="64">
        <f t="shared" si="4"/>
        <v>216033.01100000003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23</v>
      </c>
      <c r="C34" s="95">
        <v>20</v>
      </c>
      <c r="D34" s="95">
        <v>20</v>
      </c>
      <c r="E34" s="95">
        <v>20</v>
      </c>
      <c r="F34" s="95">
        <v>20</v>
      </c>
      <c r="G34" s="95">
        <v>20</v>
      </c>
      <c r="H34" s="95">
        <v>20</v>
      </c>
      <c r="I34" s="95">
        <v>20</v>
      </c>
      <c r="J34" s="95">
        <v>20</v>
      </c>
      <c r="K34" s="95">
        <v>84.001000000000005</v>
      </c>
      <c r="L34" s="95">
        <v>124.001</v>
      </c>
      <c r="M34" s="95">
        <v>116</v>
      </c>
      <c r="N34" s="95">
        <v>106</v>
      </c>
      <c r="O34" s="95">
        <v>108</v>
      </c>
      <c r="P34" s="95">
        <v>112.001</v>
      </c>
      <c r="Q34" s="95">
        <v>115.001</v>
      </c>
      <c r="R34" s="95">
        <v>69</v>
      </c>
      <c r="S34" s="95">
        <v>91</v>
      </c>
      <c r="T34" s="95">
        <v>98</v>
      </c>
      <c r="U34" s="95">
        <v>58</v>
      </c>
      <c r="V34" s="95">
        <v>66</v>
      </c>
      <c r="W34" s="95">
        <v>40</v>
      </c>
      <c r="X34" s="95">
        <v>20</v>
      </c>
      <c r="Y34" s="95">
        <v>20</v>
      </c>
      <c r="Z34" s="96"/>
      <c r="AA34" s="74">
        <f t="shared" ref="AA34:AA39" si="5">SUM(B34:Z34)</f>
        <v>1410.0039999999999</v>
      </c>
    </row>
    <row r="35" spans="1:27" ht="25.15" customHeight="1" x14ac:dyDescent="0.2">
      <c r="A35" s="97" t="s">
        <v>41</v>
      </c>
      <c r="B35" s="98">
        <v>32</v>
      </c>
      <c r="C35" s="99">
        <v>29</v>
      </c>
      <c r="D35" s="99">
        <v>26</v>
      </c>
      <c r="E35" s="99">
        <v>26</v>
      </c>
      <c r="F35" s="99">
        <v>26</v>
      </c>
      <c r="G35" s="99">
        <v>24</v>
      </c>
      <c r="H35" s="99">
        <v>38</v>
      </c>
      <c r="I35" s="99">
        <v>36</v>
      </c>
      <c r="J35" s="99">
        <v>25</v>
      </c>
      <c r="K35" s="99">
        <v>22</v>
      </c>
      <c r="L35" s="99">
        <v>15</v>
      </c>
      <c r="M35" s="99">
        <v>15</v>
      </c>
      <c r="N35" s="99">
        <v>15</v>
      </c>
      <c r="O35" s="99">
        <v>15</v>
      </c>
      <c r="P35" s="99">
        <v>15</v>
      </c>
      <c r="Q35" s="99">
        <v>15</v>
      </c>
      <c r="R35" s="99">
        <v>22</v>
      </c>
      <c r="S35" s="99">
        <v>15</v>
      </c>
      <c r="T35" s="99">
        <v>15</v>
      </c>
      <c r="U35" s="99">
        <v>57</v>
      </c>
      <c r="V35" s="99">
        <v>58</v>
      </c>
      <c r="W35" s="99">
        <v>48</v>
      </c>
      <c r="X35" s="99">
        <v>37</v>
      </c>
      <c r="Y35" s="99">
        <v>32</v>
      </c>
      <c r="Z35" s="100"/>
      <c r="AA35" s="79">
        <f t="shared" si="5"/>
        <v>658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162</v>
      </c>
      <c r="I36" s="99">
        <v>261</v>
      </c>
      <c r="J36" s="99">
        <v>325.60000000000002</v>
      </c>
      <c r="K36" s="99">
        <v>292.3</v>
      </c>
      <c r="L36" s="99">
        <v>112.3</v>
      </c>
      <c r="M36" s="99">
        <v>264.3</v>
      </c>
      <c r="N36" s="99"/>
      <c r="O36" s="99">
        <v>547.5</v>
      </c>
      <c r="P36" s="99">
        <v>485.7</v>
      </c>
      <c r="Q36" s="99">
        <v>213.5</v>
      </c>
      <c r="R36" s="99">
        <v>116.4</v>
      </c>
      <c r="S36" s="99"/>
      <c r="T36" s="99"/>
      <c r="U36" s="99"/>
      <c r="V36" s="99"/>
      <c r="W36" s="99"/>
      <c r="X36" s="99"/>
      <c r="Y36" s="99"/>
      <c r="Z36" s="100"/>
      <c r="AA36" s="79">
        <f t="shared" si="5"/>
        <v>2780.6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>
        <v>80.900000000000006</v>
      </c>
      <c r="G38" s="99">
        <v>291.60000000000002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372.5</v>
      </c>
    </row>
    <row r="39" spans="1:27" ht="30" customHeight="1" thickBot="1" x14ac:dyDescent="0.25">
      <c r="A39" s="86" t="s">
        <v>45</v>
      </c>
      <c r="B39" s="87">
        <f t="shared" ref="B39:Z39" si="6">SUM(B34:B38)</f>
        <v>55</v>
      </c>
      <c r="C39" s="88">
        <f t="shared" si="6"/>
        <v>49</v>
      </c>
      <c r="D39" s="88">
        <f t="shared" si="6"/>
        <v>46</v>
      </c>
      <c r="E39" s="88">
        <f t="shared" si="6"/>
        <v>46</v>
      </c>
      <c r="F39" s="88">
        <f t="shared" si="6"/>
        <v>126.9</v>
      </c>
      <c r="G39" s="88">
        <f t="shared" si="6"/>
        <v>335.6</v>
      </c>
      <c r="H39" s="88">
        <f t="shared" si="6"/>
        <v>220</v>
      </c>
      <c r="I39" s="88">
        <f t="shared" si="6"/>
        <v>317</v>
      </c>
      <c r="J39" s="88">
        <f t="shared" si="6"/>
        <v>370.6</v>
      </c>
      <c r="K39" s="88">
        <f t="shared" si="6"/>
        <v>398.30100000000004</v>
      </c>
      <c r="L39" s="88">
        <f t="shared" si="6"/>
        <v>251.30099999999999</v>
      </c>
      <c r="M39" s="88">
        <f t="shared" si="6"/>
        <v>395.3</v>
      </c>
      <c r="N39" s="88">
        <f t="shared" si="6"/>
        <v>121</v>
      </c>
      <c r="O39" s="88">
        <f t="shared" si="6"/>
        <v>670.5</v>
      </c>
      <c r="P39" s="88">
        <f t="shared" si="6"/>
        <v>612.70100000000002</v>
      </c>
      <c r="Q39" s="88">
        <f t="shared" si="6"/>
        <v>343.50099999999998</v>
      </c>
      <c r="R39" s="88">
        <f t="shared" si="6"/>
        <v>207.4</v>
      </c>
      <c r="S39" s="88">
        <f t="shared" si="6"/>
        <v>106</v>
      </c>
      <c r="T39" s="88">
        <f t="shared" si="6"/>
        <v>113</v>
      </c>
      <c r="U39" s="88">
        <f t="shared" si="6"/>
        <v>115</v>
      </c>
      <c r="V39" s="88">
        <f t="shared" si="6"/>
        <v>124</v>
      </c>
      <c r="W39" s="88">
        <f t="shared" si="6"/>
        <v>88</v>
      </c>
      <c r="X39" s="88">
        <f t="shared" si="6"/>
        <v>57</v>
      </c>
      <c r="Y39" s="88">
        <f t="shared" si="6"/>
        <v>52</v>
      </c>
      <c r="Z39" s="89">
        <f t="shared" si="6"/>
        <v>0</v>
      </c>
      <c r="AA39" s="90">
        <f t="shared" si="5"/>
        <v>5221.1039999999994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162</v>
      </c>
      <c r="I44" s="99">
        <v>261</v>
      </c>
      <c r="J44" s="99">
        <v>325.60000000000002</v>
      </c>
      <c r="K44" s="99">
        <v>292.3</v>
      </c>
      <c r="L44" s="99">
        <v>112.3</v>
      </c>
      <c r="M44" s="99">
        <v>264.3</v>
      </c>
      <c r="N44" s="99"/>
      <c r="O44" s="99">
        <v>547.5</v>
      </c>
      <c r="P44" s="99">
        <v>485.7</v>
      </c>
      <c r="Q44" s="99">
        <v>213.5</v>
      </c>
      <c r="R44" s="99">
        <v>116.4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2780.6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>
        <v>80.900000000000006</v>
      </c>
      <c r="G46" s="99">
        <v>291.60000000000002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372.5</v>
      </c>
    </row>
    <row r="47" spans="1:27" ht="25.15" customHeight="1" x14ac:dyDescent="0.2">
      <c r="A47" s="85" t="s">
        <v>47</v>
      </c>
      <c r="B47" s="98">
        <v>150</v>
      </c>
      <c r="C47" s="99">
        <v>150</v>
      </c>
      <c r="D47" s="99">
        <v>150</v>
      </c>
      <c r="E47" s="99">
        <v>150</v>
      </c>
      <c r="F47" s="99">
        <v>150</v>
      </c>
      <c r="G47" s="99">
        <v>150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3600</v>
      </c>
    </row>
    <row r="48" spans="1:27" ht="30" customHeight="1" thickBot="1" x14ac:dyDescent="0.25">
      <c r="A48" s="86" t="s">
        <v>48</v>
      </c>
      <c r="B48" s="87">
        <f>SUM(B42:B47)</f>
        <v>150</v>
      </c>
      <c r="C48" s="88">
        <f t="shared" ref="C48:Z48" si="8">SUM(C42:C47)</f>
        <v>150</v>
      </c>
      <c r="D48" s="88">
        <f t="shared" si="8"/>
        <v>150</v>
      </c>
      <c r="E48" s="88">
        <f t="shared" si="8"/>
        <v>150</v>
      </c>
      <c r="F48" s="88">
        <f t="shared" si="8"/>
        <v>230.9</v>
      </c>
      <c r="G48" s="88">
        <f t="shared" si="8"/>
        <v>441.6</v>
      </c>
      <c r="H48" s="88">
        <f t="shared" si="8"/>
        <v>312</v>
      </c>
      <c r="I48" s="88">
        <f t="shared" si="8"/>
        <v>411</v>
      </c>
      <c r="J48" s="88">
        <f t="shared" si="8"/>
        <v>475.6</v>
      </c>
      <c r="K48" s="88">
        <f t="shared" si="8"/>
        <v>442.3</v>
      </c>
      <c r="L48" s="88">
        <f t="shared" si="8"/>
        <v>262.3</v>
      </c>
      <c r="M48" s="88">
        <f t="shared" si="8"/>
        <v>414.3</v>
      </c>
      <c r="N48" s="88">
        <f t="shared" si="8"/>
        <v>150</v>
      </c>
      <c r="O48" s="88">
        <f t="shared" si="8"/>
        <v>697.5</v>
      </c>
      <c r="P48" s="88">
        <f t="shared" si="8"/>
        <v>635.70000000000005</v>
      </c>
      <c r="Q48" s="88">
        <f t="shared" si="8"/>
        <v>363.5</v>
      </c>
      <c r="R48" s="88">
        <f t="shared" si="8"/>
        <v>266.39999999999998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150</v>
      </c>
      <c r="Y48" s="88">
        <f t="shared" si="8"/>
        <v>150</v>
      </c>
      <c r="Z48" s="89">
        <f t="shared" si="8"/>
        <v>0</v>
      </c>
      <c r="AA48" s="90">
        <f t="shared" si="7"/>
        <v>6753.0999999999995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8106.3109999999997</v>
      </c>
      <c r="C51" s="88">
        <f t="shared" si="10"/>
        <v>7545.5700000000015</v>
      </c>
      <c r="D51" s="88">
        <f t="shared" si="10"/>
        <v>7436.8149999999996</v>
      </c>
      <c r="E51" s="88">
        <f t="shared" si="10"/>
        <v>7264.098</v>
      </c>
      <c r="F51" s="88">
        <f t="shared" si="10"/>
        <v>7321.607</v>
      </c>
      <c r="G51" s="88">
        <f t="shared" si="10"/>
        <v>7542.7849999999999</v>
      </c>
      <c r="H51" s="88">
        <f t="shared" si="10"/>
        <v>7957.4690000000001</v>
      </c>
      <c r="I51" s="88">
        <f t="shared" si="10"/>
        <v>8722.5950000000012</v>
      </c>
      <c r="J51" s="88">
        <f t="shared" si="10"/>
        <v>9427.5420000000013</v>
      </c>
      <c r="K51" s="88">
        <f t="shared" si="10"/>
        <v>9644.8509999999987</v>
      </c>
      <c r="L51" s="88">
        <f t="shared" si="10"/>
        <v>9864.8919999999998</v>
      </c>
      <c r="M51" s="88">
        <f t="shared" si="10"/>
        <v>10357.457999999999</v>
      </c>
      <c r="N51" s="88">
        <f t="shared" si="10"/>
        <v>10364.724</v>
      </c>
      <c r="O51" s="88">
        <f t="shared" si="10"/>
        <v>10862.413</v>
      </c>
      <c r="P51" s="88">
        <f t="shared" si="10"/>
        <v>10684.826000000001</v>
      </c>
      <c r="Q51" s="88">
        <f t="shared" si="10"/>
        <v>10284.887000000001</v>
      </c>
      <c r="R51" s="88">
        <f t="shared" si="10"/>
        <v>10025.117</v>
      </c>
      <c r="S51" s="88">
        <f t="shared" si="10"/>
        <v>10025.192000000001</v>
      </c>
      <c r="T51" s="88">
        <f t="shared" si="10"/>
        <v>9889.9269999999997</v>
      </c>
      <c r="U51" s="88">
        <f t="shared" si="10"/>
        <v>9733.1729999999989</v>
      </c>
      <c r="V51" s="88">
        <f t="shared" si="10"/>
        <v>9652.91</v>
      </c>
      <c r="W51" s="88">
        <f t="shared" si="10"/>
        <v>9313.0589999999993</v>
      </c>
      <c r="X51" s="88">
        <f t="shared" si="10"/>
        <v>8916.643</v>
      </c>
      <c r="Y51" s="88">
        <f t="shared" si="10"/>
        <v>8241.2469999999994</v>
      </c>
      <c r="Z51" s="89">
        <f t="shared" si="10"/>
        <v>0</v>
      </c>
      <c r="AA51" s="104">
        <f>SUM(B51:Z51)</f>
        <v>219186.11100000003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-1149.2</v>
      </c>
      <c r="C4" s="18">
        <v>-1215</v>
      </c>
      <c r="D4" s="18">
        <v>-1024.5</v>
      </c>
      <c r="E4" s="18">
        <v>-881.1</v>
      </c>
      <c r="F4" s="18">
        <v>-634.1</v>
      </c>
      <c r="G4" s="18">
        <v>-423.4</v>
      </c>
      <c r="H4" s="18">
        <v>-320.60000000000002</v>
      </c>
      <c r="I4" s="18">
        <v>-239</v>
      </c>
      <c r="J4" s="18">
        <v>-174.39999999999998</v>
      </c>
      <c r="K4" s="18">
        <v>-207.7</v>
      </c>
      <c r="L4" s="18">
        <v>-387.7</v>
      </c>
      <c r="M4" s="18">
        <v>-235.7</v>
      </c>
      <c r="N4" s="18">
        <v>-181.1</v>
      </c>
      <c r="O4" s="18">
        <v>47.5</v>
      </c>
      <c r="P4" s="18">
        <v>-14.300000000000011</v>
      </c>
      <c r="Q4" s="18">
        <v>-286.5</v>
      </c>
      <c r="R4" s="18">
        <v>-383.6</v>
      </c>
      <c r="S4" s="18">
        <v>-993.1</v>
      </c>
      <c r="T4" s="18">
        <v>-1215</v>
      </c>
      <c r="U4" s="18">
        <v>-1215</v>
      </c>
      <c r="V4" s="18">
        <v>-969.3</v>
      </c>
      <c r="W4" s="18">
        <v>-1034.2</v>
      </c>
      <c r="X4" s="18">
        <v>-931</v>
      </c>
      <c r="Y4" s="18">
        <v>-729</v>
      </c>
      <c r="Z4" s="19"/>
      <c r="AA4" s="111">
        <f>SUM(B4:Z4)</f>
        <v>-14797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97.96</v>
      </c>
      <c r="C7" s="117">
        <v>142.75</v>
      </c>
      <c r="D7" s="117">
        <v>87.46</v>
      </c>
      <c r="E7" s="117">
        <v>89.59</v>
      </c>
      <c r="F7" s="117">
        <v>80.7</v>
      </c>
      <c r="G7" s="117">
        <v>86.83</v>
      </c>
      <c r="H7" s="117">
        <v>101</v>
      </c>
      <c r="I7" s="117">
        <v>111.18</v>
      </c>
      <c r="J7" s="117">
        <v>115.75</v>
      </c>
      <c r="K7" s="117">
        <v>114.97</v>
      </c>
      <c r="L7" s="117">
        <v>106.41</v>
      </c>
      <c r="M7" s="117">
        <v>99.68</v>
      </c>
      <c r="N7" s="117">
        <v>91.5</v>
      </c>
      <c r="O7" s="117">
        <v>99.08</v>
      </c>
      <c r="P7" s="117">
        <v>98.02</v>
      </c>
      <c r="Q7" s="117">
        <v>105.6</v>
      </c>
      <c r="R7" s="117">
        <v>110.27</v>
      </c>
      <c r="S7" s="117">
        <v>122</v>
      </c>
      <c r="T7" s="117">
        <v>171.75</v>
      </c>
      <c r="U7" s="117">
        <v>179.5</v>
      </c>
      <c r="V7" s="117">
        <v>207.17</v>
      </c>
      <c r="W7" s="117">
        <v>149.99</v>
      </c>
      <c r="X7" s="117">
        <v>120.58</v>
      </c>
      <c r="Y7" s="117">
        <v>109.51</v>
      </c>
      <c r="Z7" s="118"/>
      <c r="AA7" s="119">
        <f>IF(SUM(B7:Z7)&lt;&gt;0,AVERAGEIF(B7:Z7,"&lt;&gt;"""),"")</f>
        <v>116.63541666666667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715</v>
      </c>
      <c r="C13" s="129">
        <v>715</v>
      </c>
      <c r="D13" s="129">
        <v>715</v>
      </c>
      <c r="E13" s="129">
        <v>715</v>
      </c>
      <c r="F13" s="129">
        <v>715</v>
      </c>
      <c r="G13" s="129">
        <v>715</v>
      </c>
      <c r="H13" s="129"/>
      <c r="I13" s="129"/>
      <c r="J13" s="129"/>
      <c r="K13" s="129"/>
      <c r="L13" s="129"/>
      <c r="M13" s="129"/>
      <c r="N13" s="129">
        <v>60.5</v>
      </c>
      <c r="O13" s="129"/>
      <c r="P13" s="129"/>
      <c r="Q13" s="129"/>
      <c r="R13" s="129"/>
      <c r="S13" s="129">
        <v>493.1</v>
      </c>
      <c r="T13" s="129">
        <v>715</v>
      </c>
      <c r="U13" s="129">
        <v>715</v>
      </c>
      <c r="V13" s="129">
        <v>469.3</v>
      </c>
      <c r="W13" s="129">
        <v>534.20000000000005</v>
      </c>
      <c r="X13" s="129">
        <v>431</v>
      </c>
      <c r="Y13" s="130">
        <v>715</v>
      </c>
      <c r="Z13" s="131"/>
      <c r="AA13" s="132">
        <f t="shared" si="0"/>
        <v>8423.1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>
        <v>434.2</v>
      </c>
      <c r="C15" s="133">
        <v>500</v>
      </c>
      <c r="D15" s="133">
        <v>309.5</v>
      </c>
      <c r="E15" s="133">
        <v>166.1</v>
      </c>
      <c r="F15" s="133"/>
      <c r="G15" s="133"/>
      <c r="H15" s="133">
        <v>482.6</v>
      </c>
      <c r="I15" s="133">
        <v>500</v>
      </c>
      <c r="J15" s="133">
        <v>500</v>
      </c>
      <c r="K15" s="133">
        <v>500</v>
      </c>
      <c r="L15" s="133">
        <v>500</v>
      </c>
      <c r="M15" s="133">
        <v>500</v>
      </c>
      <c r="N15" s="133">
        <v>120.6</v>
      </c>
      <c r="O15" s="133">
        <v>500</v>
      </c>
      <c r="P15" s="133">
        <v>500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14</v>
      </c>
      <c r="Z15" s="131"/>
      <c r="AA15" s="132">
        <f t="shared" si="0"/>
        <v>9527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1149.2</v>
      </c>
      <c r="C16" s="135">
        <f t="shared" si="1"/>
        <v>1215</v>
      </c>
      <c r="D16" s="135">
        <f t="shared" si="1"/>
        <v>1024.5</v>
      </c>
      <c r="E16" s="135">
        <f t="shared" si="1"/>
        <v>881.1</v>
      </c>
      <c r="F16" s="135">
        <f t="shared" si="1"/>
        <v>715</v>
      </c>
      <c r="G16" s="135">
        <f t="shared" si="1"/>
        <v>715</v>
      </c>
      <c r="H16" s="135">
        <f t="shared" si="1"/>
        <v>482.6</v>
      </c>
      <c r="I16" s="135">
        <f t="shared" si="1"/>
        <v>500</v>
      </c>
      <c r="J16" s="135">
        <f t="shared" si="1"/>
        <v>500</v>
      </c>
      <c r="K16" s="135">
        <f t="shared" si="1"/>
        <v>500</v>
      </c>
      <c r="L16" s="135">
        <f t="shared" si="1"/>
        <v>500</v>
      </c>
      <c r="M16" s="135">
        <f t="shared" si="1"/>
        <v>500</v>
      </c>
      <c r="N16" s="135">
        <f t="shared" si="1"/>
        <v>181.1</v>
      </c>
      <c r="O16" s="135">
        <f t="shared" si="1"/>
        <v>500</v>
      </c>
      <c r="P16" s="135">
        <f t="shared" si="1"/>
        <v>500</v>
      </c>
      <c r="Q16" s="135">
        <f t="shared" si="1"/>
        <v>500</v>
      </c>
      <c r="R16" s="135">
        <f t="shared" si="1"/>
        <v>500</v>
      </c>
      <c r="S16" s="135">
        <f t="shared" si="1"/>
        <v>993.1</v>
      </c>
      <c r="T16" s="135">
        <f t="shared" si="1"/>
        <v>1215</v>
      </c>
      <c r="U16" s="135">
        <f t="shared" si="1"/>
        <v>1215</v>
      </c>
      <c r="V16" s="135">
        <f t="shared" si="1"/>
        <v>969.3</v>
      </c>
      <c r="W16" s="135">
        <f t="shared" si="1"/>
        <v>1034.2</v>
      </c>
      <c r="X16" s="135">
        <f t="shared" si="1"/>
        <v>931</v>
      </c>
      <c r="Y16" s="135">
        <f t="shared" si="1"/>
        <v>729</v>
      </c>
      <c r="Z16" s="136" t="str">
        <f t="shared" si="1"/>
        <v/>
      </c>
      <c r="AA16" s="90">
        <f t="shared" si="0"/>
        <v>17950.100000000002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>
        <v>162</v>
      </c>
      <c r="I21" s="129">
        <v>261</v>
      </c>
      <c r="J21" s="129">
        <v>325.60000000000002</v>
      </c>
      <c r="K21" s="129">
        <v>292.3</v>
      </c>
      <c r="L21" s="129">
        <v>112.3</v>
      </c>
      <c r="M21" s="129">
        <v>264.3</v>
      </c>
      <c r="N21" s="129"/>
      <c r="O21" s="129">
        <v>547.5</v>
      </c>
      <c r="P21" s="129">
        <v>485.7</v>
      </c>
      <c r="Q21" s="129">
        <v>213.5</v>
      </c>
      <c r="R21" s="129">
        <v>116.4</v>
      </c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2780.6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>
        <v>80.900000000000006</v>
      </c>
      <c r="G23" s="133">
        <v>291.60000000000002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372.5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80.900000000000006</v>
      </c>
      <c r="G24" s="135">
        <f t="shared" si="3"/>
        <v>291.60000000000002</v>
      </c>
      <c r="H24" s="135">
        <f t="shared" si="3"/>
        <v>162</v>
      </c>
      <c r="I24" s="135">
        <f t="shared" si="3"/>
        <v>261</v>
      </c>
      <c r="J24" s="135">
        <f t="shared" si="3"/>
        <v>325.60000000000002</v>
      </c>
      <c r="K24" s="135">
        <f t="shared" si="3"/>
        <v>292.3</v>
      </c>
      <c r="L24" s="135">
        <f t="shared" si="3"/>
        <v>112.3</v>
      </c>
      <c r="M24" s="135">
        <f t="shared" si="3"/>
        <v>264.3</v>
      </c>
      <c r="N24" s="135">
        <f t="shared" si="3"/>
        <v>0</v>
      </c>
      <c r="O24" s="135">
        <f t="shared" si="3"/>
        <v>547.5</v>
      </c>
      <c r="P24" s="135">
        <f t="shared" si="3"/>
        <v>485.7</v>
      </c>
      <c r="Q24" s="135">
        <f t="shared" si="3"/>
        <v>213.5</v>
      </c>
      <c r="R24" s="135">
        <f t="shared" si="3"/>
        <v>116.4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3153.1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2023-07-25T11:06:12Z</dcterms:created>
  <dcterms:modified xsi:type="dcterms:W3CDTF">2023-07-25T11:06:13Z</dcterms:modified>
</cp:coreProperties>
</file>