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<sst xmlns="http://schemas.openxmlformats.org/spreadsheetml/2006/main" count="117" uniqueCount="53">
  <si>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24/07/2023 14:48:33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</si>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</sst>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1147</c:v>
                </c:pt>
                <c:pt idx="1">
                  <c:v>459</c:v>
                </c:pt>
                <c:pt idx="2">
                  <c:v>459</c:v>
                </c:pt>
                <c:pt idx="3">
                  <c:v>459</c:v>
                </c:pt>
                <c:pt idx="4">
                  <c:v>459</c:v>
                </c:pt>
                <c:pt idx="5">
                  <c:v>459</c:v>
                </c:pt>
                <c:pt idx="6">
                  <c:v>459</c:v>
                </c:pt>
                <c:pt idx="7">
                  <c:v>711</c:v>
                </c:pt>
                <c:pt idx="8">
                  <c:v>711</c:v>
                </c:pt>
                <c:pt idx="9">
                  <c:v>711</c:v>
                </c:pt>
                <c:pt idx="10">
                  <c:v>711</c:v>
                </c:pt>
                <c:pt idx="11">
                  <c:v>711</c:v>
                </c:pt>
                <c:pt idx="12">
                  <c:v>711</c:v>
                </c:pt>
                <c:pt idx="13">
                  <c:v>711</c:v>
                </c:pt>
                <c:pt idx="14">
                  <c:v>711</c:v>
                </c:pt>
                <c:pt idx="15">
                  <c:v>711</c:v>
                </c:pt>
                <c:pt idx="16">
                  <c:v>1002</c:v>
                </c:pt>
                <c:pt idx="17">
                  <c:v>797.62200000000007</c:v>
                </c:pt>
                <c:pt idx="18">
                  <c:v>878</c:v>
                </c:pt>
                <c:pt idx="19">
                  <c:v>878</c:v>
                </c:pt>
                <c:pt idx="20">
                  <c:v>878</c:v>
                </c:pt>
                <c:pt idx="21">
                  <c:v>849</c:v>
                </c:pt>
                <c:pt idx="22">
                  <c:v>849</c:v>
                </c:pt>
                <c:pt idx="23">
                  <c:v>796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0B-45A7-9ABC-B5E87EEBEF7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230</c:v>
                </c:pt>
                <c:pt idx="1">
                  <c:v>202</c:v>
                </c:pt>
                <c:pt idx="2">
                  <c:v>185</c:v>
                </c:pt>
                <c:pt idx="3">
                  <c:v>182</c:v>
                </c:pt>
                <c:pt idx="4">
                  <c:v>182</c:v>
                </c:pt>
                <c:pt idx="5">
                  <c:v>182</c:v>
                </c:pt>
                <c:pt idx="6">
                  <c:v>208</c:v>
                </c:pt>
                <c:pt idx="7">
                  <c:v>245</c:v>
                </c:pt>
                <c:pt idx="8">
                  <c:v>267</c:v>
                </c:pt>
                <c:pt idx="9">
                  <c:v>289</c:v>
                </c:pt>
                <c:pt idx="10">
                  <c:v>309</c:v>
                </c:pt>
                <c:pt idx="11">
                  <c:v>331</c:v>
                </c:pt>
                <c:pt idx="12">
                  <c:v>350</c:v>
                </c:pt>
                <c:pt idx="13">
                  <c:v>354</c:v>
                </c:pt>
                <c:pt idx="14">
                  <c:v>353</c:v>
                </c:pt>
                <c:pt idx="15">
                  <c:v>363</c:v>
                </c:pt>
                <c:pt idx="16">
                  <c:v>386</c:v>
                </c:pt>
                <c:pt idx="17">
                  <c:v>414</c:v>
                </c:pt>
                <c:pt idx="18">
                  <c:v>433</c:v>
                </c:pt>
                <c:pt idx="19">
                  <c:v>434</c:v>
                </c:pt>
                <c:pt idx="20">
                  <c:v>438</c:v>
                </c:pt>
                <c:pt idx="21">
                  <c:v>424</c:v>
                </c:pt>
                <c:pt idx="22">
                  <c:v>403</c:v>
                </c:pt>
                <c:pt idx="23">
                  <c:v>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0B-45A7-9ABC-B5E87EEBEF7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3829.1790000000001</c:v>
                </c:pt>
                <c:pt idx="1">
                  <c:v>3959.7469999999998</c:v>
                </c:pt>
                <c:pt idx="2">
                  <c:v>3843.1329999999998</c:v>
                </c:pt>
                <c:pt idx="3">
                  <c:v>3830.0839999999998</c:v>
                </c:pt>
                <c:pt idx="4">
                  <c:v>3833.991</c:v>
                </c:pt>
                <c:pt idx="5">
                  <c:v>3837.0070000000001</c:v>
                </c:pt>
                <c:pt idx="6">
                  <c:v>3929.19</c:v>
                </c:pt>
                <c:pt idx="7">
                  <c:v>3924.7950000000001</c:v>
                </c:pt>
                <c:pt idx="8">
                  <c:v>3886.8310000000001</c:v>
                </c:pt>
                <c:pt idx="9">
                  <c:v>3889.4110000000001</c:v>
                </c:pt>
                <c:pt idx="10">
                  <c:v>3828.386</c:v>
                </c:pt>
                <c:pt idx="11">
                  <c:v>3792.373</c:v>
                </c:pt>
                <c:pt idx="12">
                  <c:v>3711.1390000000001</c:v>
                </c:pt>
                <c:pt idx="13">
                  <c:v>3696.1390000000001</c:v>
                </c:pt>
                <c:pt idx="14">
                  <c:v>3664.1670000000004</c:v>
                </c:pt>
                <c:pt idx="15">
                  <c:v>3660.1580000000004</c:v>
                </c:pt>
                <c:pt idx="16">
                  <c:v>3580.1670000000004</c:v>
                </c:pt>
                <c:pt idx="17">
                  <c:v>3654.8339999999998</c:v>
                </c:pt>
                <c:pt idx="18">
                  <c:v>3692.0630000000001</c:v>
                </c:pt>
                <c:pt idx="19">
                  <c:v>3727.1610000000001</c:v>
                </c:pt>
                <c:pt idx="20">
                  <c:v>3812.19</c:v>
                </c:pt>
                <c:pt idx="21">
                  <c:v>3828.4490000000001</c:v>
                </c:pt>
                <c:pt idx="22">
                  <c:v>3604.0830000000001</c:v>
                </c:pt>
                <c:pt idx="23">
                  <c:v>3710.002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90B-45A7-9ABC-B5E87EEBEF7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2068.9</c:v>
                </c:pt>
                <c:pt idx="1">
                  <c:v>2138</c:v>
                </c:pt>
                <c:pt idx="2">
                  <c:v>2139.1999999999998</c:v>
                </c:pt>
                <c:pt idx="3">
                  <c:v>1981</c:v>
                </c:pt>
                <c:pt idx="4">
                  <c:v>1766.8</c:v>
                </c:pt>
                <c:pt idx="5">
                  <c:v>1694</c:v>
                </c:pt>
                <c:pt idx="6">
                  <c:v>1561.1</c:v>
                </c:pt>
                <c:pt idx="7">
                  <c:v>1369</c:v>
                </c:pt>
                <c:pt idx="8">
                  <c:v>1092.4000000000001</c:v>
                </c:pt>
                <c:pt idx="9">
                  <c:v>1555</c:v>
                </c:pt>
                <c:pt idx="10">
                  <c:v>1574</c:v>
                </c:pt>
                <c:pt idx="11">
                  <c:v>1567</c:v>
                </c:pt>
                <c:pt idx="12">
                  <c:v>1598</c:v>
                </c:pt>
                <c:pt idx="13">
                  <c:v>1585</c:v>
                </c:pt>
                <c:pt idx="14">
                  <c:v>1593</c:v>
                </c:pt>
                <c:pt idx="15">
                  <c:v>1718.8</c:v>
                </c:pt>
                <c:pt idx="16">
                  <c:v>1705.2</c:v>
                </c:pt>
                <c:pt idx="17">
                  <c:v>2243</c:v>
                </c:pt>
                <c:pt idx="18">
                  <c:v>2308</c:v>
                </c:pt>
                <c:pt idx="19">
                  <c:v>2328</c:v>
                </c:pt>
                <c:pt idx="20">
                  <c:v>2329</c:v>
                </c:pt>
                <c:pt idx="21">
                  <c:v>2204.6</c:v>
                </c:pt>
                <c:pt idx="22">
                  <c:v>2210.6999999999998</c:v>
                </c:pt>
                <c:pt idx="23">
                  <c:v>2155.5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90B-45A7-9ABC-B5E87EEBEF7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441.99300000000011</c:v>
                </c:pt>
                <c:pt idx="1">
                  <c:v>426.93199999999996</c:v>
                </c:pt>
                <c:pt idx="2">
                  <c:v>420.53499999999991</c:v>
                </c:pt>
                <c:pt idx="3">
                  <c:v>400.94999999999993</c:v>
                </c:pt>
                <c:pt idx="4">
                  <c:v>381.34400000000005</c:v>
                </c:pt>
                <c:pt idx="5">
                  <c:v>383.70599999999996</c:v>
                </c:pt>
                <c:pt idx="6">
                  <c:v>650.71699999999998</c:v>
                </c:pt>
                <c:pt idx="7">
                  <c:v>1190.2869999999998</c:v>
                </c:pt>
                <c:pt idx="8">
                  <c:v>2089.1099999999992</c:v>
                </c:pt>
                <c:pt idx="9">
                  <c:v>2467.9570000000012</c:v>
                </c:pt>
                <c:pt idx="10">
                  <c:v>3077.5250000000001</c:v>
                </c:pt>
                <c:pt idx="11">
                  <c:v>3467.3239999999996</c:v>
                </c:pt>
                <c:pt idx="12">
                  <c:v>3685.672</c:v>
                </c:pt>
                <c:pt idx="13">
                  <c:v>3737.7519999999986</c:v>
                </c:pt>
                <c:pt idx="14">
                  <c:v>3572.6610000000001</c:v>
                </c:pt>
                <c:pt idx="15">
                  <c:v>3135.494999999999</c:v>
                </c:pt>
                <c:pt idx="16">
                  <c:v>2755.2050000000004</c:v>
                </c:pt>
                <c:pt idx="17">
                  <c:v>1839.4630000000002</c:v>
                </c:pt>
                <c:pt idx="18">
                  <c:v>1244.7190000000001</c:v>
                </c:pt>
                <c:pt idx="19">
                  <c:v>849.35200000000009</c:v>
                </c:pt>
                <c:pt idx="20">
                  <c:v>756.66399999999987</c:v>
                </c:pt>
                <c:pt idx="21">
                  <c:v>775.67899999999997</c:v>
                </c:pt>
                <c:pt idx="22">
                  <c:v>797.33899999999983</c:v>
                </c:pt>
                <c:pt idx="23">
                  <c:v>814.01600000000008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90B-45A7-9ABC-B5E87EEBEF7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145</c:v>
                </c:pt>
                <c:pt idx="1">
                  <c:v>144</c:v>
                </c:pt>
                <c:pt idx="2">
                  <c:v>142</c:v>
                </c:pt>
                <c:pt idx="3">
                  <c:v>141</c:v>
                </c:pt>
                <c:pt idx="4">
                  <c:v>142</c:v>
                </c:pt>
                <c:pt idx="5">
                  <c:v>145</c:v>
                </c:pt>
                <c:pt idx="6">
                  <c:v>161</c:v>
                </c:pt>
                <c:pt idx="7">
                  <c:v>185</c:v>
                </c:pt>
                <c:pt idx="8">
                  <c:v>201</c:v>
                </c:pt>
                <c:pt idx="9">
                  <c:v>210</c:v>
                </c:pt>
                <c:pt idx="10">
                  <c:v>217</c:v>
                </c:pt>
                <c:pt idx="11">
                  <c:v>219</c:v>
                </c:pt>
                <c:pt idx="12">
                  <c:v>219</c:v>
                </c:pt>
                <c:pt idx="13">
                  <c:v>215</c:v>
                </c:pt>
                <c:pt idx="14">
                  <c:v>208</c:v>
                </c:pt>
                <c:pt idx="15">
                  <c:v>196</c:v>
                </c:pt>
                <c:pt idx="16">
                  <c:v>180</c:v>
                </c:pt>
                <c:pt idx="17">
                  <c:v>157</c:v>
                </c:pt>
                <c:pt idx="18">
                  <c:v>131</c:v>
                </c:pt>
                <c:pt idx="19">
                  <c:v>116</c:v>
                </c:pt>
                <c:pt idx="20">
                  <c:v>112</c:v>
                </c:pt>
                <c:pt idx="21">
                  <c:v>108</c:v>
                </c:pt>
                <c:pt idx="22">
                  <c:v>103</c:v>
                </c:pt>
                <c:pt idx="23">
                  <c:v>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90B-45A7-9ABC-B5E87EEBEF7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114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318</c:v>
                </c:pt>
                <c:pt idx="5">
                  <c:v>504</c:v>
                </c:pt>
                <c:pt idx="6">
                  <c:v>721</c:v>
                </c:pt>
                <c:pt idx="7">
                  <c:v>721</c:v>
                </c:pt>
                <c:pt idx="8">
                  <c:v>640</c:v>
                </c:pt>
                <c:pt idx="9">
                  <c:v>604</c:v>
                </c:pt>
                <c:pt idx="10">
                  <c:v>276</c:v>
                </c:pt>
                <c:pt idx="11">
                  <c:v>246</c:v>
                </c:pt>
                <c:pt idx="12">
                  <c:v>246</c:v>
                </c:pt>
                <c:pt idx="13">
                  <c:v>246</c:v>
                </c:pt>
                <c:pt idx="14">
                  <c:v>246</c:v>
                </c:pt>
                <c:pt idx="15">
                  <c:v>246</c:v>
                </c:pt>
                <c:pt idx="16">
                  <c:v>499</c:v>
                </c:pt>
                <c:pt idx="17">
                  <c:v>819</c:v>
                </c:pt>
                <c:pt idx="18">
                  <c:v>1271.29</c:v>
                </c:pt>
                <c:pt idx="19">
                  <c:v>1304.1089999999999</c:v>
                </c:pt>
                <c:pt idx="20">
                  <c:v>1252.2909999999999</c:v>
                </c:pt>
                <c:pt idx="21">
                  <c:v>1066</c:v>
                </c:pt>
                <c:pt idx="22">
                  <c:v>960</c:v>
                </c:pt>
                <c:pt idx="23">
                  <c:v>418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90B-45A7-9ABC-B5E87EEBEF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7976.0310000000009</c:v>
                </c:pt>
                <c:pt idx="1">
                  <c:v>7443.679000000001</c:v>
                </c:pt>
                <c:pt idx="2">
                  <c:v>7302.8640000000014</c:v>
                </c:pt>
                <c:pt idx="3">
                  <c:v>7108.0029999999979</c:v>
                </c:pt>
                <c:pt idx="4">
                  <c:v>7083.1189999999988</c:v>
                </c:pt>
                <c:pt idx="5">
                  <c:v>7204.73</c:v>
                </c:pt>
                <c:pt idx="6">
                  <c:v>7690.0559999999996</c:v>
                </c:pt>
                <c:pt idx="7">
                  <c:v>8346.0610000000015</c:v>
                </c:pt>
                <c:pt idx="8">
                  <c:v>8887.3380000000034</c:v>
                </c:pt>
                <c:pt idx="9">
                  <c:v>9726.3229999999985</c:v>
                </c:pt>
                <c:pt idx="10">
                  <c:v>9992.9</c:v>
                </c:pt>
                <c:pt idx="11">
                  <c:v>10333.743</c:v>
                </c:pt>
                <c:pt idx="12">
                  <c:v>10520.819</c:v>
                </c:pt>
                <c:pt idx="13">
                  <c:v>10544.919</c:v>
                </c:pt>
                <c:pt idx="14">
                  <c:v>10347.796000000004</c:v>
                </c:pt>
                <c:pt idx="15">
                  <c:v>10030.487999999999</c:v>
                </c:pt>
                <c:pt idx="16">
                  <c:v>10107.547</c:v>
                </c:pt>
                <c:pt idx="17">
                  <c:v>9924.9189999999999</c:v>
                </c:pt>
                <c:pt idx="18">
                  <c:v>9958.0719999999983</c:v>
                </c:pt>
                <c:pt idx="19">
                  <c:v>9636.6220000000012</c:v>
                </c:pt>
                <c:pt idx="20">
                  <c:v>9578.1449999999986</c:v>
                </c:pt>
                <c:pt idx="21">
                  <c:v>9255.6980000000003</c:v>
                </c:pt>
                <c:pt idx="22">
                  <c:v>8927.1229999999996</c:v>
                </c:pt>
                <c:pt idx="23">
                  <c:v>8324.474000000002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90B-45A7-9ABC-B5E87EEBEF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109.86</c:v>
                </c:pt>
                <c:pt idx="1">
                  <c:v>139.59</c:v>
                </c:pt>
                <c:pt idx="2">
                  <c:v>107.46</c:v>
                </c:pt>
                <c:pt idx="3">
                  <c:v>104.87</c:v>
                </c:pt>
                <c:pt idx="4">
                  <c:v>100</c:v>
                </c:pt>
                <c:pt idx="5">
                  <c:v>100.85</c:v>
                </c:pt>
                <c:pt idx="6">
                  <c:v>110.43</c:v>
                </c:pt>
                <c:pt idx="7">
                  <c:v>142.1</c:v>
                </c:pt>
                <c:pt idx="8">
                  <c:v>144</c:v>
                </c:pt>
                <c:pt idx="9">
                  <c:v>122</c:v>
                </c:pt>
                <c:pt idx="10">
                  <c:v>120.69</c:v>
                </c:pt>
                <c:pt idx="11">
                  <c:v>120</c:v>
                </c:pt>
                <c:pt idx="12">
                  <c:v>107.75</c:v>
                </c:pt>
                <c:pt idx="13">
                  <c:v>107.75</c:v>
                </c:pt>
                <c:pt idx="14">
                  <c:v>109.24</c:v>
                </c:pt>
                <c:pt idx="15">
                  <c:v>108.73</c:v>
                </c:pt>
                <c:pt idx="16">
                  <c:v>109.24</c:v>
                </c:pt>
                <c:pt idx="17">
                  <c:v>166.51</c:v>
                </c:pt>
                <c:pt idx="18">
                  <c:v>182.94</c:v>
                </c:pt>
                <c:pt idx="19">
                  <c:v>189.9</c:v>
                </c:pt>
                <c:pt idx="20">
                  <c:v>192.06</c:v>
                </c:pt>
                <c:pt idx="21">
                  <c:v>139</c:v>
                </c:pt>
                <c:pt idx="22">
                  <c:v>112.81</c:v>
                </c:pt>
                <c:pt idx="23">
                  <c:v>106.99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90B-45A7-9ABC-B5E87EEBEF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7976.0720000000001</v>
      </c>
      <c r="C4" s="18">
        <v>7443.679000000001</v>
      </c>
      <c r="D4" s="18">
        <v>7302.8680000000004</v>
      </c>
      <c r="E4" s="18">
        <v>7108.0339999999997</v>
      </c>
      <c r="F4" s="18">
        <v>7083.1350000000002</v>
      </c>
      <c r="G4" s="18">
        <v>7204.7130000000016</v>
      </c>
      <c r="H4" s="18">
        <v>7690.0070000000005</v>
      </c>
      <c r="I4" s="18">
        <v>8346.0819999999967</v>
      </c>
      <c r="J4" s="18">
        <v>8887.3410000000003</v>
      </c>
      <c r="K4" s="18">
        <v>9726.3680000000004</v>
      </c>
      <c r="L4" s="18">
        <v>9992.9110000000001</v>
      </c>
      <c r="M4" s="18">
        <v>10333.696999999998</v>
      </c>
      <c r="N4" s="18">
        <v>10520.811000000002</v>
      </c>
      <c r="O4" s="18">
        <v>10544.891</v>
      </c>
      <c r="P4" s="18">
        <v>10347.828000000003</v>
      </c>
      <c r="Q4" s="18">
        <v>10030.453</v>
      </c>
      <c r="R4" s="18">
        <v>10107.572000000002</v>
      </c>
      <c r="S4" s="18">
        <v>9924.9190000000035</v>
      </c>
      <c r="T4" s="18">
        <v>9958.0720000000019</v>
      </c>
      <c r="U4" s="18">
        <v>9636.6219999999994</v>
      </c>
      <c r="V4" s="18">
        <v>9578.1450000000041</v>
      </c>
      <c r="W4" s="18">
        <v>9255.7280000000028</v>
      </c>
      <c r="X4" s="18">
        <v>8927.1219999999994</v>
      </c>
      <c r="Y4" s="18">
        <v>8324.518</v>
      </c>
      <c r="Z4" s="19"/>
      <c r="AA4" s="20">
        <f>SUM(B4:Z4)</f>
        <v>216251.58800000005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109.86</v>
      </c>
      <c r="C7" s="28">
        <v>139.59</v>
      </c>
      <c r="D7" s="28">
        <v>107.46</v>
      </c>
      <c r="E7" s="28">
        <v>104.87</v>
      </c>
      <c r="F7" s="28">
        <v>100</v>
      </c>
      <c r="G7" s="28">
        <v>100.85</v>
      </c>
      <c r="H7" s="28">
        <v>110.43</v>
      </c>
      <c r="I7" s="28">
        <v>142.1</v>
      </c>
      <c r="J7" s="28">
        <v>144</v>
      </c>
      <c r="K7" s="28">
        <v>122</v>
      </c>
      <c r="L7" s="28">
        <v>120.69</v>
      </c>
      <c r="M7" s="28">
        <v>120</v>
      </c>
      <c r="N7" s="28">
        <v>107.75</v>
      </c>
      <c r="O7" s="28">
        <v>107.75</v>
      </c>
      <c r="P7" s="28">
        <v>109.24</v>
      </c>
      <c r="Q7" s="28">
        <v>108.73</v>
      </c>
      <c r="R7" s="28">
        <v>109.24</v>
      </c>
      <c r="S7" s="28">
        <v>166.51</v>
      </c>
      <c r="T7" s="28">
        <v>182.94</v>
      </c>
      <c r="U7" s="28">
        <v>189.9</v>
      </c>
      <c r="V7" s="28">
        <v>192.06</v>
      </c>
      <c r="W7" s="28">
        <v>139</v>
      </c>
      <c r="X7" s="28">
        <v>112.81</v>
      </c>
      <c r="Y7" s="28">
        <v>106.99</v>
      </c>
      <c r="Z7" s="29"/>
      <c r="AA7" s="30">
        <f>IF(SUM(B7:Z7)&lt;&gt;0,AVERAGEIF(B7:Z7,"&lt;&gt;"""),"")</f>
        <v>127.28208333333332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1147</v>
      </c>
      <c r="C10" s="42">
        <v>459</v>
      </c>
      <c r="D10" s="42">
        <v>459</v>
      </c>
      <c r="E10" s="42">
        <v>459</v>
      </c>
      <c r="F10" s="42">
        <v>459</v>
      </c>
      <c r="G10" s="42">
        <v>459</v>
      </c>
      <c r="H10" s="42">
        <v>459</v>
      </c>
      <c r="I10" s="42">
        <v>711</v>
      </c>
      <c r="J10" s="42">
        <v>711</v>
      </c>
      <c r="K10" s="42">
        <v>711</v>
      </c>
      <c r="L10" s="42">
        <v>711</v>
      </c>
      <c r="M10" s="42">
        <v>711</v>
      </c>
      <c r="N10" s="42">
        <v>711</v>
      </c>
      <c r="O10" s="42">
        <v>711</v>
      </c>
      <c r="P10" s="42">
        <v>711</v>
      </c>
      <c r="Q10" s="42">
        <v>711</v>
      </c>
      <c r="R10" s="42">
        <v>1002</v>
      </c>
      <c r="S10" s="42">
        <v>797.62200000000007</v>
      </c>
      <c r="T10" s="42">
        <v>878</v>
      </c>
      <c r="U10" s="42">
        <v>878</v>
      </c>
      <c r="V10" s="42">
        <v>878</v>
      </c>
      <c r="W10" s="42">
        <v>849</v>
      </c>
      <c r="X10" s="42">
        <v>849</v>
      </c>
      <c r="Y10" s="42">
        <v>796</v>
      </c>
      <c r="Z10" s="43"/>
      <c r="AA10" s="44">
        <f t="shared" ref="AA10:AA15" si="0">SUM(B10:Z10)</f>
        <v>17227.621999999999</v>
      </c>
    </row>
    <row r="11" spans="1:27" ht="25.15" customHeight="1" x14ac:dyDescent="0.2">
      <c r="A11" s="45" t="s">
        <v>7</v>
      </c>
      <c r="B11" s="46">
        <v>230</v>
      </c>
      <c r="C11" s="47">
        <v>202</v>
      </c>
      <c r="D11" s="47">
        <v>185</v>
      </c>
      <c r="E11" s="47">
        <v>182</v>
      </c>
      <c r="F11" s="47">
        <v>182</v>
      </c>
      <c r="G11" s="47">
        <v>182</v>
      </c>
      <c r="H11" s="47">
        <v>208</v>
      </c>
      <c r="I11" s="47">
        <v>245</v>
      </c>
      <c r="J11" s="47">
        <v>267</v>
      </c>
      <c r="K11" s="47">
        <v>289</v>
      </c>
      <c r="L11" s="47">
        <v>309</v>
      </c>
      <c r="M11" s="47">
        <v>331</v>
      </c>
      <c r="N11" s="47">
        <v>350</v>
      </c>
      <c r="O11" s="47">
        <v>354</v>
      </c>
      <c r="P11" s="47">
        <v>353</v>
      </c>
      <c r="Q11" s="47">
        <v>363</v>
      </c>
      <c r="R11" s="47">
        <v>386</v>
      </c>
      <c r="S11" s="47">
        <v>414</v>
      </c>
      <c r="T11" s="47">
        <v>433</v>
      </c>
      <c r="U11" s="47">
        <v>434</v>
      </c>
      <c r="V11" s="47">
        <v>438</v>
      </c>
      <c r="W11" s="47">
        <v>424</v>
      </c>
      <c r="X11" s="47">
        <v>403</v>
      </c>
      <c r="Y11" s="47">
        <v>335</v>
      </c>
      <c r="Z11" s="48"/>
      <c r="AA11" s="49">
        <f t="shared" si="0"/>
        <v>7499</v>
      </c>
    </row>
    <row r="12" spans="1:27" ht="25.15" customHeight="1" x14ac:dyDescent="0.2">
      <c r="A12" s="50" t="s">
        <v>8</v>
      </c>
      <c r="B12" s="51">
        <v>3829.1790000000001</v>
      </c>
      <c r="C12" s="52">
        <v>3959.7469999999998</v>
      </c>
      <c r="D12" s="52">
        <v>3843.1329999999998</v>
      </c>
      <c r="E12" s="52">
        <v>3830.0839999999998</v>
      </c>
      <c r="F12" s="52">
        <v>3833.991</v>
      </c>
      <c r="G12" s="52">
        <v>3837.0070000000001</v>
      </c>
      <c r="H12" s="52">
        <v>3929.19</v>
      </c>
      <c r="I12" s="52">
        <v>3924.7950000000001</v>
      </c>
      <c r="J12" s="52">
        <v>3886.8310000000001</v>
      </c>
      <c r="K12" s="52">
        <v>3889.4110000000001</v>
      </c>
      <c r="L12" s="52">
        <v>3828.386</v>
      </c>
      <c r="M12" s="52">
        <v>3792.373</v>
      </c>
      <c r="N12" s="52">
        <v>3711.1390000000001</v>
      </c>
      <c r="O12" s="52">
        <v>3696.1390000000001</v>
      </c>
      <c r="P12" s="52">
        <v>3664.1670000000004</v>
      </c>
      <c r="Q12" s="52">
        <v>3660.1580000000004</v>
      </c>
      <c r="R12" s="52">
        <v>3580.1670000000004</v>
      </c>
      <c r="S12" s="52">
        <v>3654.8339999999998</v>
      </c>
      <c r="T12" s="52">
        <v>3692.0630000000001</v>
      </c>
      <c r="U12" s="52">
        <v>3727.1610000000001</v>
      </c>
      <c r="V12" s="52">
        <v>3812.19</v>
      </c>
      <c r="W12" s="52">
        <v>3828.4490000000001</v>
      </c>
      <c r="X12" s="52">
        <v>3604.0830000000001</v>
      </c>
      <c r="Y12" s="52">
        <v>3710.002</v>
      </c>
      <c r="Z12" s="53"/>
      <c r="AA12" s="54">
        <f t="shared" si="0"/>
        <v>90724.678999999975</v>
      </c>
    </row>
    <row r="13" spans="1:27" ht="25.15" customHeight="1" x14ac:dyDescent="0.2">
      <c r="A13" s="50" t="s">
        <v>9</v>
      </c>
      <c r="B13" s="51">
        <v>114</v>
      </c>
      <c r="C13" s="52">
        <v>114</v>
      </c>
      <c r="D13" s="52">
        <v>114</v>
      </c>
      <c r="E13" s="52">
        <v>114</v>
      </c>
      <c r="F13" s="52">
        <v>318</v>
      </c>
      <c r="G13" s="52">
        <v>504</v>
      </c>
      <c r="H13" s="52">
        <v>721</v>
      </c>
      <c r="I13" s="52">
        <v>721</v>
      </c>
      <c r="J13" s="52">
        <v>640</v>
      </c>
      <c r="K13" s="52">
        <v>604</v>
      </c>
      <c r="L13" s="52">
        <v>276</v>
      </c>
      <c r="M13" s="52">
        <v>246</v>
      </c>
      <c r="N13" s="52">
        <v>246</v>
      </c>
      <c r="O13" s="52">
        <v>246</v>
      </c>
      <c r="P13" s="52">
        <v>246</v>
      </c>
      <c r="Q13" s="52">
        <v>246</v>
      </c>
      <c r="R13" s="52">
        <v>499</v>
      </c>
      <c r="S13" s="52">
        <v>819</v>
      </c>
      <c r="T13" s="52">
        <v>1271.29</v>
      </c>
      <c r="U13" s="52">
        <v>1304.1089999999999</v>
      </c>
      <c r="V13" s="52">
        <v>1252.2909999999999</v>
      </c>
      <c r="W13" s="52">
        <v>1066</v>
      </c>
      <c r="X13" s="52">
        <v>960</v>
      </c>
      <c r="Y13" s="52">
        <v>418</v>
      </c>
      <c r="Z13" s="53"/>
      <c r="AA13" s="54">
        <f t="shared" si="0"/>
        <v>13059.689999999999</v>
      </c>
    </row>
    <row r="14" spans="1:27" ht="25.15" customHeight="1" x14ac:dyDescent="0.2">
      <c r="A14" s="55" t="s">
        <v>10</v>
      </c>
      <c r="B14" s="56">
        <v>441.99300000000011</v>
      </c>
      <c r="C14" s="57">
        <v>426.93199999999996</v>
      </c>
      <c r="D14" s="57">
        <v>420.53499999999991</v>
      </c>
      <c r="E14" s="57">
        <v>400.94999999999993</v>
      </c>
      <c r="F14" s="57">
        <v>381.34400000000005</v>
      </c>
      <c r="G14" s="57">
        <v>383.70599999999996</v>
      </c>
      <c r="H14" s="57">
        <v>650.71699999999998</v>
      </c>
      <c r="I14" s="57">
        <v>1190.2869999999998</v>
      </c>
      <c r="J14" s="57">
        <v>2089.1099999999992</v>
      </c>
      <c r="K14" s="57">
        <v>2467.9570000000012</v>
      </c>
      <c r="L14" s="57">
        <v>3077.5250000000001</v>
      </c>
      <c r="M14" s="57">
        <v>3467.3239999999996</v>
      </c>
      <c r="N14" s="57">
        <v>3685.672</v>
      </c>
      <c r="O14" s="57">
        <v>3737.7519999999986</v>
      </c>
      <c r="P14" s="57">
        <v>3572.6610000000001</v>
      </c>
      <c r="Q14" s="57">
        <v>3135.494999999999</v>
      </c>
      <c r="R14" s="57">
        <v>2755.2050000000004</v>
      </c>
      <c r="S14" s="57">
        <v>1839.4630000000002</v>
      </c>
      <c r="T14" s="57">
        <v>1244.7190000000001</v>
      </c>
      <c r="U14" s="57">
        <v>849.35200000000009</v>
      </c>
      <c r="V14" s="57">
        <v>756.66399999999987</v>
      </c>
      <c r="W14" s="57">
        <v>775.67899999999997</v>
      </c>
      <c r="X14" s="57">
        <v>797.33899999999983</v>
      </c>
      <c r="Y14" s="57">
        <v>814.01600000000008</v>
      </c>
      <c r="Z14" s="58"/>
      <c r="AA14" s="59">
        <f t="shared" si="0"/>
        <v>39362.39699999999</v>
      </c>
    </row>
    <row r="15" spans="1:27" ht="25.15" customHeight="1" x14ac:dyDescent="0.2">
      <c r="A15" s="55" t="s">
        <v>11</v>
      </c>
      <c r="B15" s="56">
        <v>145</v>
      </c>
      <c r="C15" s="57">
        <v>144</v>
      </c>
      <c r="D15" s="57">
        <v>142</v>
      </c>
      <c r="E15" s="57">
        <v>141</v>
      </c>
      <c r="F15" s="57">
        <v>142</v>
      </c>
      <c r="G15" s="57">
        <v>145</v>
      </c>
      <c r="H15" s="57">
        <v>161</v>
      </c>
      <c r="I15" s="57">
        <v>185</v>
      </c>
      <c r="J15" s="57">
        <v>201</v>
      </c>
      <c r="K15" s="57">
        <v>210</v>
      </c>
      <c r="L15" s="57">
        <v>217</v>
      </c>
      <c r="M15" s="57">
        <v>219</v>
      </c>
      <c r="N15" s="57">
        <v>219</v>
      </c>
      <c r="O15" s="57">
        <v>215</v>
      </c>
      <c r="P15" s="57">
        <v>208</v>
      </c>
      <c r="Q15" s="57">
        <v>196</v>
      </c>
      <c r="R15" s="57">
        <v>180</v>
      </c>
      <c r="S15" s="57">
        <v>157</v>
      </c>
      <c r="T15" s="57">
        <v>131</v>
      </c>
      <c r="U15" s="57">
        <v>116</v>
      </c>
      <c r="V15" s="57">
        <v>112</v>
      </c>
      <c r="W15" s="57">
        <v>108</v>
      </c>
      <c r="X15" s="57">
        <v>103</v>
      </c>
      <c r="Y15" s="57">
        <v>96</v>
      </c>
      <c r="Z15" s="58"/>
      <c r="AA15" s="59">
        <f t="shared" si="0"/>
        <v>3893</v>
      </c>
    </row>
    <row r="16" spans="1:27" ht="30" customHeight="1" thickBot="1" x14ac:dyDescent="0.25">
      <c r="A16" s="60" t="s">
        <v>12</v>
      </c>
      <c r="B16" s="61">
        <f>IF(LEN(B$2)&gt;0,SUM(B10:B15),"")</f>
        <v>5907.1720000000005</v>
      </c>
      <c r="C16" s="62">
        <f t="shared" ref="C16:Z16" si="1">IF(LEN(C$2)&gt;0,SUM(C10:C15),"")</f>
        <v>5305.6789999999992</v>
      </c>
      <c r="D16" s="62">
        <f t="shared" si="1"/>
        <v>5163.6679999999997</v>
      </c>
      <c r="E16" s="62">
        <f t="shared" si="1"/>
        <v>5127.0339999999997</v>
      </c>
      <c r="F16" s="62">
        <f t="shared" si="1"/>
        <v>5316.335</v>
      </c>
      <c r="G16" s="62">
        <f t="shared" si="1"/>
        <v>5510.7129999999997</v>
      </c>
      <c r="H16" s="62">
        <f t="shared" si="1"/>
        <v>6128.9070000000002</v>
      </c>
      <c r="I16" s="62">
        <f t="shared" si="1"/>
        <v>6977.0820000000003</v>
      </c>
      <c r="J16" s="62">
        <f t="shared" si="1"/>
        <v>7794.9409999999989</v>
      </c>
      <c r="K16" s="62">
        <f t="shared" si="1"/>
        <v>8171.3680000000013</v>
      </c>
      <c r="L16" s="62">
        <f t="shared" si="1"/>
        <v>8418.9110000000001</v>
      </c>
      <c r="M16" s="62">
        <f t="shared" si="1"/>
        <v>8766.6970000000001</v>
      </c>
      <c r="N16" s="62">
        <f t="shared" si="1"/>
        <v>8922.8109999999997</v>
      </c>
      <c r="O16" s="62">
        <f t="shared" si="1"/>
        <v>8959.8909999999996</v>
      </c>
      <c r="P16" s="62">
        <f t="shared" si="1"/>
        <v>8754.8280000000013</v>
      </c>
      <c r="Q16" s="62">
        <f t="shared" si="1"/>
        <v>8311.6529999999984</v>
      </c>
      <c r="R16" s="62">
        <f t="shared" si="1"/>
        <v>8402.3720000000012</v>
      </c>
      <c r="S16" s="62">
        <f t="shared" si="1"/>
        <v>7681.9189999999999</v>
      </c>
      <c r="T16" s="62">
        <f t="shared" si="1"/>
        <v>7650.0720000000001</v>
      </c>
      <c r="U16" s="62">
        <f t="shared" si="1"/>
        <v>7308.6220000000003</v>
      </c>
      <c r="V16" s="62">
        <f t="shared" si="1"/>
        <v>7249.1450000000004</v>
      </c>
      <c r="W16" s="62">
        <f t="shared" si="1"/>
        <v>7051.1280000000006</v>
      </c>
      <c r="X16" s="62">
        <f t="shared" si="1"/>
        <v>6716.4220000000005</v>
      </c>
      <c r="Y16" s="62">
        <f t="shared" si="1"/>
        <v>6169.018</v>
      </c>
      <c r="Z16" s="63" t="str">
        <f t="shared" si="1"/>
        <v/>
      </c>
      <c r="AA16" s="64">
        <f>SUM(AA10:AA15)</f>
        <v>171766.38799999998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2326.9</v>
      </c>
      <c r="C28" s="72">
        <v>2291.9</v>
      </c>
      <c r="D28" s="72">
        <v>2270.9</v>
      </c>
      <c r="E28" s="72">
        <v>2262.9</v>
      </c>
      <c r="F28" s="72">
        <v>2453.9</v>
      </c>
      <c r="G28" s="72">
        <v>2639.97</v>
      </c>
      <c r="H28" s="72">
        <v>2960.19</v>
      </c>
      <c r="I28" s="72">
        <v>3635.17</v>
      </c>
      <c r="J28" s="72">
        <v>4050.57</v>
      </c>
      <c r="K28" s="72">
        <v>4440.43</v>
      </c>
      <c r="L28" s="72">
        <v>4500.21</v>
      </c>
      <c r="M28" s="72">
        <v>4696.1499999999996</v>
      </c>
      <c r="N28" s="72">
        <v>4827.66</v>
      </c>
      <c r="O28" s="72">
        <v>4859.41</v>
      </c>
      <c r="P28" s="72">
        <v>4776.29</v>
      </c>
      <c r="Q28" s="72">
        <v>4570.91</v>
      </c>
      <c r="R28" s="72">
        <v>4524.82</v>
      </c>
      <c r="S28" s="72">
        <v>4073.77</v>
      </c>
      <c r="T28" s="72">
        <v>3974.4</v>
      </c>
      <c r="U28" s="72">
        <v>3793.17</v>
      </c>
      <c r="V28" s="72">
        <v>3636.9</v>
      </c>
      <c r="W28" s="72">
        <v>3538.9</v>
      </c>
      <c r="X28" s="72">
        <v>3421.9</v>
      </c>
      <c r="Y28" s="72">
        <v>2802.9</v>
      </c>
      <c r="Z28" s="73"/>
      <c r="AA28" s="74">
        <f>SUM(B28:Z28)</f>
        <v>87330.219999999972</v>
      </c>
    </row>
    <row r="29" spans="1:27" ht="25.15" customHeight="1" x14ac:dyDescent="0.2">
      <c r="A29" s="75" t="s">
        <v>23</v>
      </c>
      <c r="B29" s="76">
        <v>643.27200000000005</v>
      </c>
      <c r="C29" s="77">
        <v>795.779</v>
      </c>
      <c r="D29" s="77">
        <v>630.76800000000003</v>
      </c>
      <c r="E29" s="77">
        <v>627.13400000000001</v>
      </c>
      <c r="F29" s="77">
        <v>606.43499999999995</v>
      </c>
      <c r="G29" s="77">
        <v>627.74300000000005</v>
      </c>
      <c r="H29" s="77">
        <v>782.71699999999998</v>
      </c>
      <c r="I29" s="77">
        <v>1052.912</v>
      </c>
      <c r="J29" s="77">
        <v>1398.3710000000001</v>
      </c>
      <c r="K29" s="77">
        <v>1345.9380000000001</v>
      </c>
      <c r="L29" s="77">
        <v>1642.701</v>
      </c>
      <c r="M29" s="77">
        <v>1809.547</v>
      </c>
      <c r="N29" s="77">
        <v>1867.1510000000001</v>
      </c>
      <c r="O29" s="77">
        <v>1887.481</v>
      </c>
      <c r="P29" s="77">
        <v>1793.538</v>
      </c>
      <c r="Q29" s="77">
        <v>1573.7429999999999</v>
      </c>
      <c r="R29" s="77">
        <v>1532.5519999999999</v>
      </c>
      <c r="S29" s="77">
        <v>1187.1489999999999</v>
      </c>
      <c r="T29" s="77">
        <v>1148.672</v>
      </c>
      <c r="U29" s="77">
        <v>983.452</v>
      </c>
      <c r="V29" s="77">
        <v>1028.2449999999999</v>
      </c>
      <c r="W29" s="77">
        <v>840.22799999999995</v>
      </c>
      <c r="X29" s="77">
        <v>805.52200000000005</v>
      </c>
      <c r="Y29" s="77">
        <v>831.11800000000005</v>
      </c>
      <c r="Z29" s="78"/>
      <c r="AA29" s="79">
        <f>SUM(B29:Z29)</f>
        <v>27442.167999999998</v>
      </c>
    </row>
    <row r="30" spans="1:27" ht="25.15" customHeight="1" x14ac:dyDescent="0.2">
      <c r="A30" s="82" t="s">
        <v>24</v>
      </c>
      <c r="B30" s="80">
        <v>3776</v>
      </c>
      <c r="C30" s="81">
        <v>3048</v>
      </c>
      <c r="D30" s="81">
        <v>3102</v>
      </c>
      <c r="E30" s="81">
        <v>3089</v>
      </c>
      <c r="F30" s="81">
        <v>3093</v>
      </c>
      <c r="G30" s="81">
        <v>3096</v>
      </c>
      <c r="H30" s="81">
        <v>3238</v>
      </c>
      <c r="I30" s="81">
        <v>3158</v>
      </c>
      <c r="J30" s="81">
        <v>3150</v>
      </c>
      <c r="K30" s="81">
        <v>3114</v>
      </c>
      <c r="L30" s="81">
        <v>3012</v>
      </c>
      <c r="M30" s="81">
        <v>2995</v>
      </c>
      <c r="N30" s="81">
        <v>2970</v>
      </c>
      <c r="O30" s="81">
        <v>2955</v>
      </c>
      <c r="P30" s="81">
        <v>2923</v>
      </c>
      <c r="Q30" s="81">
        <v>2919</v>
      </c>
      <c r="R30" s="81">
        <v>3150</v>
      </c>
      <c r="S30" s="81">
        <v>3252</v>
      </c>
      <c r="T30" s="81">
        <v>3382</v>
      </c>
      <c r="U30" s="81">
        <v>3407</v>
      </c>
      <c r="V30" s="81">
        <v>3456</v>
      </c>
      <c r="W30" s="81">
        <v>3473</v>
      </c>
      <c r="X30" s="81">
        <v>3339</v>
      </c>
      <c r="Y30" s="81">
        <v>3378</v>
      </c>
      <c r="Z30" s="83"/>
      <c r="AA30" s="84">
        <f>SUM(B30:Z30)</f>
        <v>76475</v>
      </c>
    </row>
    <row r="31" spans="1:27" ht="30" customHeight="1" thickBot="1" x14ac:dyDescent="0.25">
      <c r="A31" s="60" t="s">
        <v>25</v>
      </c>
      <c r="B31" s="61">
        <f>IF(LEN(B$2)&gt;0,SUM(B28:B30),"")</f>
        <v>6746.1720000000005</v>
      </c>
      <c r="C31" s="62">
        <f t="shared" ref="C31:Z31" si="4">IF(LEN(C$2)&gt;0,SUM(C28:C30),"")</f>
        <v>6135.6790000000001</v>
      </c>
      <c r="D31" s="62">
        <f t="shared" si="4"/>
        <v>6003.6679999999997</v>
      </c>
      <c r="E31" s="62">
        <f t="shared" si="4"/>
        <v>5979.0339999999997</v>
      </c>
      <c r="F31" s="62">
        <f t="shared" si="4"/>
        <v>6153.335</v>
      </c>
      <c r="G31" s="62">
        <f t="shared" si="4"/>
        <v>6363.7129999999997</v>
      </c>
      <c r="H31" s="62">
        <f t="shared" si="4"/>
        <v>6980.9070000000002</v>
      </c>
      <c r="I31" s="62">
        <f t="shared" si="4"/>
        <v>7846.0820000000003</v>
      </c>
      <c r="J31" s="62">
        <f t="shared" si="4"/>
        <v>8598.9410000000007</v>
      </c>
      <c r="K31" s="62">
        <f t="shared" si="4"/>
        <v>8900.3680000000004</v>
      </c>
      <c r="L31" s="62">
        <f t="shared" si="4"/>
        <v>9154.9110000000001</v>
      </c>
      <c r="M31" s="62">
        <f t="shared" si="4"/>
        <v>9500.6970000000001</v>
      </c>
      <c r="N31" s="62">
        <f t="shared" si="4"/>
        <v>9664.8109999999997</v>
      </c>
      <c r="O31" s="62">
        <f t="shared" si="4"/>
        <v>9701.8909999999996</v>
      </c>
      <c r="P31" s="62">
        <f t="shared" si="4"/>
        <v>9492.8279999999995</v>
      </c>
      <c r="Q31" s="62">
        <f t="shared" si="4"/>
        <v>9063.6530000000002</v>
      </c>
      <c r="R31" s="62">
        <f t="shared" si="4"/>
        <v>9207.3719999999994</v>
      </c>
      <c r="S31" s="62">
        <f t="shared" si="4"/>
        <v>8512.9189999999999</v>
      </c>
      <c r="T31" s="62">
        <f t="shared" si="4"/>
        <v>8505.0720000000001</v>
      </c>
      <c r="U31" s="62">
        <f t="shared" si="4"/>
        <v>8183.6220000000003</v>
      </c>
      <c r="V31" s="62">
        <f t="shared" si="4"/>
        <v>8121.1450000000004</v>
      </c>
      <c r="W31" s="62">
        <f t="shared" si="4"/>
        <v>7852.1279999999997</v>
      </c>
      <c r="X31" s="62">
        <f t="shared" si="4"/>
        <v>7566.4220000000005</v>
      </c>
      <c r="Y31" s="62">
        <f t="shared" si="4"/>
        <v>7012.018</v>
      </c>
      <c r="Z31" s="63" t="str">
        <f t="shared" si="4"/>
        <v/>
      </c>
      <c r="AA31" s="64">
        <f>SUM(AA28:AA30)</f>
        <v>191247.38799999998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381</v>
      </c>
      <c r="C34" s="95">
        <v>390</v>
      </c>
      <c r="D34" s="95">
        <v>369</v>
      </c>
      <c r="E34" s="95">
        <v>377</v>
      </c>
      <c r="F34" s="95">
        <v>375</v>
      </c>
      <c r="G34" s="95">
        <v>378</v>
      </c>
      <c r="H34" s="95">
        <v>381</v>
      </c>
      <c r="I34" s="95">
        <v>396</v>
      </c>
      <c r="J34" s="95">
        <v>331</v>
      </c>
      <c r="K34" s="95">
        <v>256</v>
      </c>
      <c r="L34" s="95">
        <v>263</v>
      </c>
      <c r="M34" s="95">
        <v>261</v>
      </c>
      <c r="N34" s="95">
        <v>267</v>
      </c>
      <c r="O34" s="95">
        <v>268</v>
      </c>
      <c r="P34" s="95">
        <v>263</v>
      </c>
      <c r="Q34" s="95">
        <v>277</v>
      </c>
      <c r="R34" s="95">
        <v>330</v>
      </c>
      <c r="S34" s="95">
        <v>356</v>
      </c>
      <c r="T34" s="95">
        <v>380</v>
      </c>
      <c r="U34" s="95">
        <v>400</v>
      </c>
      <c r="V34" s="95">
        <v>397</v>
      </c>
      <c r="W34" s="95">
        <v>326</v>
      </c>
      <c r="X34" s="95">
        <v>375</v>
      </c>
      <c r="Y34" s="95">
        <v>370</v>
      </c>
      <c r="Z34" s="96"/>
      <c r="AA34" s="74">
        <f t="shared" ref="AA34:AA39" si="5">SUM(B34:Z34)</f>
        <v>8167</v>
      </c>
    </row>
    <row r="35" spans="1:27" ht="25.15" customHeight="1" x14ac:dyDescent="0.2">
      <c r="A35" s="97" t="s">
        <v>28</v>
      </c>
      <c r="B35" s="98">
        <v>398</v>
      </c>
      <c r="C35" s="99">
        <v>380</v>
      </c>
      <c r="D35" s="99">
        <v>411</v>
      </c>
      <c r="E35" s="99">
        <v>415</v>
      </c>
      <c r="F35" s="99">
        <v>402</v>
      </c>
      <c r="G35" s="99">
        <v>415</v>
      </c>
      <c r="H35" s="99">
        <v>411</v>
      </c>
      <c r="I35" s="99">
        <v>413</v>
      </c>
      <c r="J35" s="99">
        <v>413</v>
      </c>
      <c r="K35" s="99">
        <v>413</v>
      </c>
      <c r="L35" s="99">
        <v>413</v>
      </c>
      <c r="M35" s="99">
        <v>413</v>
      </c>
      <c r="N35" s="99">
        <v>415</v>
      </c>
      <c r="O35" s="99">
        <v>414</v>
      </c>
      <c r="P35" s="99">
        <v>415</v>
      </c>
      <c r="Q35" s="99">
        <v>415</v>
      </c>
      <c r="R35" s="99">
        <v>415</v>
      </c>
      <c r="S35" s="99">
        <v>415</v>
      </c>
      <c r="T35" s="99">
        <v>415</v>
      </c>
      <c r="U35" s="99">
        <v>415</v>
      </c>
      <c r="V35" s="99">
        <v>415</v>
      </c>
      <c r="W35" s="99">
        <v>415</v>
      </c>
      <c r="X35" s="99">
        <v>415</v>
      </c>
      <c r="Y35" s="99">
        <v>413</v>
      </c>
      <c r="Z35" s="100"/>
      <c r="AA35" s="79">
        <f t="shared" si="5"/>
        <v>9874</v>
      </c>
    </row>
    <row r="36" spans="1:27" ht="25.15" customHeight="1" x14ac:dyDescent="0.2">
      <c r="A36" s="97" t="s">
        <v>29</v>
      </c>
      <c r="B36" s="98">
        <v>859</v>
      </c>
      <c r="C36" s="99">
        <v>818</v>
      </c>
      <c r="D36" s="99">
        <v>839</v>
      </c>
      <c r="E36" s="99">
        <v>845</v>
      </c>
      <c r="F36" s="99">
        <v>846</v>
      </c>
      <c r="G36" s="99">
        <v>851</v>
      </c>
      <c r="H36" s="99">
        <v>219.1</v>
      </c>
      <c r="I36" s="99">
        <v>10</v>
      </c>
      <c r="J36" s="99">
        <v>187.5</v>
      </c>
      <c r="K36" s="99">
        <v>836</v>
      </c>
      <c r="L36" s="99">
        <v>848</v>
      </c>
      <c r="M36" s="99">
        <v>843</v>
      </c>
      <c r="N36" s="99">
        <v>866</v>
      </c>
      <c r="O36" s="99">
        <v>853</v>
      </c>
      <c r="P36" s="99">
        <v>865</v>
      </c>
      <c r="Q36" s="99">
        <v>859</v>
      </c>
      <c r="R36" s="99">
        <v>888</v>
      </c>
      <c r="S36" s="99">
        <v>922</v>
      </c>
      <c r="T36" s="99">
        <v>963</v>
      </c>
      <c r="U36" s="99">
        <v>963</v>
      </c>
      <c r="V36" s="99">
        <v>967</v>
      </c>
      <c r="W36" s="99">
        <v>968</v>
      </c>
      <c r="X36" s="99">
        <v>870.7</v>
      </c>
      <c r="Y36" s="99">
        <v>961</v>
      </c>
      <c r="Z36" s="100"/>
      <c r="AA36" s="79">
        <f t="shared" si="5"/>
        <v>18947.3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5.15" customHeight="1" x14ac:dyDescent="0.2">
      <c r="A38" s="97" t="s">
        <v>31</v>
      </c>
      <c r="B38" s="98">
        <v>380.9</v>
      </c>
      <c r="C38" s="99">
        <v>500</v>
      </c>
      <c r="D38" s="99">
        <v>470.2</v>
      </c>
      <c r="E38" s="99">
        <v>294</v>
      </c>
      <c r="F38" s="99">
        <v>93.8</v>
      </c>
      <c r="G38" s="99"/>
      <c r="H38" s="99">
        <v>500</v>
      </c>
      <c r="I38" s="99">
        <v>500</v>
      </c>
      <c r="J38" s="99">
        <v>110.9</v>
      </c>
      <c r="K38" s="99"/>
      <c r="L38" s="99"/>
      <c r="M38" s="99"/>
      <c r="N38" s="99"/>
      <c r="O38" s="99"/>
      <c r="P38" s="99"/>
      <c r="Q38" s="99">
        <v>117.8</v>
      </c>
      <c r="R38" s="99">
        <v>22.2</v>
      </c>
      <c r="S38" s="99">
        <v>500</v>
      </c>
      <c r="T38" s="99">
        <v>500</v>
      </c>
      <c r="U38" s="99">
        <v>500</v>
      </c>
      <c r="V38" s="99">
        <v>500</v>
      </c>
      <c r="W38" s="99">
        <v>445.6</v>
      </c>
      <c r="X38" s="99">
        <v>500</v>
      </c>
      <c r="Y38" s="99">
        <v>361.5</v>
      </c>
      <c r="Z38" s="100"/>
      <c r="AA38" s="79">
        <f t="shared" si="5"/>
        <v>6296.9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2068.9</v>
      </c>
      <c r="C39" s="88">
        <f t="shared" si="6"/>
        <v>2138</v>
      </c>
      <c r="D39" s="88">
        <f t="shared" si="6"/>
        <v>2139.1999999999998</v>
      </c>
      <c r="E39" s="88">
        <f t="shared" si="6"/>
        <v>1981</v>
      </c>
      <c r="F39" s="88">
        <f t="shared" si="6"/>
        <v>1766.8</v>
      </c>
      <c r="G39" s="88">
        <f t="shared" si="6"/>
        <v>1694</v>
      </c>
      <c r="H39" s="88">
        <f t="shared" si="6"/>
        <v>1561.1</v>
      </c>
      <c r="I39" s="88">
        <f t="shared" si="6"/>
        <v>1369</v>
      </c>
      <c r="J39" s="88">
        <f t="shared" si="6"/>
        <v>1092.4000000000001</v>
      </c>
      <c r="K39" s="88">
        <f t="shared" si="6"/>
        <v>1555</v>
      </c>
      <c r="L39" s="88">
        <f t="shared" si="6"/>
        <v>1574</v>
      </c>
      <c r="M39" s="88">
        <f t="shared" si="6"/>
        <v>1567</v>
      </c>
      <c r="N39" s="88">
        <f t="shared" si="6"/>
        <v>1598</v>
      </c>
      <c r="O39" s="88">
        <f t="shared" si="6"/>
        <v>1585</v>
      </c>
      <c r="P39" s="88">
        <f t="shared" si="6"/>
        <v>1593</v>
      </c>
      <c r="Q39" s="88">
        <f t="shared" si="6"/>
        <v>1718.8</v>
      </c>
      <c r="R39" s="88">
        <f t="shared" si="6"/>
        <v>1705.2</v>
      </c>
      <c r="S39" s="88">
        <f t="shared" si="6"/>
        <v>2243</v>
      </c>
      <c r="T39" s="88">
        <f t="shared" si="6"/>
        <v>2308</v>
      </c>
      <c r="U39" s="88">
        <f t="shared" si="6"/>
        <v>2328</v>
      </c>
      <c r="V39" s="88">
        <f t="shared" si="6"/>
        <v>2329</v>
      </c>
      <c r="W39" s="88">
        <f t="shared" si="6"/>
        <v>2204.6</v>
      </c>
      <c r="X39" s="88">
        <f t="shared" si="6"/>
        <v>2210.6999999999998</v>
      </c>
      <c r="Y39" s="88">
        <f t="shared" si="6"/>
        <v>2155.5</v>
      </c>
      <c r="Z39" s="89" t="str">
        <f t="shared" si="6"/>
        <v/>
      </c>
      <c r="AA39" s="90">
        <f t="shared" si="5"/>
        <v>44485.19999999999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849</v>
      </c>
      <c r="C44" s="99">
        <v>808</v>
      </c>
      <c r="D44" s="99">
        <v>829</v>
      </c>
      <c r="E44" s="99">
        <v>835</v>
      </c>
      <c r="F44" s="99">
        <v>836</v>
      </c>
      <c r="G44" s="99">
        <v>841</v>
      </c>
      <c r="H44" s="99">
        <v>209.1</v>
      </c>
      <c r="I44" s="99"/>
      <c r="J44" s="99">
        <v>177.5</v>
      </c>
      <c r="K44" s="99">
        <v>826</v>
      </c>
      <c r="L44" s="99">
        <v>838</v>
      </c>
      <c r="M44" s="99">
        <v>833</v>
      </c>
      <c r="N44" s="99">
        <v>856</v>
      </c>
      <c r="O44" s="99">
        <v>843</v>
      </c>
      <c r="P44" s="99">
        <v>855</v>
      </c>
      <c r="Q44" s="99">
        <v>849</v>
      </c>
      <c r="R44" s="99">
        <v>878</v>
      </c>
      <c r="S44" s="99">
        <v>912</v>
      </c>
      <c r="T44" s="99">
        <v>953</v>
      </c>
      <c r="U44" s="99">
        <v>953</v>
      </c>
      <c r="V44" s="99">
        <v>957</v>
      </c>
      <c r="W44" s="99">
        <v>958</v>
      </c>
      <c r="X44" s="99">
        <v>860.7</v>
      </c>
      <c r="Y44" s="99">
        <v>951</v>
      </c>
      <c r="Z44" s="100"/>
      <c r="AA44" s="79">
        <f t="shared" si="7"/>
        <v>18707.3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>
        <v>380.9</v>
      </c>
      <c r="C46" s="99">
        <v>500</v>
      </c>
      <c r="D46" s="99">
        <v>470.2</v>
      </c>
      <c r="E46" s="99">
        <v>294</v>
      </c>
      <c r="F46" s="99">
        <v>93.8</v>
      </c>
      <c r="G46" s="99"/>
      <c r="H46" s="99">
        <v>500</v>
      </c>
      <c r="I46" s="99">
        <v>500</v>
      </c>
      <c r="J46" s="99">
        <v>110.9</v>
      </c>
      <c r="K46" s="99"/>
      <c r="L46" s="99"/>
      <c r="M46" s="99"/>
      <c r="N46" s="99"/>
      <c r="O46" s="99"/>
      <c r="P46" s="99"/>
      <c r="Q46" s="99">
        <v>117.8</v>
      </c>
      <c r="R46" s="99">
        <v>22.2</v>
      </c>
      <c r="S46" s="99">
        <v>500</v>
      </c>
      <c r="T46" s="99">
        <v>500</v>
      </c>
      <c r="U46" s="99">
        <v>500</v>
      </c>
      <c r="V46" s="99">
        <v>500</v>
      </c>
      <c r="W46" s="99">
        <v>445.6</v>
      </c>
      <c r="X46" s="99">
        <v>500</v>
      </c>
      <c r="Y46" s="99">
        <v>361.5</v>
      </c>
      <c r="Z46" s="100"/>
      <c r="AA46" s="79">
        <f t="shared" si="7"/>
        <v>6296.9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1229.9000000000001</v>
      </c>
      <c r="C48" s="88">
        <f t="shared" ref="C48:Z48" si="8">IF(LEN(C$2)&gt;0,SUM(C42:C47),"")</f>
        <v>1308</v>
      </c>
      <c r="D48" s="88">
        <f t="shared" si="8"/>
        <v>1299.2</v>
      </c>
      <c r="E48" s="88">
        <f t="shared" si="8"/>
        <v>1129</v>
      </c>
      <c r="F48" s="88">
        <f t="shared" si="8"/>
        <v>929.8</v>
      </c>
      <c r="G48" s="88">
        <f t="shared" si="8"/>
        <v>841</v>
      </c>
      <c r="H48" s="88">
        <f t="shared" si="8"/>
        <v>709.1</v>
      </c>
      <c r="I48" s="88">
        <f t="shared" si="8"/>
        <v>500</v>
      </c>
      <c r="J48" s="88">
        <f t="shared" si="8"/>
        <v>288.39999999999998</v>
      </c>
      <c r="K48" s="88">
        <f t="shared" si="8"/>
        <v>826</v>
      </c>
      <c r="L48" s="88">
        <f t="shared" si="8"/>
        <v>838</v>
      </c>
      <c r="M48" s="88">
        <f t="shared" si="8"/>
        <v>833</v>
      </c>
      <c r="N48" s="88">
        <f t="shared" si="8"/>
        <v>856</v>
      </c>
      <c r="O48" s="88">
        <f t="shared" si="8"/>
        <v>843</v>
      </c>
      <c r="P48" s="88">
        <f t="shared" si="8"/>
        <v>855</v>
      </c>
      <c r="Q48" s="88">
        <f t="shared" si="8"/>
        <v>966.8</v>
      </c>
      <c r="R48" s="88">
        <f t="shared" si="8"/>
        <v>900.2</v>
      </c>
      <c r="S48" s="88">
        <f t="shared" si="8"/>
        <v>1412</v>
      </c>
      <c r="T48" s="88">
        <f t="shared" si="8"/>
        <v>1453</v>
      </c>
      <c r="U48" s="88">
        <f t="shared" si="8"/>
        <v>1453</v>
      </c>
      <c r="V48" s="88">
        <f t="shared" si="8"/>
        <v>1457</v>
      </c>
      <c r="W48" s="88">
        <f t="shared" si="8"/>
        <v>1403.6</v>
      </c>
      <c r="X48" s="88">
        <f t="shared" si="8"/>
        <v>1360.7</v>
      </c>
      <c r="Y48" s="88">
        <f t="shared" si="8"/>
        <v>1312.5</v>
      </c>
      <c r="Z48" s="89" t="str">
        <f t="shared" si="8"/>
        <v/>
      </c>
      <c r="AA48" s="90">
        <f t="shared" si="7"/>
        <v>25004.2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7976.0720000000001</v>
      </c>
      <c r="C51" s="88">
        <f t="shared" si="10"/>
        <v>7443.6789999999992</v>
      </c>
      <c r="D51" s="88">
        <f t="shared" si="10"/>
        <v>7302.8679999999995</v>
      </c>
      <c r="E51" s="88">
        <f t="shared" si="10"/>
        <v>7108.0339999999997</v>
      </c>
      <c r="F51" s="88">
        <f t="shared" si="10"/>
        <v>7083.1350000000002</v>
      </c>
      <c r="G51" s="88">
        <f t="shared" si="10"/>
        <v>7204.7129999999997</v>
      </c>
      <c r="H51" s="88">
        <f t="shared" si="10"/>
        <v>7690.0069999999996</v>
      </c>
      <c r="I51" s="88">
        <f t="shared" si="10"/>
        <v>8346.0820000000003</v>
      </c>
      <c r="J51" s="88">
        <f t="shared" si="10"/>
        <v>8887.3409999999985</v>
      </c>
      <c r="K51" s="88">
        <f t="shared" si="10"/>
        <v>9726.3680000000022</v>
      </c>
      <c r="L51" s="88">
        <f t="shared" si="10"/>
        <v>9992.9110000000001</v>
      </c>
      <c r="M51" s="88">
        <f t="shared" si="10"/>
        <v>10333.697</v>
      </c>
      <c r="N51" s="88">
        <f t="shared" si="10"/>
        <v>10520.811</v>
      </c>
      <c r="O51" s="88">
        <f t="shared" si="10"/>
        <v>10544.891</v>
      </c>
      <c r="P51" s="88">
        <f t="shared" si="10"/>
        <v>10347.828000000001</v>
      </c>
      <c r="Q51" s="88">
        <f t="shared" si="10"/>
        <v>10030.452999999998</v>
      </c>
      <c r="R51" s="88">
        <f t="shared" si="10"/>
        <v>10107.572000000002</v>
      </c>
      <c r="S51" s="88">
        <f t="shared" si="10"/>
        <v>9924.9189999999999</v>
      </c>
      <c r="T51" s="88">
        <f t="shared" si="10"/>
        <v>9958.0720000000001</v>
      </c>
      <c r="U51" s="88">
        <f t="shared" si="10"/>
        <v>9636.6219999999994</v>
      </c>
      <c r="V51" s="88">
        <f t="shared" si="10"/>
        <v>9578.1450000000004</v>
      </c>
      <c r="W51" s="88">
        <f t="shared" si="10"/>
        <v>9255.728000000001</v>
      </c>
      <c r="X51" s="88">
        <f t="shared" si="10"/>
        <v>8927.1219999999994</v>
      </c>
      <c r="Y51" s="88">
        <f t="shared" si="10"/>
        <v>8324.518</v>
      </c>
      <c r="Z51" s="89" t="str">
        <f t="shared" si="10"/>
        <v/>
      </c>
      <c r="AA51" s="104">
        <f>SUM(B51:Z51)</f>
        <v>216251.58800000005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7976.0310000000009</v>
      </c>
      <c r="C4" s="18">
        <v>7443.679000000001</v>
      </c>
      <c r="D4" s="18">
        <v>7302.8640000000014</v>
      </c>
      <c r="E4" s="18">
        <v>7108.0029999999979</v>
      </c>
      <c r="F4" s="18">
        <v>7083.1189999999988</v>
      </c>
      <c r="G4" s="18">
        <v>7204.73</v>
      </c>
      <c r="H4" s="18">
        <v>7690.0559999999996</v>
      </c>
      <c r="I4" s="18">
        <v>8346.0610000000015</v>
      </c>
      <c r="J4" s="18">
        <v>8887.3380000000034</v>
      </c>
      <c r="K4" s="18">
        <v>9726.3229999999985</v>
      </c>
      <c r="L4" s="18">
        <v>9992.9</v>
      </c>
      <c r="M4" s="18">
        <v>10333.743</v>
      </c>
      <c r="N4" s="18">
        <v>10520.819</v>
      </c>
      <c r="O4" s="18">
        <v>10544.919</v>
      </c>
      <c r="P4" s="18">
        <v>10347.796000000004</v>
      </c>
      <c r="Q4" s="18">
        <v>10030.487999999999</v>
      </c>
      <c r="R4" s="18">
        <v>10107.547</v>
      </c>
      <c r="S4" s="18">
        <v>9924.9189999999999</v>
      </c>
      <c r="T4" s="18">
        <v>9958.0719999999983</v>
      </c>
      <c r="U4" s="18">
        <v>9636.6220000000012</v>
      </c>
      <c r="V4" s="18">
        <v>9578.1449999999986</v>
      </c>
      <c r="W4" s="18">
        <v>9255.6980000000003</v>
      </c>
      <c r="X4" s="18">
        <v>8927.1229999999996</v>
      </c>
      <c r="Y4" s="18">
        <v>8324.474000000002</v>
      </c>
      <c r="Z4" s="19"/>
      <c r="AA4" s="20">
        <f>SUM(B4:Z4)</f>
        <v>216251.46899999998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109.86</v>
      </c>
      <c r="C7" s="28">
        <v>139.59</v>
      </c>
      <c r="D7" s="28">
        <v>107.46</v>
      </c>
      <c r="E7" s="28">
        <v>104.87</v>
      </c>
      <c r="F7" s="28">
        <v>100</v>
      </c>
      <c r="G7" s="28">
        <v>100.85</v>
      </c>
      <c r="H7" s="28">
        <v>110.43</v>
      </c>
      <c r="I7" s="28">
        <v>142.1</v>
      </c>
      <c r="J7" s="28">
        <v>144</v>
      </c>
      <c r="K7" s="28">
        <v>122</v>
      </c>
      <c r="L7" s="28">
        <v>120.69</v>
      </c>
      <c r="M7" s="28">
        <v>120</v>
      </c>
      <c r="N7" s="28">
        <v>107.75</v>
      </c>
      <c r="O7" s="28">
        <v>107.75</v>
      </c>
      <c r="P7" s="28">
        <v>109.24</v>
      </c>
      <c r="Q7" s="28">
        <v>108.73</v>
      </c>
      <c r="R7" s="28">
        <v>109.24</v>
      </c>
      <c r="S7" s="28">
        <v>166.51</v>
      </c>
      <c r="T7" s="28">
        <v>182.94</v>
      </c>
      <c r="U7" s="28">
        <v>189.9</v>
      </c>
      <c r="V7" s="28">
        <v>192.06</v>
      </c>
      <c r="W7" s="28">
        <v>139</v>
      </c>
      <c r="X7" s="28">
        <v>112.81</v>
      </c>
      <c r="Y7" s="28">
        <v>106.99</v>
      </c>
      <c r="Z7" s="29"/>
      <c r="AA7" s="30">
        <f>IF(SUM(B7:Z7)&lt;&gt;0,AVERAGEIF(B7:Z7,"&lt;&gt;"""),"")</f>
        <v>127.28208333333332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921.41099999999994</v>
      </c>
      <c r="C19" s="72">
        <v>920.63800000000003</v>
      </c>
      <c r="D19" s="72">
        <v>961.16399999999999</v>
      </c>
      <c r="E19" s="72">
        <v>968.87099999999998</v>
      </c>
      <c r="F19" s="72">
        <v>966.57999999999981</v>
      </c>
      <c r="G19" s="72">
        <v>936.97599999999977</v>
      </c>
      <c r="H19" s="72">
        <v>909.39</v>
      </c>
      <c r="I19" s="72">
        <v>923.29300000000001</v>
      </c>
      <c r="J19" s="72">
        <v>920.68299999999999</v>
      </c>
      <c r="K19" s="72">
        <v>916.85500000000002</v>
      </c>
      <c r="L19" s="72">
        <v>913.07600000000002</v>
      </c>
      <c r="M19" s="72">
        <v>935.48799999999994</v>
      </c>
      <c r="N19" s="72">
        <v>913.87300000000005</v>
      </c>
      <c r="O19" s="72">
        <v>919.92500000000007</v>
      </c>
      <c r="P19" s="72">
        <v>892.17599999999993</v>
      </c>
      <c r="Q19" s="72">
        <v>892.8950000000001</v>
      </c>
      <c r="R19" s="72">
        <v>827.81600000000003</v>
      </c>
      <c r="S19" s="72">
        <v>817.43200000000013</v>
      </c>
      <c r="T19" s="72">
        <v>769.82200000000012</v>
      </c>
      <c r="U19" s="72">
        <v>760.68300000000011</v>
      </c>
      <c r="V19" s="72">
        <v>758.09399999999994</v>
      </c>
      <c r="W19" s="72">
        <v>757.178</v>
      </c>
      <c r="X19" s="72">
        <v>750.48599999999999</v>
      </c>
      <c r="Y19" s="72">
        <v>744.27999999999986</v>
      </c>
      <c r="Z19" s="73"/>
      <c r="AA19" s="74">
        <f t="shared" ref="AA19:AA24" si="2">SUM(B19:Z19)</f>
        <v>20999.084999999999</v>
      </c>
    </row>
    <row r="20" spans="1:27" ht="25.15" customHeight="1" x14ac:dyDescent="0.2">
      <c r="A20" s="75" t="s">
        <v>15</v>
      </c>
      <c r="B20" s="76">
        <v>1509.921</v>
      </c>
      <c r="C20" s="77">
        <v>1435.7999999999997</v>
      </c>
      <c r="D20" s="77">
        <v>1439.568</v>
      </c>
      <c r="E20" s="77">
        <v>1435.2250000000001</v>
      </c>
      <c r="F20" s="77">
        <v>1492.5420000000004</v>
      </c>
      <c r="G20" s="77">
        <v>1606.6679999999999</v>
      </c>
      <c r="H20" s="77">
        <v>1831.1889999999999</v>
      </c>
      <c r="I20" s="77">
        <v>1953.375</v>
      </c>
      <c r="J20" s="77">
        <v>2007.85</v>
      </c>
      <c r="K20" s="77">
        <v>1929.6729999999998</v>
      </c>
      <c r="L20" s="77">
        <v>1939.0540000000001</v>
      </c>
      <c r="M20" s="77">
        <v>1961.7259999999999</v>
      </c>
      <c r="N20" s="77">
        <v>1974.9550000000002</v>
      </c>
      <c r="O20" s="77">
        <v>1952.9289999999996</v>
      </c>
      <c r="P20" s="77">
        <v>1919.9270000000004</v>
      </c>
      <c r="Q20" s="77">
        <v>1882.0240000000001</v>
      </c>
      <c r="R20" s="77">
        <v>2007.326</v>
      </c>
      <c r="S20" s="77">
        <v>1929.069</v>
      </c>
      <c r="T20" s="77">
        <v>1933.8020000000001</v>
      </c>
      <c r="U20" s="77">
        <v>1859.6780000000001</v>
      </c>
      <c r="V20" s="77">
        <v>1762.0300000000002</v>
      </c>
      <c r="W20" s="77">
        <v>1607.4360000000001</v>
      </c>
      <c r="X20" s="77">
        <v>1561.7469999999998</v>
      </c>
      <c r="Y20" s="77">
        <v>1521.3069999999998</v>
      </c>
      <c r="Z20" s="78"/>
      <c r="AA20" s="79">
        <f t="shared" si="2"/>
        <v>42454.821000000011</v>
      </c>
    </row>
    <row r="21" spans="1:27" ht="25.15" customHeight="1" x14ac:dyDescent="0.2">
      <c r="A21" s="75" t="s">
        <v>16</v>
      </c>
      <c r="B21" s="80">
        <v>4784.6989999999996</v>
      </c>
      <c r="C21" s="81">
        <v>4378.741</v>
      </c>
      <c r="D21" s="81">
        <v>4227.6319999999996</v>
      </c>
      <c r="E21" s="81">
        <v>4051.4070000000006</v>
      </c>
      <c r="F21" s="81">
        <v>3972.4969999999998</v>
      </c>
      <c r="G21" s="81">
        <v>3958.9859999999999</v>
      </c>
      <c r="H21" s="81">
        <v>4181.4769999999999</v>
      </c>
      <c r="I21" s="81">
        <v>4572.6930000000011</v>
      </c>
      <c r="J21" s="81">
        <v>5053.8050000000003</v>
      </c>
      <c r="K21" s="81">
        <v>5439.6940000000013</v>
      </c>
      <c r="L21" s="81">
        <v>5769.9700000000012</v>
      </c>
      <c r="M21" s="81">
        <v>6122.5290000000005</v>
      </c>
      <c r="N21" s="81">
        <v>6372.4910000000009</v>
      </c>
      <c r="O21" s="81">
        <v>6398.9650000000001</v>
      </c>
      <c r="P21" s="81">
        <v>6275.6930000000011</v>
      </c>
      <c r="Q21" s="81">
        <v>6171.0690000000004</v>
      </c>
      <c r="R21" s="81">
        <v>6188.4049999999997</v>
      </c>
      <c r="S21" s="81">
        <v>6054.4180000000006</v>
      </c>
      <c r="T21" s="81">
        <v>6158.4479999999994</v>
      </c>
      <c r="U21" s="81">
        <v>6014.2610000000013</v>
      </c>
      <c r="V21" s="81">
        <v>6089.5210000000015</v>
      </c>
      <c r="W21" s="81">
        <v>5953.5839999999998</v>
      </c>
      <c r="X21" s="81">
        <v>5718.3900000000012</v>
      </c>
      <c r="Y21" s="81">
        <v>5277.8870000000006</v>
      </c>
      <c r="Z21" s="78"/>
      <c r="AA21" s="79">
        <f t="shared" si="2"/>
        <v>129187.26200000003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186</v>
      </c>
      <c r="C23" s="77">
        <v>164.5</v>
      </c>
      <c r="D23" s="77">
        <v>149.5</v>
      </c>
      <c r="E23" s="77">
        <v>143.5</v>
      </c>
      <c r="F23" s="77">
        <v>144.5</v>
      </c>
      <c r="G23" s="77">
        <v>166</v>
      </c>
      <c r="H23" s="77">
        <v>204</v>
      </c>
      <c r="I23" s="77">
        <v>226.5</v>
      </c>
      <c r="J23" s="77">
        <v>248</v>
      </c>
      <c r="K23" s="77">
        <v>253.5</v>
      </c>
      <c r="L23" s="77">
        <v>259.5</v>
      </c>
      <c r="M23" s="77">
        <v>260.5</v>
      </c>
      <c r="N23" s="77">
        <v>233</v>
      </c>
      <c r="O23" s="77">
        <v>224.5</v>
      </c>
      <c r="P23" s="77">
        <v>220.5</v>
      </c>
      <c r="Q23" s="77">
        <v>212.5</v>
      </c>
      <c r="R23" s="77">
        <v>235</v>
      </c>
      <c r="S23" s="77">
        <v>246</v>
      </c>
      <c r="T23" s="77">
        <v>248</v>
      </c>
      <c r="U23" s="77">
        <v>239</v>
      </c>
      <c r="V23" s="77">
        <v>218.5</v>
      </c>
      <c r="W23" s="77">
        <v>210.5</v>
      </c>
      <c r="X23" s="77">
        <v>201.5</v>
      </c>
      <c r="Y23" s="77">
        <v>165</v>
      </c>
      <c r="Z23" s="77"/>
      <c r="AA23" s="79">
        <f t="shared" si="2"/>
        <v>5060</v>
      </c>
    </row>
    <row r="24" spans="1:27" ht="25.15" customHeight="1" x14ac:dyDescent="0.2">
      <c r="A24" s="85" t="s">
        <v>19</v>
      </c>
      <c r="B24" s="77">
        <v>525</v>
      </c>
      <c r="C24" s="77">
        <v>495.99999999999994</v>
      </c>
      <c r="D24" s="77">
        <v>477</v>
      </c>
      <c r="E24" s="77">
        <v>462.00000000000006</v>
      </c>
      <c r="F24" s="77">
        <v>459.00000000000006</v>
      </c>
      <c r="G24" s="77">
        <v>465</v>
      </c>
      <c r="H24" s="77">
        <v>519</v>
      </c>
      <c r="I24" s="77">
        <v>580</v>
      </c>
      <c r="J24" s="77">
        <v>618</v>
      </c>
      <c r="K24" s="77">
        <v>649</v>
      </c>
      <c r="L24" s="77">
        <v>675.99999999999989</v>
      </c>
      <c r="M24" s="77">
        <v>700</v>
      </c>
      <c r="N24" s="77">
        <v>719.00000000000011</v>
      </c>
      <c r="O24" s="77">
        <v>719.00000000000011</v>
      </c>
      <c r="P24" s="77">
        <v>711</v>
      </c>
      <c r="Q24" s="77">
        <v>708.99999999999989</v>
      </c>
      <c r="R24" s="77">
        <v>716</v>
      </c>
      <c r="S24" s="77">
        <v>720.99999999999989</v>
      </c>
      <c r="T24" s="77">
        <v>713.99999999999989</v>
      </c>
      <c r="U24" s="77">
        <v>700</v>
      </c>
      <c r="V24" s="77">
        <v>700</v>
      </c>
      <c r="W24" s="77">
        <v>682.00000000000011</v>
      </c>
      <c r="X24" s="77">
        <v>656</v>
      </c>
      <c r="Y24" s="77">
        <v>580.99999999999989</v>
      </c>
      <c r="Z24" s="77"/>
      <c r="AA24" s="79">
        <f t="shared" si="2"/>
        <v>14954</v>
      </c>
    </row>
    <row r="25" spans="1:27" ht="30" customHeight="1" thickBot="1" x14ac:dyDescent="0.25">
      <c r="A25" s="86" t="s">
        <v>20</v>
      </c>
      <c r="B25" s="87">
        <f t="shared" ref="B25:AA25" si="3">SUM(B19:B24)</f>
        <v>7927.030999999999</v>
      </c>
      <c r="C25" s="88">
        <f t="shared" si="3"/>
        <v>7395.6790000000001</v>
      </c>
      <c r="D25" s="88">
        <f t="shared" si="3"/>
        <v>7254.8639999999996</v>
      </c>
      <c r="E25" s="88">
        <f t="shared" si="3"/>
        <v>7061.0030000000006</v>
      </c>
      <c r="F25" s="88">
        <f t="shared" si="3"/>
        <v>7035.1190000000006</v>
      </c>
      <c r="G25" s="88">
        <f t="shared" si="3"/>
        <v>7133.6299999999992</v>
      </c>
      <c r="H25" s="88">
        <f t="shared" si="3"/>
        <v>7645.0559999999996</v>
      </c>
      <c r="I25" s="88">
        <f t="shared" si="3"/>
        <v>8255.8610000000008</v>
      </c>
      <c r="J25" s="88">
        <f t="shared" si="3"/>
        <v>8848.3379999999997</v>
      </c>
      <c r="K25" s="88">
        <f t="shared" si="3"/>
        <v>9188.7220000000016</v>
      </c>
      <c r="L25" s="88">
        <f t="shared" si="3"/>
        <v>9557.6000000000022</v>
      </c>
      <c r="M25" s="88">
        <f t="shared" si="3"/>
        <v>9980.2430000000004</v>
      </c>
      <c r="N25" s="88">
        <f t="shared" si="3"/>
        <v>10213.319000000001</v>
      </c>
      <c r="O25" s="88">
        <f t="shared" si="3"/>
        <v>10215.319</v>
      </c>
      <c r="P25" s="88">
        <f t="shared" si="3"/>
        <v>10019.296000000002</v>
      </c>
      <c r="Q25" s="88">
        <f t="shared" si="3"/>
        <v>9867.4880000000012</v>
      </c>
      <c r="R25" s="88">
        <f t="shared" si="3"/>
        <v>9974.5469999999987</v>
      </c>
      <c r="S25" s="88">
        <f t="shared" si="3"/>
        <v>9767.9190000000017</v>
      </c>
      <c r="T25" s="88">
        <f t="shared" si="3"/>
        <v>9824.0720000000001</v>
      </c>
      <c r="U25" s="88">
        <f t="shared" si="3"/>
        <v>9573.6220000000012</v>
      </c>
      <c r="V25" s="88">
        <f t="shared" si="3"/>
        <v>9528.1450000000023</v>
      </c>
      <c r="W25" s="88">
        <f t="shared" si="3"/>
        <v>9210.6980000000003</v>
      </c>
      <c r="X25" s="88">
        <f t="shared" si="3"/>
        <v>8888.1230000000014</v>
      </c>
      <c r="Y25" s="88">
        <f t="shared" si="3"/>
        <v>8289.4740000000002</v>
      </c>
      <c r="Z25" s="89">
        <f t="shared" si="3"/>
        <v>0</v>
      </c>
      <c r="AA25" s="90">
        <f t="shared" si="3"/>
        <v>212655.16800000003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890</v>
      </c>
      <c r="C28" s="72">
        <v>839.5</v>
      </c>
      <c r="D28" s="72">
        <v>805.5</v>
      </c>
      <c r="E28" s="72">
        <v>784.5</v>
      </c>
      <c r="F28" s="72">
        <v>782.5</v>
      </c>
      <c r="G28" s="72">
        <v>810.07</v>
      </c>
      <c r="H28" s="72">
        <v>908.29</v>
      </c>
      <c r="I28" s="72">
        <v>995.77</v>
      </c>
      <c r="J28" s="72">
        <v>1060.67</v>
      </c>
      <c r="K28" s="72">
        <v>1102.03</v>
      </c>
      <c r="L28" s="72">
        <v>1138.81</v>
      </c>
      <c r="M28" s="72">
        <v>1165.75</v>
      </c>
      <c r="N28" s="72">
        <v>1157.76</v>
      </c>
      <c r="O28" s="72">
        <v>1147.01</v>
      </c>
      <c r="P28" s="72">
        <v>1132.8900000000001</v>
      </c>
      <c r="Q28" s="72">
        <v>1119.51</v>
      </c>
      <c r="R28" s="72">
        <v>1145.92</v>
      </c>
      <c r="S28" s="72">
        <v>1156.8699999999999</v>
      </c>
      <c r="T28" s="72">
        <v>1147.5</v>
      </c>
      <c r="U28" s="72">
        <v>1123.27</v>
      </c>
      <c r="V28" s="72">
        <v>1097.5</v>
      </c>
      <c r="W28" s="72">
        <v>1071.5</v>
      </c>
      <c r="X28" s="72">
        <v>1036.5</v>
      </c>
      <c r="Y28" s="72">
        <v>925</v>
      </c>
      <c r="Z28" s="73"/>
      <c r="AA28" s="74">
        <f>SUM(B28:Z28)</f>
        <v>24544.62</v>
      </c>
    </row>
    <row r="29" spans="1:27" ht="25.15" customHeight="1" x14ac:dyDescent="0.2">
      <c r="A29" s="75" t="s">
        <v>23</v>
      </c>
      <c r="B29" s="76">
        <v>7086.0309999999999</v>
      </c>
      <c r="C29" s="77">
        <v>6604.1790000000001</v>
      </c>
      <c r="D29" s="77">
        <v>6497.3639999999996</v>
      </c>
      <c r="E29" s="77">
        <v>6323.5029999999997</v>
      </c>
      <c r="F29" s="77">
        <v>6300.6189999999997</v>
      </c>
      <c r="G29" s="77">
        <v>6370.56</v>
      </c>
      <c r="H29" s="77">
        <v>6781.7659999999996</v>
      </c>
      <c r="I29" s="77">
        <v>7302.0910000000003</v>
      </c>
      <c r="J29" s="77">
        <v>7826.6679999999997</v>
      </c>
      <c r="K29" s="77">
        <v>8242.6929999999993</v>
      </c>
      <c r="L29" s="77">
        <v>8616.7900000000009</v>
      </c>
      <c r="M29" s="77">
        <v>9005.4930000000004</v>
      </c>
      <c r="N29" s="77">
        <v>9239.5589999999993</v>
      </c>
      <c r="O29" s="77">
        <v>9246.3089999999993</v>
      </c>
      <c r="P29" s="77">
        <v>9085.4060000000009</v>
      </c>
      <c r="Q29" s="77">
        <v>8910.9779999999992</v>
      </c>
      <c r="R29" s="77">
        <v>8961.6270000000004</v>
      </c>
      <c r="S29" s="77">
        <v>8768.0490000000009</v>
      </c>
      <c r="T29" s="77">
        <v>8810.5720000000001</v>
      </c>
      <c r="U29" s="77">
        <v>8513.3520000000008</v>
      </c>
      <c r="V29" s="77">
        <v>8480.6450000000004</v>
      </c>
      <c r="W29" s="77">
        <v>8184.1980000000003</v>
      </c>
      <c r="X29" s="77">
        <v>7890.6229999999996</v>
      </c>
      <c r="Y29" s="77">
        <v>7399.4740000000002</v>
      </c>
      <c r="Z29" s="78"/>
      <c r="AA29" s="79">
        <f>SUM(B29:Z29)</f>
        <v>190448.54899999997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7976.0309999999999</v>
      </c>
      <c r="C31" s="62">
        <f t="shared" si="4"/>
        <v>7443.6790000000001</v>
      </c>
      <c r="D31" s="62">
        <f t="shared" si="4"/>
        <v>7302.8639999999996</v>
      </c>
      <c r="E31" s="62">
        <f t="shared" si="4"/>
        <v>7108.0029999999997</v>
      </c>
      <c r="F31" s="62">
        <f t="shared" si="4"/>
        <v>7083.1189999999997</v>
      </c>
      <c r="G31" s="62">
        <f t="shared" si="4"/>
        <v>7180.63</v>
      </c>
      <c r="H31" s="62">
        <f t="shared" si="4"/>
        <v>7690.0559999999996</v>
      </c>
      <c r="I31" s="62">
        <f t="shared" si="4"/>
        <v>8297.8610000000008</v>
      </c>
      <c r="J31" s="62">
        <f t="shared" si="4"/>
        <v>8887.3379999999997</v>
      </c>
      <c r="K31" s="62">
        <f t="shared" si="4"/>
        <v>9344.723</v>
      </c>
      <c r="L31" s="62">
        <f t="shared" si="4"/>
        <v>9755.6</v>
      </c>
      <c r="M31" s="62">
        <f t="shared" si="4"/>
        <v>10171.243</v>
      </c>
      <c r="N31" s="62">
        <f t="shared" si="4"/>
        <v>10397.319</v>
      </c>
      <c r="O31" s="62">
        <f t="shared" si="4"/>
        <v>10393.319</v>
      </c>
      <c r="P31" s="62">
        <f t="shared" si="4"/>
        <v>10218.296</v>
      </c>
      <c r="Q31" s="62">
        <f t="shared" si="4"/>
        <v>10030.487999999999</v>
      </c>
      <c r="R31" s="62">
        <f t="shared" si="4"/>
        <v>10107.547</v>
      </c>
      <c r="S31" s="62">
        <f t="shared" si="4"/>
        <v>9924.9190000000017</v>
      </c>
      <c r="T31" s="62">
        <f t="shared" si="4"/>
        <v>9958.0720000000001</v>
      </c>
      <c r="U31" s="62">
        <f t="shared" si="4"/>
        <v>9636.6220000000012</v>
      </c>
      <c r="V31" s="62">
        <f t="shared" si="4"/>
        <v>9578.1450000000004</v>
      </c>
      <c r="W31" s="62">
        <f t="shared" si="4"/>
        <v>9255.6980000000003</v>
      </c>
      <c r="X31" s="62">
        <f t="shared" si="4"/>
        <v>8927.1229999999996</v>
      </c>
      <c r="Y31" s="62">
        <f t="shared" si="4"/>
        <v>8324.4740000000002</v>
      </c>
      <c r="Z31" s="63">
        <f t="shared" si="4"/>
        <v>0</v>
      </c>
      <c r="AA31" s="64">
        <f t="shared" si="4"/>
        <v>214993.16899999997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20</v>
      </c>
      <c r="C34" s="95">
        <v>20</v>
      </c>
      <c r="D34" s="95">
        <v>20</v>
      </c>
      <c r="E34" s="95">
        <v>20</v>
      </c>
      <c r="F34" s="95">
        <v>20</v>
      </c>
      <c r="G34" s="95">
        <v>20</v>
      </c>
      <c r="H34" s="95">
        <v>20</v>
      </c>
      <c r="I34" s="95">
        <v>20</v>
      </c>
      <c r="J34" s="95">
        <v>20</v>
      </c>
      <c r="K34" s="95">
        <v>141.001</v>
      </c>
      <c r="L34" s="95">
        <v>183</v>
      </c>
      <c r="M34" s="95">
        <v>176</v>
      </c>
      <c r="N34" s="95">
        <v>169</v>
      </c>
      <c r="O34" s="95">
        <v>163</v>
      </c>
      <c r="P34" s="95">
        <v>184</v>
      </c>
      <c r="Q34" s="95">
        <v>146</v>
      </c>
      <c r="R34" s="95">
        <v>113</v>
      </c>
      <c r="S34" s="95">
        <v>121</v>
      </c>
      <c r="T34" s="95">
        <v>83</v>
      </c>
      <c r="U34" s="95">
        <v>33</v>
      </c>
      <c r="V34" s="95">
        <v>20</v>
      </c>
      <c r="W34" s="95">
        <v>20</v>
      </c>
      <c r="X34" s="95">
        <v>20</v>
      </c>
      <c r="Y34" s="95">
        <v>20</v>
      </c>
      <c r="Z34" s="96"/>
      <c r="AA34" s="74">
        <f t="shared" ref="AA34:AA39" si="5">SUM(B34:Z34)</f>
        <v>1772.001</v>
      </c>
    </row>
    <row r="35" spans="1:27" ht="25.15" customHeight="1" x14ac:dyDescent="0.2">
      <c r="A35" s="97" t="s">
        <v>41</v>
      </c>
      <c r="B35" s="98">
        <v>29</v>
      </c>
      <c r="C35" s="99">
        <v>28</v>
      </c>
      <c r="D35" s="99">
        <v>28</v>
      </c>
      <c r="E35" s="99">
        <v>27</v>
      </c>
      <c r="F35" s="99">
        <v>28</v>
      </c>
      <c r="G35" s="99">
        <v>27</v>
      </c>
      <c r="H35" s="99">
        <v>25</v>
      </c>
      <c r="I35" s="99">
        <v>22</v>
      </c>
      <c r="J35" s="99">
        <v>19</v>
      </c>
      <c r="K35" s="99">
        <v>15</v>
      </c>
      <c r="L35" s="99">
        <v>15</v>
      </c>
      <c r="M35" s="99">
        <v>15</v>
      </c>
      <c r="N35" s="99">
        <v>15</v>
      </c>
      <c r="O35" s="99">
        <v>15</v>
      </c>
      <c r="P35" s="99">
        <v>15</v>
      </c>
      <c r="Q35" s="99">
        <v>17</v>
      </c>
      <c r="R35" s="99">
        <v>20</v>
      </c>
      <c r="S35" s="99">
        <v>36</v>
      </c>
      <c r="T35" s="99">
        <v>51</v>
      </c>
      <c r="U35" s="99">
        <v>30</v>
      </c>
      <c r="V35" s="99">
        <v>30</v>
      </c>
      <c r="W35" s="99">
        <v>25</v>
      </c>
      <c r="X35" s="99">
        <v>19</v>
      </c>
      <c r="Y35" s="99">
        <v>15</v>
      </c>
      <c r="Z35" s="100"/>
      <c r="AA35" s="79">
        <f t="shared" si="5"/>
        <v>566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48.2</v>
      </c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48.2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>
        <v>24.1</v>
      </c>
      <c r="H38" s="99"/>
      <c r="I38" s="99"/>
      <c r="J38" s="99"/>
      <c r="K38" s="99">
        <v>381.6</v>
      </c>
      <c r="L38" s="99">
        <v>237.3</v>
      </c>
      <c r="M38" s="99">
        <v>162.5</v>
      </c>
      <c r="N38" s="99">
        <v>123.5</v>
      </c>
      <c r="O38" s="99">
        <v>151.6</v>
      </c>
      <c r="P38" s="99">
        <v>129.5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1210.0999999999999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49</v>
      </c>
      <c r="C39" s="88">
        <f t="shared" si="6"/>
        <v>48</v>
      </c>
      <c r="D39" s="88">
        <f t="shared" si="6"/>
        <v>48</v>
      </c>
      <c r="E39" s="88">
        <f t="shared" si="6"/>
        <v>47</v>
      </c>
      <c r="F39" s="88">
        <f t="shared" si="6"/>
        <v>48</v>
      </c>
      <c r="G39" s="88">
        <f t="shared" si="6"/>
        <v>71.099999999999994</v>
      </c>
      <c r="H39" s="88">
        <f t="shared" si="6"/>
        <v>45</v>
      </c>
      <c r="I39" s="88">
        <f t="shared" si="6"/>
        <v>90.2</v>
      </c>
      <c r="J39" s="88">
        <f t="shared" si="6"/>
        <v>39</v>
      </c>
      <c r="K39" s="88">
        <f t="shared" si="6"/>
        <v>537.601</v>
      </c>
      <c r="L39" s="88">
        <f t="shared" si="6"/>
        <v>435.3</v>
      </c>
      <c r="M39" s="88">
        <f t="shared" si="6"/>
        <v>353.5</v>
      </c>
      <c r="N39" s="88">
        <f t="shared" si="6"/>
        <v>307.5</v>
      </c>
      <c r="O39" s="88">
        <f t="shared" si="6"/>
        <v>329.6</v>
      </c>
      <c r="P39" s="88">
        <f t="shared" si="6"/>
        <v>328.5</v>
      </c>
      <c r="Q39" s="88">
        <f t="shared" si="6"/>
        <v>163</v>
      </c>
      <c r="R39" s="88">
        <f t="shared" si="6"/>
        <v>133</v>
      </c>
      <c r="S39" s="88">
        <f t="shared" si="6"/>
        <v>157</v>
      </c>
      <c r="T39" s="88">
        <f t="shared" si="6"/>
        <v>134</v>
      </c>
      <c r="U39" s="88">
        <f t="shared" si="6"/>
        <v>63</v>
      </c>
      <c r="V39" s="88">
        <f t="shared" si="6"/>
        <v>50</v>
      </c>
      <c r="W39" s="88">
        <f t="shared" si="6"/>
        <v>45</v>
      </c>
      <c r="X39" s="88">
        <f t="shared" si="6"/>
        <v>39</v>
      </c>
      <c r="Y39" s="88">
        <f t="shared" si="6"/>
        <v>35</v>
      </c>
      <c r="Z39" s="89">
        <f t="shared" si="6"/>
        <v>0</v>
      </c>
      <c r="AA39" s="90">
        <f t="shared" si="5"/>
        <v>3596.3009999999999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48.2</v>
      </c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48.2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>
        <v>24.1</v>
      </c>
      <c r="H46" s="99"/>
      <c r="I46" s="99"/>
      <c r="J46" s="99"/>
      <c r="K46" s="99">
        <v>381.6</v>
      </c>
      <c r="L46" s="99">
        <v>237.3</v>
      </c>
      <c r="M46" s="99">
        <v>162.5</v>
      </c>
      <c r="N46" s="99">
        <v>123.5</v>
      </c>
      <c r="O46" s="99">
        <v>151.6</v>
      </c>
      <c r="P46" s="99">
        <v>129.5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1210.0999999999999</v>
      </c>
    </row>
    <row r="47" spans="1:27" ht="25.15" customHeight="1" x14ac:dyDescent="0.2">
      <c r="A47" s="85" t="s">
        <v>47</v>
      </c>
      <c r="B47" s="98">
        <v>150</v>
      </c>
      <c r="C47" s="99">
        <v>150</v>
      </c>
      <c r="D47" s="99">
        <v>150</v>
      </c>
      <c r="E47" s="99">
        <v>139</v>
      </c>
      <c r="F47" s="99">
        <v>135</v>
      </c>
      <c r="G47" s="99">
        <v>138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3562</v>
      </c>
    </row>
    <row r="48" spans="1:27" ht="30" customHeight="1" thickBot="1" x14ac:dyDescent="0.25">
      <c r="A48" s="86" t="s">
        <v>48</v>
      </c>
      <c r="B48" s="87">
        <f>SUM(B42:B47)</f>
        <v>150</v>
      </c>
      <c r="C48" s="88">
        <f t="shared" ref="C48:Z48" si="8">SUM(C42:C47)</f>
        <v>150</v>
      </c>
      <c r="D48" s="88">
        <f t="shared" si="8"/>
        <v>150</v>
      </c>
      <c r="E48" s="88">
        <f t="shared" si="8"/>
        <v>139</v>
      </c>
      <c r="F48" s="88">
        <f t="shared" si="8"/>
        <v>135</v>
      </c>
      <c r="G48" s="88">
        <f t="shared" si="8"/>
        <v>162.1</v>
      </c>
      <c r="H48" s="88">
        <f t="shared" si="8"/>
        <v>150</v>
      </c>
      <c r="I48" s="88">
        <f t="shared" si="8"/>
        <v>198.2</v>
      </c>
      <c r="J48" s="88">
        <f t="shared" si="8"/>
        <v>150</v>
      </c>
      <c r="K48" s="88">
        <f t="shared" si="8"/>
        <v>531.6</v>
      </c>
      <c r="L48" s="88">
        <f t="shared" si="8"/>
        <v>387.3</v>
      </c>
      <c r="M48" s="88">
        <f t="shared" si="8"/>
        <v>312.5</v>
      </c>
      <c r="N48" s="88">
        <f t="shared" si="8"/>
        <v>273.5</v>
      </c>
      <c r="O48" s="88">
        <f t="shared" si="8"/>
        <v>301.60000000000002</v>
      </c>
      <c r="P48" s="88">
        <f t="shared" si="8"/>
        <v>279.5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150</v>
      </c>
      <c r="Y48" s="88">
        <f t="shared" si="8"/>
        <v>150</v>
      </c>
      <c r="Z48" s="89">
        <f t="shared" si="8"/>
        <v>0</v>
      </c>
      <c r="AA48" s="90">
        <f t="shared" si="7"/>
        <v>4820.3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7976.030999999999</v>
      </c>
      <c r="C51" s="88">
        <f t="shared" si="10"/>
        <v>7443.6790000000001</v>
      </c>
      <c r="D51" s="88">
        <f t="shared" si="10"/>
        <v>7302.8639999999996</v>
      </c>
      <c r="E51" s="88">
        <f t="shared" si="10"/>
        <v>7108.0030000000006</v>
      </c>
      <c r="F51" s="88">
        <f t="shared" si="10"/>
        <v>7083.1190000000006</v>
      </c>
      <c r="G51" s="88">
        <f t="shared" si="10"/>
        <v>7204.73</v>
      </c>
      <c r="H51" s="88">
        <f t="shared" si="10"/>
        <v>7690.0559999999996</v>
      </c>
      <c r="I51" s="88">
        <f t="shared" si="10"/>
        <v>8346.0610000000015</v>
      </c>
      <c r="J51" s="88">
        <f t="shared" si="10"/>
        <v>8887.3379999999997</v>
      </c>
      <c r="K51" s="88">
        <f t="shared" si="10"/>
        <v>9726.3230000000021</v>
      </c>
      <c r="L51" s="88">
        <f t="shared" si="10"/>
        <v>9992.9000000000015</v>
      </c>
      <c r="M51" s="88">
        <f t="shared" si="10"/>
        <v>10333.743</v>
      </c>
      <c r="N51" s="88">
        <f t="shared" si="10"/>
        <v>10520.819000000001</v>
      </c>
      <c r="O51" s="88">
        <f t="shared" si="10"/>
        <v>10544.919</v>
      </c>
      <c r="P51" s="88">
        <f t="shared" si="10"/>
        <v>10347.796000000002</v>
      </c>
      <c r="Q51" s="88">
        <f t="shared" si="10"/>
        <v>10030.488000000001</v>
      </c>
      <c r="R51" s="88">
        <f t="shared" si="10"/>
        <v>10107.546999999999</v>
      </c>
      <c r="S51" s="88">
        <f t="shared" si="10"/>
        <v>9924.9190000000017</v>
      </c>
      <c r="T51" s="88">
        <f t="shared" si="10"/>
        <v>9958.0720000000001</v>
      </c>
      <c r="U51" s="88">
        <f t="shared" si="10"/>
        <v>9636.6220000000012</v>
      </c>
      <c r="V51" s="88">
        <f t="shared" si="10"/>
        <v>9578.1450000000023</v>
      </c>
      <c r="W51" s="88">
        <f t="shared" si="10"/>
        <v>9255.6980000000003</v>
      </c>
      <c r="X51" s="88">
        <f t="shared" si="10"/>
        <v>8927.1230000000014</v>
      </c>
      <c r="Y51" s="88">
        <f t="shared" si="10"/>
        <v>8324.4740000000002</v>
      </c>
      <c r="Z51" s="89">
        <f t="shared" si="10"/>
        <v>0</v>
      </c>
      <c r="AA51" s="104">
        <f>SUM(B51:Z51)</f>
        <v>216251.46899999998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-1229.9000000000001</v>
      </c>
      <c r="C4" s="18">
        <v>-1308</v>
      </c>
      <c r="D4" s="18">
        <v>-1299.2</v>
      </c>
      <c r="E4" s="18">
        <v>-1129</v>
      </c>
      <c r="F4" s="18">
        <v>-929.8</v>
      </c>
      <c r="G4" s="18">
        <v>-816.9</v>
      </c>
      <c r="H4" s="18">
        <v>-709.1</v>
      </c>
      <c r="I4" s="18">
        <v>-451.8</v>
      </c>
      <c r="J4" s="18">
        <v>-288.39999999999998</v>
      </c>
      <c r="K4" s="18">
        <v>-444.4</v>
      </c>
      <c r="L4" s="18">
        <v>-600.70000000000005</v>
      </c>
      <c r="M4" s="18">
        <v>-670.5</v>
      </c>
      <c r="N4" s="18">
        <v>-732.5</v>
      </c>
      <c r="O4" s="18">
        <v>-691.4</v>
      </c>
      <c r="P4" s="18">
        <v>-725.5</v>
      </c>
      <c r="Q4" s="18">
        <v>-966.8</v>
      </c>
      <c r="R4" s="18">
        <v>-900.2</v>
      </c>
      <c r="S4" s="18">
        <v>-1412</v>
      </c>
      <c r="T4" s="18">
        <v>-1453</v>
      </c>
      <c r="U4" s="18">
        <v>-1453</v>
      </c>
      <c r="V4" s="18">
        <v>-1457</v>
      </c>
      <c r="W4" s="18">
        <v>-1403.6</v>
      </c>
      <c r="X4" s="18">
        <v>-1360.7</v>
      </c>
      <c r="Y4" s="18">
        <v>-1312.5</v>
      </c>
      <c r="Z4" s="19"/>
      <c r="AA4" s="111">
        <f>SUM(B4:Z4)</f>
        <v>-23745.899999999998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109.86</v>
      </c>
      <c r="C7" s="117">
        <v>139.59</v>
      </c>
      <c r="D7" s="117">
        <v>107.46</v>
      </c>
      <c r="E7" s="117">
        <v>104.87</v>
      </c>
      <c r="F7" s="117">
        <v>100</v>
      </c>
      <c r="G7" s="117">
        <v>100.85</v>
      </c>
      <c r="H7" s="117">
        <v>110.43</v>
      </c>
      <c r="I7" s="117">
        <v>142.1</v>
      </c>
      <c r="J7" s="117">
        <v>144</v>
      </c>
      <c r="K7" s="117">
        <v>122</v>
      </c>
      <c r="L7" s="117">
        <v>120.69</v>
      </c>
      <c r="M7" s="117">
        <v>120</v>
      </c>
      <c r="N7" s="117">
        <v>107.75</v>
      </c>
      <c r="O7" s="117">
        <v>107.75</v>
      </c>
      <c r="P7" s="117">
        <v>109.24</v>
      </c>
      <c r="Q7" s="117">
        <v>108.73</v>
      </c>
      <c r="R7" s="117">
        <v>109.24</v>
      </c>
      <c r="S7" s="117">
        <v>166.51</v>
      </c>
      <c r="T7" s="117">
        <v>182.94</v>
      </c>
      <c r="U7" s="117">
        <v>189.9</v>
      </c>
      <c r="V7" s="117">
        <v>192.06</v>
      </c>
      <c r="W7" s="117">
        <v>139</v>
      </c>
      <c r="X7" s="117">
        <v>112.81</v>
      </c>
      <c r="Y7" s="117">
        <v>106.99</v>
      </c>
      <c r="Z7" s="118"/>
      <c r="AA7" s="119">
        <f>IF(SUM(B7:Z7)&lt;&gt;0,AVERAGEIF(B7:Z7,"&lt;&gt;"""),"")</f>
        <v>127.28208333333332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849</v>
      </c>
      <c r="C13" s="129">
        <v>808</v>
      </c>
      <c r="D13" s="129">
        <v>829</v>
      </c>
      <c r="E13" s="129">
        <v>835</v>
      </c>
      <c r="F13" s="129">
        <v>836</v>
      </c>
      <c r="G13" s="129">
        <v>841</v>
      </c>
      <c r="H13" s="129">
        <v>209.1</v>
      </c>
      <c r="I13" s="129"/>
      <c r="J13" s="129">
        <v>177.5</v>
      </c>
      <c r="K13" s="129">
        <v>826</v>
      </c>
      <c r="L13" s="129">
        <v>838</v>
      </c>
      <c r="M13" s="129">
        <v>833</v>
      </c>
      <c r="N13" s="129">
        <v>856</v>
      </c>
      <c r="O13" s="129">
        <v>843</v>
      </c>
      <c r="P13" s="129">
        <v>855</v>
      </c>
      <c r="Q13" s="129">
        <v>849</v>
      </c>
      <c r="R13" s="129">
        <v>878</v>
      </c>
      <c r="S13" s="129">
        <v>912</v>
      </c>
      <c r="T13" s="129">
        <v>953</v>
      </c>
      <c r="U13" s="129">
        <v>953</v>
      </c>
      <c r="V13" s="129">
        <v>957</v>
      </c>
      <c r="W13" s="129">
        <v>958</v>
      </c>
      <c r="X13" s="129">
        <v>860.7</v>
      </c>
      <c r="Y13" s="130">
        <v>951</v>
      </c>
      <c r="Z13" s="131"/>
      <c r="AA13" s="132">
        <f t="shared" si="0"/>
        <v>18707.3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>
        <v>380.9</v>
      </c>
      <c r="C15" s="133">
        <v>500</v>
      </c>
      <c r="D15" s="133">
        <v>470.2</v>
      </c>
      <c r="E15" s="133">
        <v>294</v>
      </c>
      <c r="F15" s="133">
        <v>93.8</v>
      </c>
      <c r="G15" s="133"/>
      <c r="H15" s="133">
        <v>500</v>
      </c>
      <c r="I15" s="133">
        <v>500</v>
      </c>
      <c r="J15" s="133">
        <v>110.9</v>
      </c>
      <c r="K15" s="133"/>
      <c r="L15" s="133"/>
      <c r="M15" s="133"/>
      <c r="N15" s="133"/>
      <c r="O15" s="133"/>
      <c r="P15" s="133"/>
      <c r="Q15" s="133">
        <v>117.8</v>
      </c>
      <c r="R15" s="133">
        <v>22.2</v>
      </c>
      <c r="S15" s="133">
        <v>500</v>
      </c>
      <c r="T15" s="133">
        <v>500</v>
      </c>
      <c r="U15" s="133">
        <v>500</v>
      </c>
      <c r="V15" s="133">
        <v>500</v>
      </c>
      <c r="W15" s="133">
        <v>445.6</v>
      </c>
      <c r="X15" s="133">
        <v>500</v>
      </c>
      <c r="Y15" s="133">
        <v>361.5</v>
      </c>
      <c r="Z15" s="131"/>
      <c r="AA15" s="132">
        <f t="shared" si="0"/>
        <v>6296.9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1229.9000000000001</v>
      </c>
      <c r="C16" s="135">
        <f t="shared" si="1"/>
        <v>1308</v>
      </c>
      <c r="D16" s="135">
        <f t="shared" si="1"/>
        <v>1299.2</v>
      </c>
      <c r="E16" s="135">
        <f t="shared" si="1"/>
        <v>1129</v>
      </c>
      <c r="F16" s="135">
        <f t="shared" si="1"/>
        <v>929.8</v>
      </c>
      <c r="G16" s="135">
        <f t="shared" si="1"/>
        <v>841</v>
      </c>
      <c r="H16" s="135">
        <f t="shared" si="1"/>
        <v>709.1</v>
      </c>
      <c r="I16" s="135">
        <f t="shared" si="1"/>
        <v>500</v>
      </c>
      <c r="J16" s="135">
        <f t="shared" si="1"/>
        <v>288.39999999999998</v>
      </c>
      <c r="K16" s="135">
        <f t="shared" si="1"/>
        <v>826</v>
      </c>
      <c r="L16" s="135">
        <f t="shared" si="1"/>
        <v>838</v>
      </c>
      <c r="M16" s="135">
        <f t="shared" si="1"/>
        <v>833</v>
      </c>
      <c r="N16" s="135">
        <f t="shared" si="1"/>
        <v>856</v>
      </c>
      <c r="O16" s="135">
        <f t="shared" si="1"/>
        <v>843</v>
      </c>
      <c r="P16" s="135">
        <f t="shared" si="1"/>
        <v>855</v>
      </c>
      <c r="Q16" s="135">
        <f t="shared" si="1"/>
        <v>966.8</v>
      </c>
      <c r="R16" s="135">
        <f t="shared" si="1"/>
        <v>900.2</v>
      </c>
      <c r="S16" s="135">
        <f t="shared" si="1"/>
        <v>1412</v>
      </c>
      <c r="T16" s="135">
        <f t="shared" si="1"/>
        <v>1453</v>
      </c>
      <c r="U16" s="135">
        <f t="shared" si="1"/>
        <v>1453</v>
      </c>
      <c r="V16" s="135">
        <f t="shared" si="1"/>
        <v>1457</v>
      </c>
      <c r="W16" s="135">
        <f t="shared" si="1"/>
        <v>1403.6</v>
      </c>
      <c r="X16" s="135">
        <f t="shared" si="1"/>
        <v>1360.7</v>
      </c>
      <c r="Y16" s="135">
        <f t="shared" si="1"/>
        <v>1312.5</v>
      </c>
      <c r="Z16" s="136" t="str">
        <f t="shared" si="1"/>
        <v/>
      </c>
      <c r="AA16" s="90">
        <f t="shared" si="0"/>
        <v>25004.2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>
        <v>48.2</v>
      </c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48.2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>
        <v>24.1</v>
      </c>
      <c r="H23" s="133"/>
      <c r="I23" s="133"/>
      <c r="J23" s="133"/>
      <c r="K23" s="133">
        <v>381.6</v>
      </c>
      <c r="L23" s="133">
        <v>237.3</v>
      </c>
      <c r="M23" s="133">
        <v>162.5</v>
      </c>
      <c r="N23" s="133">
        <v>123.5</v>
      </c>
      <c r="O23" s="133">
        <v>151.6</v>
      </c>
      <c r="P23" s="133">
        <v>129.5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1210.0999999999999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24.1</v>
      </c>
      <c r="H24" s="135">
        <f t="shared" si="3"/>
        <v>0</v>
      </c>
      <c r="I24" s="135">
        <f t="shared" si="3"/>
        <v>48.2</v>
      </c>
      <c r="J24" s="135">
        <f t="shared" si="3"/>
        <v>0</v>
      </c>
      <c r="K24" s="135">
        <f t="shared" si="3"/>
        <v>381.6</v>
      </c>
      <c r="L24" s="135">
        <f t="shared" si="3"/>
        <v>237.3</v>
      </c>
      <c r="M24" s="135">
        <f t="shared" si="3"/>
        <v>162.5</v>
      </c>
      <c r="N24" s="135">
        <f t="shared" si="3"/>
        <v>123.5</v>
      </c>
      <c r="O24" s="135">
        <f t="shared" si="3"/>
        <v>151.6</v>
      </c>
      <c r="P24" s="135">
        <f t="shared" si="3"/>
        <v>129.5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1258.3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2023-07-24T11:48:33Z</dcterms:created>
  <dcterms:modified xsi:type="dcterms:W3CDTF">2023-07-24T11:48:34Z</dcterms:modified>
</cp:coreProperties>
</file>