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<sst xmlns="http://schemas.openxmlformats.org/spreadsheetml/2006/main" count="117" uniqueCount="53">
  <si>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23/07/2023 14:04:12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</si>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</sst>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1147</c:v>
                </c:pt>
                <c:pt idx="1">
                  <c:v>459</c:v>
                </c:pt>
                <c:pt idx="2">
                  <c:v>459</c:v>
                </c:pt>
                <c:pt idx="3">
                  <c:v>459</c:v>
                </c:pt>
                <c:pt idx="4">
                  <c:v>459</c:v>
                </c:pt>
                <c:pt idx="5">
                  <c:v>459</c:v>
                </c:pt>
                <c:pt idx="6">
                  <c:v>459</c:v>
                </c:pt>
                <c:pt idx="7">
                  <c:v>590</c:v>
                </c:pt>
                <c:pt idx="8">
                  <c:v>590</c:v>
                </c:pt>
                <c:pt idx="9">
                  <c:v>590</c:v>
                </c:pt>
                <c:pt idx="10">
                  <c:v>590</c:v>
                </c:pt>
                <c:pt idx="11">
                  <c:v>590</c:v>
                </c:pt>
                <c:pt idx="12">
                  <c:v>590</c:v>
                </c:pt>
                <c:pt idx="13">
                  <c:v>590</c:v>
                </c:pt>
                <c:pt idx="14">
                  <c:v>590</c:v>
                </c:pt>
                <c:pt idx="15">
                  <c:v>590</c:v>
                </c:pt>
                <c:pt idx="16">
                  <c:v>675</c:v>
                </c:pt>
                <c:pt idx="17">
                  <c:v>1018.255</c:v>
                </c:pt>
                <c:pt idx="18">
                  <c:v>1141</c:v>
                </c:pt>
                <c:pt idx="19">
                  <c:v>1183</c:v>
                </c:pt>
                <c:pt idx="20">
                  <c:v>1212</c:v>
                </c:pt>
                <c:pt idx="21">
                  <c:v>1183</c:v>
                </c:pt>
                <c:pt idx="22">
                  <c:v>1096</c:v>
                </c:pt>
                <c:pt idx="23">
                  <c:v>1096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57-4CF9-AAFB-4A73B150F32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232</c:v>
                </c:pt>
                <c:pt idx="1">
                  <c:v>210</c:v>
                </c:pt>
                <c:pt idx="2">
                  <c:v>195</c:v>
                </c:pt>
                <c:pt idx="3">
                  <c:v>184</c:v>
                </c:pt>
                <c:pt idx="4">
                  <c:v>184</c:v>
                </c:pt>
                <c:pt idx="5">
                  <c:v>186</c:v>
                </c:pt>
                <c:pt idx="6">
                  <c:v>224</c:v>
                </c:pt>
                <c:pt idx="7">
                  <c:v>269</c:v>
                </c:pt>
                <c:pt idx="8">
                  <c:v>307</c:v>
                </c:pt>
                <c:pt idx="9">
                  <c:v>323</c:v>
                </c:pt>
                <c:pt idx="10">
                  <c:v>327</c:v>
                </c:pt>
                <c:pt idx="11">
                  <c:v>334</c:v>
                </c:pt>
                <c:pt idx="12">
                  <c:v>347</c:v>
                </c:pt>
                <c:pt idx="13">
                  <c:v>355</c:v>
                </c:pt>
                <c:pt idx="14">
                  <c:v>347</c:v>
                </c:pt>
                <c:pt idx="15">
                  <c:v>342</c:v>
                </c:pt>
                <c:pt idx="16">
                  <c:v>357</c:v>
                </c:pt>
                <c:pt idx="17">
                  <c:v>377</c:v>
                </c:pt>
                <c:pt idx="18">
                  <c:v>389</c:v>
                </c:pt>
                <c:pt idx="19">
                  <c:v>376</c:v>
                </c:pt>
                <c:pt idx="20">
                  <c:v>367</c:v>
                </c:pt>
                <c:pt idx="21">
                  <c:v>329</c:v>
                </c:pt>
                <c:pt idx="22">
                  <c:v>287</c:v>
                </c:pt>
                <c:pt idx="23">
                  <c:v>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57-4CF9-AAFB-4A73B150F32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3800.9</c:v>
                </c:pt>
                <c:pt idx="1">
                  <c:v>3806.9540000000002</c:v>
                </c:pt>
                <c:pt idx="2">
                  <c:v>3234.91</c:v>
                </c:pt>
                <c:pt idx="3">
                  <c:v>2963.625</c:v>
                </c:pt>
                <c:pt idx="4">
                  <c:v>2914.9</c:v>
                </c:pt>
                <c:pt idx="5">
                  <c:v>2968.9279999999999</c:v>
                </c:pt>
                <c:pt idx="6">
                  <c:v>3324.8220000000001</c:v>
                </c:pt>
                <c:pt idx="7">
                  <c:v>3768.4769999999999</c:v>
                </c:pt>
                <c:pt idx="8">
                  <c:v>3726.375</c:v>
                </c:pt>
                <c:pt idx="9">
                  <c:v>3634.223</c:v>
                </c:pt>
                <c:pt idx="10">
                  <c:v>3605.5259999999998</c:v>
                </c:pt>
                <c:pt idx="11">
                  <c:v>3583.8230000000003</c:v>
                </c:pt>
                <c:pt idx="12">
                  <c:v>3575.9540000000002</c:v>
                </c:pt>
                <c:pt idx="13">
                  <c:v>3562.5370000000003</c:v>
                </c:pt>
                <c:pt idx="14">
                  <c:v>3539.4120000000003</c:v>
                </c:pt>
                <c:pt idx="15">
                  <c:v>3727.1570000000002</c:v>
                </c:pt>
                <c:pt idx="16">
                  <c:v>3566.3850000000002</c:v>
                </c:pt>
                <c:pt idx="17">
                  <c:v>3440.777</c:v>
                </c:pt>
                <c:pt idx="18">
                  <c:v>3442.6010000000001</c:v>
                </c:pt>
                <c:pt idx="19">
                  <c:v>3451.636</c:v>
                </c:pt>
                <c:pt idx="20">
                  <c:v>3493.1689999999999</c:v>
                </c:pt>
                <c:pt idx="21">
                  <c:v>3454.55</c:v>
                </c:pt>
                <c:pt idx="22">
                  <c:v>3362.3009999999999</c:v>
                </c:pt>
                <c:pt idx="23">
                  <c:v>3499.0320000000002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57-4CF9-AAFB-4A73B150F32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1656.7</c:v>
                </c:pt>
                <c:pt idx="1">
                  <c:v>1684</c:v>
                </c:pt>
                <c:pt idx="2">
                  <c:v>1712</c:v>
                </c:pt>
                <c:pt idx="3">
                  <c:v>1746</c:v>
                </c:pt>
                <c:pt idx="4">
                  <c:v>1754</c:v>
                </c:pt>
                <c:pt idx="5">
                  <c:v>1754</c:v>
                </c:pt>
                <c:pt idx="6">
                  <c:v>1370</c:v>
                </c:pt>
                <c:pt idx="7">
                  <c:v>1366</c:v>
                </c:pt>
                <c:pt idx="8">
                  <c:v>1282.3</c:v>
                </c:pt>
                <c:pt idx="9">
                  <c:v>895.8</c:v>
                </c:pt>
                <c:pt idx="10">
                  <c:v>1108.3</c:v>
                </c:pt>
                <c:pt idx="11">
                  <c:v>1270</c:v>
                </c:pt>
                <c:pt idx="12">
                  <c:v>1319.4</c:v>
                </c:pt>
                <c:pt idx="13">
                  <c:v>1379.6</c:v>
                </c:pt>
                <c:pt idx="14">
                  <c:v>1391.8</c:v>
                </c:pt>
                <c:pt idx="15">
                  <c:v>1279.8999999999999</c:v>
                </c:pt>
                <c:pt idx="16">
                  <c:v>1548.4</c:v>
                </c:pt>
                <c:pt idx="17">
                  <c:v>1837.7</c:v>
                </c:pt>
                <c:pt idx="18">
                  <c:v>2057</c:v>
                </c:pt>
                <c:pt idx="19">
                  <c:v>2167.1</c:v>
                </c:pt>
                <c:pt idx="20">
                  <c:v>2284.6999999999998</c:v>
                </c:pt>
                <c:pt idx="21">
                  <c:v>2222</c:v>
                </c:pt>
                <c:pt idx="22">
                  <c:v>2207.1999999999998</c:v>
                </c:pt>
                <c:pt idx="23">
                  <c:v>2154.1999999999998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57-4CF9-AAFB-4A73B150F32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903.67900000000009</c:v>
                </c:pt>
                <c:pt idx="1">
                  <c:v>973.72099999999978</c:v>
                </c:pt>
                <c:pt idx="2">
                  <c:v>1077.73</c:v>
                </c:pt>
                <c:pt idx="3">
                  <c:v>1133.9079999999999</c:v>
                </c:pt>
                <c:pt idx="4">
                  <c:v>1186.8670000000004</c:v>
                </c:pt>
                <c:pt idx="5">
                  <c:v>1163.6709999999996</c:v>
                </c:pt>
                <c:pt idx="6">
                  <c:v>1340.9559999999997</c:v>
                </c:pt>
                <c:pt idx="7">
                  <c:v>1772.4110000000001</c:v>
                </c:pt>
                <c:pt idx="8">
                  <c:v>2616.3500000000004</c:v>
                </c:pt>
                <c:pt idx="9">
                  <c:v>3093.904</c:v>
                </c:pt>
                <c:pt idx="10">
                  <c:v>3650.7920000000004</c:v>
                </c:pt>
                <c:pt idx="11">
                  <c:v>3983.5449999999992</c:v>
                </c:pt>
                <c:pt idx="12">
                  <c:v>4115.6410000000005</c:v>
                </c:pt>
                <c:pt idx="13">
                  <c:v>4074.7090000000003</c:v>
                </c:pt>
                <c:pt idx="14">
                  <c:v>3827.6169999999997</c:v>
                </c:pt>
                <c:pt idx="15">
                  <c:v>3327.429000000001</c:v>
                </c:pt>
                <c:pt idx="16">
                  <c:v>2848.7669999999994</c:v>
                </c:pt>
                <c:pt idx="17">
                  <c:v>1882.2879999999998</c:v>
                </c:pt>
                <c:pt idx="18">
                  <c:v>1242.2939999999999</c:v>
                </c:pt>
                <c:pt idx="19">
                  <c:v>745.61799999999982</c:v>
                </c:pt>
                <c:pt idx="20">
                  <c:v>603.23299999999995</c:v>
                </c:pt>
                <c:pt idx="21">
                  <c:v>538.899</c:v>
                </c:pt>
                <c:pt idx="22">
                  <c:v>475.71500000000009</c:v>
                </c:pt>
                <c:pt idx="23">
                  <c:v>440.70299999999986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57-4CF9-AAFB-4A73B150F32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78</c:v>
                </c:pt>
                <c:pt idx="1">
                  <c:v>74</c:v>
                </c:pt>
                <c:pt idx="2">
                  <c:v>72</c:v>
                </c:pt>
                <c:pt idx="3">
                  <c:v>73</c:v>
                </c:pt>
                <c:pt idx="4">
                  <c:v>76</c:v>
                </c:pt>
                <c:pt idx="5">
                  <c:v>80</c:v>
                </c:pt>
                <c:pt idx="6">
                  <c:v>97</c:v>
                </c:pt>
                <c:pt idx="7">
                  <c:v>126</c:v>
                </c:pt>
                <c:pt idx="8">
                  <c:v>149</c:v>
                </c:pt>
                <c:pt idx="9">
                  <c:v>168</c:v>
                </c:pt>
                <c:pt idx="10">
                  <c:v>182</c:v>
                </c:pt>
                <c:pt idx="11">
                  <c:v>194</c:v>
                </c:pt>
                <c:pt idx="12">
                  <c:v>198</c:v>
                </c:pt>
                <c:pt idx="13">
                  <c:v>200</c:v>
                </c:pt>
                <c:pt idx="14">
                  <c:v>199</c:v>
                </c:pt>
                <c:pt idx="15">
                  <c:v>197</c:v>
                </c:pt>
                <c:pt idx="16">
                  <c:v>189</c:v>
                </c:pt>
                <c:pt idx="17">
                  <c:v>175</c:v>
                </c:pt>
                <c:pt idx="18">
                  <c:v>153</c:v>
                </c:pt>
                <c:pt idx="19">
                  <c:v>141</c:v>
                </c:pt>
                <c:pt idx="20">
                  <c:v>140</c:v>
                </c:pt>
                <c:pt idx="21">
                  <c:v>139</c:v>
                </c:pt>
                <c:pt idx="22">
                  <c:v>138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57-4CF9-AAFB-4A73B150F32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318</c:v>
                </c:pt>
                <c:pt idx="5">
                  <c:v>504</c:v>
                </c:pt>
                <c:pt idx="6">
                  <c:v>721</c:v>
                </c:pt>
                <c:pt idx="7">
                  <c:v>721</c:v>
                </c:pt>
                <c:pt idx="8">
                  <c:v>640</c:v>
                </c:pt>
                <c:pt idx="9">
                  <c:v>604</c:v>
                </c:pt>
                <c:pt idx="10">
                  <c:v>276</c:v>
                </c:pt>
                <c:pt idx="11">
                  <c:v>246</c:v>
                </c:pt>
                <c:pt idx="12">
                  <c:v>246</c:v>
                </c:pt>
                <c:pt idx="13">
                  <c:v>246</c:v>
                </c:pt>
                <c:pt idx="14">
                  <c:v>246</c:v>
                </c:pt>
                <c:pt idx="15">
                  <c:v>246</c:v>
                </c:pt>
                <c:pt idx="16">
                  <c:v>473</c:v>
                </c:pt>
                <c:pt idx="17">
                  <c:v>819</c:v>
                </c:pt>
                <c:pt idx="18">
                  <c:v>1163</c:v>
                </c:pt>
                <c:pt idx="19">
                  <c:v>1332</c:v>
                </c:pt>
                <c:pt idx="20">
                  <c:v>1191</c:v>
                </c:pt>
                <c:pt idx="21">
                  <c:v>1066</c:v>
                </c:pt>
                <c:pt idx="22">
                  <c:v>960</c:v>
                </c:pt>
                <c:pt idx="23">
                  <c:v>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057-4CF9-AAFB-4A73B150F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7958.2729999999983</c:v>
                </c:pt>
                <c:pt idx="1">
                  <c:v>7321.6470000000008</c:v>
                </c:pt>
                <c:pt idx="2">
                  <c:v>6864.6549999999988</c:v>
                </c:pt>
                <c:pt idx="3">
                  <c:v>6673.5759999999991</c:v>
                </c:pt>
                <c:pt idx="4">
                  <c:v>6892.8070000000007</c:v>
                </c:pt>
                <c:pt idx="5">
                  <c:v>7115.5739999999996</c:v>
                </c:pt>
                <c:pt idx="6">
                  <c:v>7536.8269999999993</c:v>
                </c:pt>
                <c:pt idx="7">
                  <c:v>8612.8879999999972</c:v>
                </c:pt>
                <c:pt idx="8">
                  <c:v>9311.001000000002</c:v>
                </c:pt>
                <c:pt idx="9">
                  <c:v>9308.9519999999993</c:v>
                </c:pt>
                <c:pt idx="10">
                  <c:v>9739.6019999999953</c:v>
                </c:pt>
                <c:pt idx="11">
                  <c:v>10201.381000000005</c:v>
                </c:pt>
                <c:pt idx="12">
                  <c:v>10391.950000000001</c:v>
                </c:pt>
                <c:pt idx="13">
                  <c:v>10407.822999999999</c:v>
                </c:pt>
                <c:pt idx="14">
                  <c:v>10140.763999999999</c:v>
                </c:pt>
                <c:pt idx="15">
                  <c:v>9709.5250000000015</c:v>
                </c:pt>
                <c:pt idx="16">
                  <c:v>9657.5170000000016</c:v>
                </c:pt>
                <c:pt idx="17">
                  <c:v>9550.0419999999995</c:v>
                </c:pt>
                <c:pt idx="18">
                  <c:v>9587.9410000000007</c:v>
                </c:pt>
                <c:pt idx="19">
                  <c:v>9396.4020000000037</c:v>
                </c:pt>
                <c:pt idx="20">
                  <c:v>9291.139000000001</c:v>
                </c:pt>
                <c:pt idx="21">
                  <c:v>8932.4829999999984</c:v>
                </c:pt>
                <c:pt idx="22">
                  <c:v>8526.1750000000011</c:v>
                </c:pt>
                <c:pt idx="23">
                  <c:v>7967.8779999999997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57-4CF9-AAFB-4A73B150F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77.14</c:v>
                </c:pt>
                <c:pt idx="1">
                  <c:v>103.4</c:v>
                </c:pt>
                <c:pt idx="2">
                  <c:v>99.46</c:v>
                </c:pt>
                <c:pt idx="3">
                  <c:v>92.1</c:v>
                </c:pt>
                <c:pt idx="4">
                  <c:v>90</c:v>
                </c:pt>
                <c:pt idx="5">
                  <c:v>90.08</c:v>
                </c:pt>
                <c:pt idx="6">
                  <c:v>104.13</c:v>
                </c:pt>
                <c:pt idx="7">
                  <c:v>115.35</c:v>
                </c:pt>
                <c:pt idx="8">
                  <c:v>114.89</c:v>
                </c:pt>
                <c:pt idx="9">
                  <c:v>105</c:v>
                </c:pt>
                <c:pt idx="10">
                  <c:v>99.94</c:v>
                </c:pt>
                <c:pt idx="11">
                  <c:v>94.62</c:v>
                </c:pt>
                <c:pt idx="12">
                  <c:v>96.82</c:v>
                </c:pt>
                <c:pt idx="13">
                  <c:v>95.84</c:v>
                </c:pt>
                <c:pt idx="14">
                  <c:v>111.89</c:v>
                </c:pt>
                <c:pt idx="15">
                  <c:v>122.01</c:v>
                </c:pt>
                <c:pt idx="16">
                  <c:v>125.1</c:v>
                </c:pt>
                <c:pt idx="17">
                  <c:v>162.38999999999999</c:v>
                </c:pt>
                <c:pt idx="18">
                  <c:v>149.86000000000001</c:v>
                </c:pt>
                <c:pt idx="19">
                  <c:v>152.33000000000001</c:v>
                </c:pt>
                <c:pt idx="20">
                  <c:v>190.48</c:v>
                </c:pt>
                <c:pt idx="21">
                  <c:v>146.18</c:v>
                </c:pt>
                <c:pt idx="22">
                  <c:v>128.41</c:v>
                </c:pt>
                <c:pt idx="23">
                  <c:v>109.13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57-4CF9-AAFB-4A73B150F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7958.2790000000023</v>
      </c>
      <c r="C4" s="18">
        <v>7321.6750000000002</v>
      </c>
      <c r="D4" s="18">
        <v>6864.6399999999994</v>
      </c>
      <c r="E4" s="18">
        <v>6673.5329999999994</v>
      </c>
      <c r="F4" s="18">
        <v>6892.7669999999998</v>
      </c>
      <c r="G4" s="18">
        <v>7115.5989999999983</v>
      </c>
      <c r="H4" s="18">
        <v>7536.7780000000012</v>
      </c>
      <c r="I4" s="18">
        <v>8612.887999999999</v>
      </c>
      <c r="J4" s="18">
        <v>9311.0249999999996</v>
      </c>
      <c r="K4" s="18">
        <v>9308.9270000000015</v>
      </c>
      <c r="L4" s="18">
        <v>9739.6179999999986</v>
      </c>
      <c r="M4" s="18">
        <v>10201.368000000004</v>
      </c>
      <c r="N4" s="18">
        <v>10391.995000000001</v>
      </c>
      <c r="O4" s="18">
        <v>10407.845999999998</v>
      </c>
      <c r="P4" s="18">
        <v>10140.829</v>
      </c>
      <c r="Q4" s="18">
        <v>9709.4860000000026</v>
      </c>
      <c r="R4" s="18">
        <v>9657.5520000000015</v>
      </c>
      <c r="S4" s="18">
        <v>9550.0200000000023</v>
      </c>
      <c r="T4" s="18">
        <v>9587.8949999999968</v>
      </c>
      <c r="U4" s="18">
        <v>9396.3539999999975</v>
      </c>
      <c r="V4" s="18">
        <v>9291.1020000000008</v>
      </c>
      <c r="W4" s="18">
        <v>8932.4490000000023</v>
      </c>
      <c r="X4" s="18">
        <v>8526.216000000004</v>
      </c>
      <c r="Y4" s="18">
        <v>7967.9349999999986</v>
      </c>
      <c r="Z4" s="19"/>
      <c r="AA4" s="20">
        <f>SUM(B4:Z4)</f>
        <v>211096.77599999998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77.14</v>
      </c>
      <c r="C7" s="28">
        <v>103.4</v>
      </c>
      <c r="D7" s="28">
        <v>99.46</v>
      </c>
      <c r="E7" s="28">
        <v>92.1</v>
      </c>
      <c r="F7" s="28">
        <v>90</v>
      </c>
      <c r="G7" s="28">
        <v>90.08</v>
      </c>
      <c r="H7" s="28">
        <v>104.13</v>
      </c>
      <c r="I7" s="28">
        <v>115.35</v>
      </c>
      <c r="J7" s="28">
        <v>114.89</v>
      </c>
      <c r="K7" s="28">
        <v>105</v>
      </c>
      <c r="L7" s="28">
        <v>99.94</v>
      </c>
      <c r="M7" s="28">
        <v>94.62</v>
      </c>
      <c r="N7" s="28">
        <v>96.82</v>
      </c>
      <c r="O7" s="28">
        <v>95.84</v>
      </c>
      <c r="P7" s="28">
        <v>111.89</v>
      </c>
      <c r="Q7" s="28">
        <v>122.01</v>
      </c>
      <c r="R7" s="28">
        <v>125.1</v>
      </c>
      <c r="S7" s="28">
        <v>162.38999999999999</v>
      </c>
      <c r="T7" s="28">
        <v>149.86000000000001</v>
      </c>
      <c r="U7" s="28">
        <v>152.33000000000001</v>
      </c>
      <c r="V7" s="28">
        <v>190.48</v>
      </c>
      <c r="W7" s="28">
        <v>146.18</v>
      </c>
      <c r="X7" s="28">
        <v>128.41</v>
      </c>
      <c r="Y7" s="28">
        <v>109.13</v>
      </c>
      <c r="Z7" s="29"/>
      <c r="AA7" s="30">
        <f>IF(SUM(B7:Z7)&lt;&gt;0,AVERAGEIF(B7:Z7,"&lt;&gt;"""),"")</f>
        <v>115.68958333333332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1147</v>
      </c>
      <c r="C10" s="42">
        <v>459</v>
      </c>
      <c r="D10" s="42">
        <v>459</v>
      </c>
      <c r="E10" s="42">
        <v>459</v>
      </c>
      <c r="F10" s="42">
        <v>459</v>
      </c>
      <c r="G10" s="42">
        <v>459</v>
      </c>
      <c r="H10" s="42">
        <v>459</v>
      </c>
      <c r="I10" s="42">
        <v>590</v>
      </c>
      <c r="J10" s="42">
        <v>590</v>
      </c>
      <c r="K10" s="42">
        <v>590</v>
      </c>
      <c r="L10" s="42">
        <v>590</v>
      </c>
      <c r="M10" s="42">
        <v>590</v>
      </c>
      <c r="N10" s="42">
        <v>590</v>
      </c>
      <c r="O10" s="42">
        <v>590</v>
      </c>
      <c r="P10" s="42">
        <v>590</v>
      </c>
      <c r="Q10" s="42">
        <v>590</v>
      </c>
      <c r="R10" s="42">
        <v>675</v>
      </c>
      <c r="S10" s="42">
        <v>1018.255</v>
      </c>
      <c r="T10" s="42">
        <v>1141</v>
      </c>
      <c r="U10" s="42">
        <v>1183</v>
      </c>
      <c r="V10" s="42">
        <v>1212</v>
      </c>
      <c r="W10" s="42">
        <v>1183</v>
      </c>
      <c r="X10" s="42">
        <v>1096</v>
      </c>
      <c r="Y10" s="42">
        <v>1096</v>
      </c>
      <c r="Z10" s="43"/>
      <c r="AA10" s="44">
        <f t="shared" ref="AA10:AA15" si="0">SUM(B10:Z10)</f>
        <v>17815.254999999997</v>
      </c>
    </row>
    <row r="11" spans="1:27" ht="25.15" customHeight="1" x14ac:dyDescent="0.2">
      <c r="A11" s="45" t="s">
        <v>7</v>
      </c>
      <c r="B11" s="46">
        <v>232</v>
      </c>
      <c r="C11" s="47">
        <v>210</v>
      </c>
      <c r="D11" s="47">
        <v>195</v>
      </c>
      <c r="E11" s="47">
        <v>184</v>
      </c>
      <c r="F11" s="47">
        <v>184</v>
      </c>
      <c r="G11" s="47">
        <v>186</v>
      </c>
      <c r="H11" s="47">
        <v>224</v>
      </c>
      <c r="I11" s="47">
        <v>269</v>
      </c>
      <c r="J11" s="47">
        <v>307</v>
      </c>
      <c r="K11" s="47">
        <v>323</v>
      </c>
      <c r="L11" s="47">
        <v>327</v>
      </c>
      <c r="M11" s="47">
        <v>334</v>
      </c>
      <c r="N11" s="47">
        <v>347</v>
      </c>
      <c r="O11" s="47">
        <v>355</v>
      </c>
      <c r="P11" s="47">
        <v>347</v>
      </c>
      <c r="Q11" s="47">
        <v>342</v>
      </c>
      <c r="R11" s="47">
        <v>357</v>
      </c>
      <c r="S11" s="47">
        <v>377</v>
      </c>
      <c r="T11" s="47">
        <v>389</v>
      </c>
      <c r="U11" s="47">
        <v>376</v>
      </c>
      <c r="V11" s="47">
        <v>367</v>
      </c>
      <c r="W11" s="47">
        <v>329</v>
      </c>
      <c r="X11" s="47">
        <v>287</v>
      </c>
      <c r="Y11" s="47">
        <v>224</v>
      </c>
      <c r="Z11" s="48"/>
      <c r="AA11" s="49">
        <f t="shared" si="0"/>
        <v>7072</v>
      </c>
    </row>
    <row r="12" spans="1:27" ht="25.15" customHeight="1" x14ac:dyDescent="0.2">
      <c r="A12" s="50" t="s">
        <v>8</v>
      </c>
      <c r="B12" s="51">
        <v>3800.9</v>
      </c>
      <c r="C12" s="52">
        <v>3806.9540000000002</v>
      </c>
      <c r="D12" s="52">
        <v>3234.91</v>
      </c>
      <c r="E12" s="52">
        <v>2963.625</v>
      </c>
      <c r="F12" s="52">
        <v>2914.9</v>
      </c>
      <c r="G12" s="52">
        <v>2968.9279999999999</v>
      </c>
      <c r="H12" s="52">
        <v>3324.8220000000001</v>
      </c>
      <c r="I12" s="52">
        <v>3768.4769999999999</v>
      </c>
      <c r="J12" s="52">
        <v>3726.375</v>
      </c>
      <c r="K12" s="52">
        <v>3634.223</v>
      </c>
      <c r="L12" s="52">
        <v>3605.5259999999998</v>
      </c>
      <c r="M12" s="52">
        <v>3583.8230000000003</v>
      </c>
      <c r="N12" s="52">
        <v>3575.9540000000002</v>
      </c>
      <c r="O12" s="52">
        <v>3562.5370000000003</v>
      </c>
      <c r="P12" s="52">
        <v>3539.4120000000003</v>
      </c>
      <c r="Q12" s="52">
        <v>3727.1570000000002</v>
      </c>
      <c r="R12" s="52">
        <v>3566.3850000000002</v>
      </c>
      <c r="S12" s="52">
        <v>3440.777</v>
      </c>
      <c r="T12" s="52">
        <v>3442.6010000000001</v>
      </c>
      <c r="U12" s="52">
        <v>3451.636</v>
      </c>
      <c r="V12" s="52">
        <v>3493.1689999999999</v>
      </c>
      <c r="W12" s="52">
        <v>3454.55</v>
      </c>
      <c r="X12" s="52">
        <v>3362.3009999999999</v>
      </c>
      <c r="Y12" s="52">
        <v>3499.0320000000002</v>
      </c>
      <c r="Z12" s="53"/>
      <c r="AA12" s="54">
        <f t="shared" si="0"/>
        <v>83448.974000000002</v>
      </c>
    </row>
    <row r="13" spans="1:27" ht="25.1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318</v>
      </c>
      <c r="G13" s="52">
        <v>504</v>
      </c>
      <c r="H13" s="52">
        <v>721</v>
      </c>
      <c r="I13" s="52">
        <v>721</v>
      </c>
      <c r="J13" s="52">
        <v>640</v>
      </c>
      <c r="K13" s="52">
        <v>604</v>
      </c>
      <c r="L13" s="52">
        <v>276</v>
      </c>
      <c r="M13" s="52">
        <v>246</v>
      </c>
      <c r="N13" s="52">
        <v>246</v>
      </c>
      <c r="O13" s="52">
        <v>246</v>
      </c>
      <c r="P13" s="52">
        <v>246</v>
      </c>
      <c r="Q13" s="52">
        <v>246</v>
      </c>
      <c r="R13" s="52">
        <v>473</v>
      </c>
      <c r="S13" s="52">
        <v>819</v>
      </c>
      <c r="T13" s="52">
        <v>1163</v>
      </c>
      <c r="U13" s="52">
        <v>1332</v>
      </c>
      <c r="V13" s="52">
        <v>1191</v>
      </c>
      <c r="W13" s="52">
        <v>1066</v>
      </c>
      <c r="X13" s="52">
        <v>960</v>
      </c>
      <c r="Y13" s="52">
        <v>418</v>
      </c>
      <c r="Z13" s="53"/>
      <c r="AA13" s="54">
        <f t="shared" si="0"/>
        <v>12918</v>
      </c>
    </row>
    <row r="14" spans="1:27" ht="25.15" customHeight="1" x14ac:dyDescent="0.2">
      <c r="A14" s="55" t="s">
        <v>10</v>
      </c>
      <c r="B14" s="56">
        <v>903.67900000000009</v>
      </c>
      <c r="C14" s="57">
        <v>973.72099999999978</v>
      </c>
      <c r="D14" s="57">
        <v>1077.73</v>
      </c>
      <c r="E14" s="57">
        <v>1133.9079999999999</v>
      </c>
      <c r="F14" s="57">
        <v>1186.8670000000004</v>
      </c>
      <c r="G14" s="57">
        <v>1163.6709999999996</v>
      </c>
      <c r="H14" s="57">
        <v>1340.9559999999997</v>
      </c>
      <c r="I14" s="57">
        <v>1772.4110000000001</v>
      </c>
      <c r="J14" s="57">
        <v>2616.3500000000004</v>
      </c>
      <c r="K14" s="57">
        <v>3093.904</v>
      </c>
      <c r="L14" s="57">
        <v>3650.7920000000004</v>
      </c>
      <c r="M14" s="57">
        <v>3983.5449999999992</v>
      </c>
      <c r="N14" s="57">
        <v>4115.6410000000005</v>
      </c>
      <c r="O14" s="57">
        <v>4074.7090000000003</v>
      </c>
      <c r="P14" s="57">
        <v>3827.6169999999997</v>
      </c>
      <c r="Q14" s="57">
        <v>3327.429000000001</v>
      </c>
      <c r="R14" s="57">
        <v>2848.7669999999994</v>
      </c>
      <c r="S14" s="57">
        <v>1882.2879999999998</v>
      </c>
      <c r="T14" s="57">
        <v>1242.2939999999999</v>
      </c>
      <c r="U14" s="57">
        <v>745.61799999999982</v>
      </c>
      <c r="V14" s="57">
        <v>603.23299999999995</v>
      </c>
      <c r="W14" s="57">
        <v>538.899</v>
      </c>
      <c r="X14" s="57">
        <v>475.71500000000009</v>
      </c>
      <c r="Y14" s="57">
        <v>440.70299999999986</v>
      </c>
      <c r="Z14" s="58"/>
      <c r="AA14" s="59">
        <f t="shared" si="0"/>
        <v>47020.447</v>
      </c>
    </row>
    <row r="15" spans="1:27" ht="25.15" customHeight="1" x14ac:dyDescent="0.2">
      <c r="A15" s="55" t="s">
        <v>11</v>
      </c>
      <c r="B15" s="56">
        <v>78</v>
      </c>
      <c r="C15" s="57">
        <v>74</v>
      </c>
      <c r="D15" s="57">
        <v>72</v>
      </c>
      <c r="E15" s="57">
        <v>73</v>
      </c>
      <c r="F15" s="57">
        <v>76</v>
      </c>
      <c r="G15" s="57">
        <v>80</v>
      </c>
      <c r="H15" s="57">
        <v>97</v>
      </c>
      <c r="I15" s="57">
        <v>126</v>
      </c>
      <c r="J15" s="57">
        <v>149</v>
      </c>
      <c r="K15" s="57">
        <v>168</v>
      </c>
      <c r="L15" s="57">
        <v>182</v>
      </c>
      <c r="M15" s="57">
        <v>194</v>
      </c>
      <c r="N15" s="57">
        <v>198</v>
      </c>
      <c r="O15" s="57">
        <v>200</v>
      </c>
      <c r="P15" s="57">
        <v>199</v>
      </c>
      <c r="Q15" s="57">
        <v>197</v>
      </c>
      <c r="R15" s="57">
        <v>189</v>
      </c>
      <c r="S15" s="57">
        <v>175</v>
      </c>
      <c r="T15" s="57">
        <v>153</v>
      </c>
      <c r="U15" s="57">
        <v>141</v>
      </c>
      <c r="V15" s="57">
        <v>140</v>
      </c>
      <c r="W15" s="57">
        <v>139</v>
      </c>
      <c r="X15" s="57">
        <v>138</v>
      </c>
      <c r="Y15" s="57">
        <v>136</v>
      </c>
      <c r="Z15" s="58"/>
      <c r="AA15" s="59">
        <f t="shared" si="0"/>
        <v>3374</v>
      </c>
    </row>
    <row r="16" spans="1:27" ht="30" customHeight="1" thickBot="1" x14ac:dyDescent="0.25">
      <c r="A16" s="60" t="s">
        <v>12</v>
      </c>
      <c r="B16" s="61">
        <f>IF(LEN(B$2)&gt;0,SUM(B10:B15),"")</f>
        <v>6301.5789999999997</v>
      </c>
      <c r="C16" s="62">
        <f t="shared" ref="C16:Z16" si="1">IF(LEN(C$2)&gt;0,SUM(C10:C15),"")</f>
        <v>5637.6749999999993</v>
      </c>
      <c r="D16" s="62">
        <f t="shared" si="1"/>
        <v>5152.6399999999994</v>
      </c>
      <c r="E16" s="62">
        <f t="shared" si="1"/>
        <v>4927.5329999999994</v>
      </c>
      <c r="F16" s="62">
        <f t="shared" si="1"/>
        <v>5138.7670000000007</v>
      </c>
      <c r="G16" s="62">
        <f t="shared" si="1"/>
        <v>5361.5989999999993</v>
      </c>
      <c r="H16" s="62">
        <f t="shared" si="1"/>
        <v>6166.7780000000002</v>
      </c>
      <c r="I16" s="62">
        <f t="shared" si="1"/>
        <v>7246.8879999999999</v>
      </c>
      <c r="J16" s="62">
        <f t="shared" si="1"/>
        <v>8028.7250000000004</v>
      </c>
      <c r="K16" s="62">
        <f t="shared" si="1"/>
        <v>8413.1270000000004</v>
      </c>
      <c r="L16" s="62">
        <f t="shared" si="1"/>
        <v>8631.3179999999993</v>
      </c>
      <c r="M16" s="62">
        <f t="shared" si="1"/>
        <v>8931.3679999999986</v>
      </c>
      <c r="N16" s="62">
        <f t="shared" si="1"/>
        <v>9072.5950000000012</v>
      </c>
      <c r="O16" s="62">
        <f t="shared" si="1"/>
        <v>9028.246000000001</v>
      </c>
      <c r="P16" s="62">
        <f t="shared" si="1"/>
        <v>8749.0290000000005</v>
      </c>
      <c r="Q16" s="62">
        <f t="shared" si="1"/>
        <v>8429.5860000000011</v>
      </c>
      <c r="R16" s="62">
        <f t="shared" si="1"/>
        <v>8109.152</v>
      </c>
      <c r="S16" s="62">
        <f t="shared" si="1"/>
        <v>7712.32</v>
      </c>
      <c r="T16" s="62">
        <f t="shared" si="1"/>
        <v>7530.8950000000004</v>
      </c>
      <c r="U16" s="62">
        <f t="shared" si="1"/>
        <v>7229.2539999999999</v>
      </c>
      <c r="V16" s="62">
        <f t="shared" si="1"/>
        <v>7006.402</v>
      </c>
      <c r="W16" s="62">
        <f t="shared" si="1"/>
        <v>6710.4490000000005</v>
      </c>
      <c r="X16" s="62">
        <f t="shared" si="1"/>
        <v>6319.0159999999996</v>
      </c>
      <c r="Y16" s="62">
        <f t="shared" si="1"/>
        <v>5813.7349999999997</v>
      </c>
      <c r="Z16" s="63" t="str">
        <f t="shared" si="1"/>
        <v/>
      </c>
      <c r="AA16" s="64">
        <f>SUM(AA10:AA15)</f>
        <v>171648.67599999998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2717.9</v>
      </c>
      <c r="C28" s="72">
        <v>2715.9</v>
      </c>
      <c r="D28" s="72">
        <v>2300.9</v>
      </c>
      <c r="E28" s="72">
        <v>2121.9</v>
      </c>
      <c r="F28" s="72">
        <v>2321.9</v>
      </c>
      <c r="G28" s="72">
        <v>2500.9699999999998</v>
      </c>
      <c r="H28" s="72">
        <v>3010.27</v>
      </c>
      <c r="I28" s="72">
        <v>3934.94</v>
      </c>
      <c r="J28" s="72">
        <v>4344.9399999999996</v>
      </c>
      <c r="K28" s="72">
        <v>4737.82</v>
      </c>
      <c r="L28" s="72">
        <v>4770.95</v>
      </c>
      <c r="M28" s="72">
        <v>4941.22</v>
      </c>
      <c r="N28" s="72">
        <v>5033.63</v>
      </c>
      <c r="O28" s="72">
        <v>5018.6499999999996</v>
      </c>
      <c r="P28" s="72">
        <v>4888.2700000000004</v>
      </c>
      <c r="Q28" s="72">
        <v>4610.03</v>
      </c>
      <c r="R28" s="72">
        <v>4461.95</v>
      </c>
      <c r="S28" s="72">
        <v>4118.8500000000004</v>
      </c>
      <c r="T28" s="72">
        <v>3959.61</v>
      </c>
      <c r="U28" s="72">
        <v>3757.18</v>
      </c>
      <c r="V28" s="72">
        <v>3572.9</v>
      </c>
      <c r="W28" s="72">
        <v>3378.9</v>
      </c>
      <c r="X28" s="72">
        <v>3208.9</v>
      </c>
      <c r="Y28" s="72">
        <v>2591.9</v>
      </c>
      <c r="Z28" s="73"/>
      <c r="AA28" s="74">
        <f>SUM(B28:Z28)</f>
        <v>89020.379999999961</v>
      </c>
    </row>
    <row r="29" spans="1:27" ht="25.15" customHeight="1" x14ac:dyDescent="0.2">
      <c r="A29" s="75" t="s">
        <v>23</v>
      </c>
      <c r="B29" s="76">
        <v>715.67899999999997</v>
      </c>
      <c r="C29" s="77">
        <v>765.77499999999998</v>
      </c>
      <c r="D29" s="77">
        <v>830.74</v>
      </c>
      <c r="E29" s="77">
        <v>835.63300000000004</v>
      </c>
      <c r="F29" s="77">
        <v>896.86699999999996</v>
      </c>
      <c r="G29" s="77">
        <v>903.62900000000002</v>
      </c>
      <c r="H29" s="77">
        <v>997.50800000000004</v>
      </c>
      <c r="I29" s="77">
        <v>1228.9480000000001</v>
      </c>
      <c r="J29" s="77">
        <v>1552.7850000000001</v>
      </c>
      <c r="K29" s="77">
        <v>1441.307</v>
      </c>
      <c r="L29" s="77">
        <v>1697.3679999999999</v>
      </c>
      <c r="M29" s="77">
        <v>1846.1479999999999</v>
      </c>
      <c r="N29" s="77">
        <v>1957.9649999999999</v>
      </c>
      <c r="O29" s="77">
        <v>1938.596</v>
      </c>
      <c r="P29" s="77">
        <v>1808.759</v>
      </c>
      <c r="Q29" s="77">
        <v>1754.556</v>
      </c>
      <c r="R29" s="77">
        <v>1602.202</v>
      </c>
      <c r="S29" s="77">
        <v>1113.47</v>
      </c>
      <c r="T29" s="77">
        <v>941.28499999999997</v>
      </c>
      <c r="U29" s="77">
        <v>791.07399999999996</v>
      </c>
      <c r="V29" s="77">
        <v>747.50199999999995</v>
      </c>
      <c r="W29" s="77">
        <v>623.54899999999998</v>
      </c>
      <c r="X29" s="77">
        <v>641.11599999999999</v>
      </c>
      <c r="Y29" s="77">
        <v>629.83500000000004</v>
      </c>
      <c r="Z29" s="78"/>
      <c r="AA29" s="79">
        <f>SUM(B29:Z29)</f>
        <v>28262.296000000002</v>
      </c>
    </row>
    <row r="30" spans="1:27" ht="25.15" customHeight="1" x14ac:dyDescent="0.2">
      <c r="A30" s="82" t="s">
        <v>24</v>
      </c>
      <c r="B30" s="80">
        <v>3698</v>
      </c>
      <c r="C30" s="81">
        <v>3012</v>
      </c>
      <c r="D30" s="81">
        <v>2891</v>
      </c>
      <c r="E30" s="81">
        <v>2822</v>
      </c>
      <c r="F30" s="81">
        <v>2774</v>
      </c>
      <c r="G30" s="81">
        <v>2828</v>
      </c>
      <c r="H30" s="81">
        <v>3029</v>
      </c>
      <c r="I30" s="81">
        <v>2949</v>
      </c>
      <c r="J30" s="81">
        <v>2957</v>
      </c>
      <c r="K30" s="81">
        <v>2940</v>
      </c>
      <c r="L30" s="81">
        <v>2863</v>
      </c>
      <c r="M30" s="81">
        <v>2842</v>
      </c>
      <c r="N30" s="81">
        <v>2834</v>
      </c>
      <c r="O30" s="81">
        <v>2821</v>
      </c>
      <c r="P30" s="81">
        <v>2797</v>
      </c>
      <c r="Q30" s="81">
        <v>2815</v>
      </c>
      <c r="R30" s="81">
        <v>2805</v>
      </c>
      <c r="S30" s="81">
        <v>3355</v>
      </c>
      <c r="T30" s="81">
        <v>3505</v>
      </c>
      <c r="U30" s="81">
        <v>3556</v>
      </c>
      <c r="V30" s="81">
        <v>3561</v>
      </c>
      <c r="W30" s="81">
        <v>3523</v>
      </c>
      <c r="X30" s="81">
        <v>3344</v>
      </c>
      <c r="Y30" s="81">
        <v>3467</v>
      </c>
      <c r="Z30" s="83"/>
      <c r="AA30" s="84">
        <f>SUM(B30:Z30)</f>
        <v>73988</v>
      </c>
    </row>
    <row r="31" spans="1:27" ht="30" customHeight="1" thickBot="1" x14ac:dyDescent="0.25">
      <c r="A31" s="60" t="s">
        <v>25</v>
      </c>
      <c r="B31" s="61">
        <f>IF(LEN(B$2)&gt;0,SUM(B28:B30),"")</f>
        <v>7131.5789999999997</v>
      </c>
      <c r="C31" s="62">
        <f t="shared" ref="C31:Z31" si="4">IF(LEN(C$2)&gt;0,SUM(C28:C30),"")</f>
        <v>6493.6750000000002</v>
      </c>
      <c r="D31" s="62">
        <f t="shared" si="4"/>
        <v>6022.64</v>
      </c>
      <c r="E31" s="62">
        <f t="shared" si="4"/>
        <v>5779.5330000000004</v>
      </c>
      <c r="F31" s="62">
        <f t="shared" si="4"/>
        <v>5992.7669999999998</v>
      </c>
      <c r="G31" s="62">
        <f t="shared" si="4"/>
        <v>6232.5990000000002</v>
      </c>
      <c r="H31" s="62">
        <f t="shared" si="4"/>
        <v>7036.7780000000002</v>
      </c>
      <c r="I31" s="62">
        <f t="shared" si="4"/>
        <v>8112.8879999999999</v>
      </c>
      <c r="J31" s="62">
        <f t="shared" si="4"/>
        <v>8854.7249999999985</v>
      </c>
      <c r="K31" s="62">
        <f t="shared" si="4"/>
        <v>9119.1270000000004</v>
      </c>
      <c r="L31" s="62">
        <f t="shared" si="4"/>
        <v>9331.3179999999993</v>
      </c>
      <c r="M31" s="62">
        <f t="shared" si="4"/>
        <v>9629.3680000000004</v>
      </c>
      <c r="N31" s="62">
        <f t="shared" si="4"/>
        <v>9825.5950000000012</v>
      </c>
      <c r="O31" s="62">
        <f t="shared" si="4"/>
        <v>9778.2459999999992</v>
      </c>
      <c r="P31" s="62">
        <f t="shared" si="4"/>
        <v>9494.0290000000005</v>
      </c>
      <c r="Q31" s="62">
        <f t="shared" si="4"/>
        <v>9179.5859999999993</v>
      </c>
      <c r="R31" s="62">
        <f t="shared" si="4"/>
        <v>8869.152</v>
      </c>
      <c r="S31" s="62">
        <f t="shared" si="4"/>
        <v>8587.32</v>
      </c>
      <c r="T31" s="62">
        <f t="shared" si="4"/>
        <v>8405.8950000000004</v>
      </c>
      <c r="U31" s="62">
        <f t="shared" si="4"/>
        <v>8104.2539999999999</v>
      </c>
      <c r="V31" s="62">
        <f t="shared" si="4"/>
        <v>7881.402</v>
      </c>
      <c r="W31" s="62">
        <f t="shared" si="4"/>
        <v>7525.4490000000005</v>
      </c>
      <c r="X31" s="62">
        <f t="shared" si="4"/>
        <v>7194.0159999999996</v>
      </c>
      <c r="Y31" s="62">
        <f t="shared" si="4"/>
        <v>6688.7350000000006</v>
      </c>
      <c r="Z31" s="63" t="str">
        <f t="shared" si="4"/>
        <v/>
      </c>
      <c r="AA31" s="64">
        <f>SUM(AA28:AA30)</f>
        <v>191270.67599999998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355</v>
      </c>
      <c r="C34" s="95">
        <v>381</v>
      </c>
      <c r="D34" s="95">
        <v>395</v>
      </c>
      <c r="E34" s="95">
        <v>377</v>
      </c>
      <c r="F34" s="95">
        <v>379</v>
      </c>
      <c r="G34" s="95">
        <v>396</v>
      </c>
      <c r="H34" s="95">
        <v>395</v>
      </c>
      <c r="I34" s="95">
        <v>391</v>
      </c>
      <c r="J34" s="95">
        <v>351</v>
      </c>
      <c r="K34" s="95">
        <v>231</v>
      </c>
      <c r="L34" s="95">
        <v>225</v>
      </c>
      <c r="M34" s="95">
        <v>223</v>
      </c>
      <c r="N34" s="95">
        <v>278</v>
      </c>
      <c r="O34" s="95">
        <v>275</v>
      </c>
      <c r="P34" s="95">
        <v>270</v>
      </c>
      <c r="Q34" s="95">
        <v>275</v>
      </c>
      <c r="R34" s="95">
        <v>289</v>
      </c>
      <c r="S34" s="95">
        <v>400</v>
      </c>
      <c r="T34" s="95">
        <v>400</v>
      </c>
      <c r="U34" s="95">
        <v>400</v>
      </c>
      <c r="V34" s="95">
        <v>400</v>
      </c>
      <c r="W34" s="95">
        <v>340</v>
      </c>
      <c r="X34" s="95">
        <v>400</v>
      </c>
      <c r="Y34" s="95">
        <v>400</v>
      </c>
      <c r="Z34" s="96"/>
      <c r="AA34" s="74">
        <f t="shared" ref="AA34:AA39" si="5">SUM(B34:Z34)</f>
        <v>8226</v>
      </c>
    </row>
    <row r="35" spans="1:27" ht="25.15" customHeight="1" x14ac:dyDescent="0.2">
      <c r="A35" s="97" t="s">
        <v>28</v>
      </c>
      <c r="B35" s="98">
        <v>415</v>
      </c>
      <c r="C35" s="99">
        <v>415</v>
      </c>
      <c r="D35" s="99">
        <v>415</v>
      </c>
      <c r="E35" s="99">
        <v>415</v>
      </c>
      <c r="F35" s="99">
        <v>415</v>
      </c>
      <c r="G35" s="99">
        <v>415</v>
      </c>
      <c r="H35" s="99">
        <v>415</v>
      </c>
      <c r="I35" s="99">
        <v>415</v>
      </c>
      <c r="J35" s="99">
        <v>415</v>
      </c>
      <c r="K35" s="99">
        <v>415</v>
      </c>
      <c r="L35" s="99">
        <v>415</v>
      </c>
      <c r="M35" s="99">
        <v>415</v>
      </c>
      <c r="N35" s="99">
        <v>415</v>
      </c>
      <c r="O35" s="99">
        <v>415</v>
      </c>
      <c r="P35" s="99">
        <v>415</v>
      </c>
      <c r="Q35" s="99">
        <v>415</v>
      </c>
      <c r="R35" s="99">
        <v>411</v>
      </c>
      <c r="S35" s="99">
        <v>415</v>
      </c>
      <c r="T35" s="99">
        <v>415</v>
      </c>
      <c r="U35" s="99">
        <v>415</v>
      </c>
      <c r="V35" s="99">
        <v>415</v>
      </c>
      <c r="W35" s="99">
        <v>415</v>
      </c>
      <c r="X35" s="99">
        <v>415</v>
      </c>
      <c r="Y35" s="99">
        <v>415</v>
      </c>
      <c r="Z35" s="100"/>
      <c r="AA35" s="79">
        <f t="shared" si="5"/>
        <v>9956</v>
      </c>
    </row>
    <row r="36" spans="1:27" ht="25.15" customHeight="1" x14ac:dyDescent="0.2">
      <c r="A36" s="97" t="s">
        <v>29</v>
      </c>
      <c r="B36" s="98">
        <v>836.7</v>
      </c>
      <c r="C36" s="99">
        <v>838</v>
      </c>
      <c r="D36" s="99">
        <v>852</v>
      </c>
      <c r="E36" s="99">
        <v>904</v>
      </c>
      <c r="F36" s="99">
        <v>910</v>
      </c>
      <c r="G36" s="99">
        <v>893</v>
      </c>
      <c r="H36" s="99">
        <v>10</v>
      </c>
      <c r="I36" s="99">
        <v>10</v>
      </c>
      <c r="J36" s="99">
        <v>10</v>
      </c>
      <c r="K36" s="99">
        <v>199.8</v>
      </c>
      <c r="L36" s="99">
        <v>418.3</v>
      </c>
      <c r="M36" s="99">
        <v>582</v>
      </c>
      <c r="N36" s="99">
        <v>576.4</v>
      </c>
      <c r="O36" s="99">
        <v>639.6</v>
      </c>
      <c r="P36" s="99">
        <v>656.8</v>
      </c>
      <c r="Q36" s="99">
        <v>490.1</v>
      </c>
      <c r="R36" s="99">
        <v>499.5</v>
      </c>
      <c r="S36" s="99">
        <v>472.7</v>
      </c>
      <c r="T36" s="99">
        <v>692</v>
      </c>
      <c r="U36" s="99">
        <v>802.1</v>
      </c>
      <c r="V36" s="99">
        <v>919.7</v>
      </c>
      <c r="W36" s="99">
        <v>917</v>
      </c>
      <c r="X36" s="99">
        <v>842.2</v>
      </c>
      <c r="Y36" s="99">
        <v>886.5</v>
      </c>
      <c r="Z36" s="100"/>
      <c r="AA36" s="79">
        <f t="shared" si="5"/>
        <v>14858.400000000003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>
        <v>456.3</v>
      </c>
      <c r="K38" s="99"/>
      <c r="L38" s="99"/>
      <c r="M38" s="99"/>
      <c r="N38" s="99"/>
      <c r="O38" s="99"/>
      <c r="P38" s="99"/>
      <c r="Q38" s="99">
        <v>49.8</v>
      </c>
      <c r="R38" s="99">
        <v>298.89999999999998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402.7</v>
      </c>
      <c r="Z38" s="100"/>
      <c r="AA38" s="79">
        <f t="shared" si="5"/>
        <v>5207.7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1656.7</v>
      </c>
      <c r="C39" s="88">
        <f t="shared" si="6"/>
        <v>1684</v>
      </c>
      <c r="D39" s="88">
        <f t="shared" si="6"/>
        <v>1712</v>
      </c>
      <c r="E39" s="88">
        <f t="shared" si="6"/>
        <v>1746</v>
      </c>
      <c r="F39" s="88">
        <f t="shared" si="6"/>
        <v>1754</v>
      </c>
      <c r="G39" s="88">
        <f t="shared" si="6"/>
        <v>1754</v>
      </c>
      <c r="H39" s="88">
        <f t="shared" si="6"/>
        <v>1370</v>
      </c>
      <c r="I39" s="88">
        <f t="shared" si="6"/>
        <v>1366</v>
      </c>
      <c r="J39" s="88">
        <f t="shared" si="6"/>
        <v>1282.3</v>
      </c>
      <c r="K39" s="88">
        <f t="shared" si="6"/>
        <v>895.8</v>
      </c>
      <c r="L39" s="88">
        <f t="shared" si="6"/>
        <v>1108.3</v>
      </c>
      <c r="M39" s="88">
        <f t="shared" si="6"/>
        <v>1270</v>
      </c>
      <c r="N39" s="88">
        <f t="shared" si="6"/>
        <v>1319.4</v>
      </c>
      <c r="O39" s="88">
        <f t="shared" si="6"/>
        <v>1379.6</v>
      </c>
      <c r="P39" s="88">
        <f t="shared" si="6"/>
        <v>1391.8</v>
      </c>
      <c r="Q39" s="88">
        <f t="shared" si="6"/>
        <v>1279.8999999999999</v>
      </c>
      <c r="R39" s="88">
        <f t="shared" si="6"/>
        <v>1548.4</v>
      </c>
      <c r="S39" s="88">
        <f t="shared" si="6"/>
        <v>1837.7</v>
      </c>
      <c r="T39" s="88">
        <f t="shared" si="6"/>
        <v>2057</v>
      </c>
      <c r="U39" s="88">
        <f t="shared" si="6"/>
        <v>2167.1</v>
      </c>
      <c r="V39" s="88">
        <f t="shared" si="6"/>
        <v>2284.6999999999998</v>
      </c>
      <c r="W39" s="88">
        <f t="shared" si="6"/>
        <v>2222</v>
      </c>
      <c r="X39" s="88">
        <f t="shared" si="6"/>
        <v>2207.1999999999998</v>
      </c>
      <c r="Y39" s="88">
        <f t="shared" si="6"/>
        <v>2154.1999999999998</v>
      </c>
      <c r="Z39" s="89" t="str">
        <f t="shared" si="6"/>
        <v/>
      </c>
      <c r="AA39" s="90">
        <f t="shared" si="5"/>
        <v>39448.099999999991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826.7</v>
      </c>
      <c r="C44" s="99">
        <v>828</v>
      </c>
      <c r="D44" s="99">
        <v>842</v>
      </c>
      <c r="E44" s="99">
        <v>894</v>
      </c>
      <c r="F44" s="99">
        <v>900</v>
      </c>
      <c r="G44" s="99">
        <v>883</v>
      </c>
      <c r="H44" s="99"/>
      <c r="I44" s="99"/>
      <c r="J44" s="99"/>
      <c r="K44" s="99">
        <v>189.8</v>
      </c>
      <c r="L44" s="99">
        <v>408.3</v>
      </c>
      <c r="M44" s="99">
        <v>572</v>
      </c>
      <c r="N44" s="99">
        <v>566.4</v>
      </c>
      <c r="O44" s="99">
        <v>629.6</v>
      </c>
      <c r="P44" s="99">
        <v>646.79999999999995</v>
      </c>
      <c r="Q44" s="99">
        <v>480.1</v>
      </c>
      <c r="R44" s="99">
        <v>489.5</v>
      </c>
      <c r="S44" s="99">
        <v>462.7</v>
      </c>
      <c r="T44" s="99">
        <v>682</v>
      </c>
      <c r="U44" s="99">
        <v>792.1</v>
      </c>
      <c r="V44" s="99">
        <v>909.7</v>
      </c>
      <c r="W44" s="99">
        <v>907</v>
      </c>
      <c r="X44" s="99">
        <v>832.2</v>
      </c>
      <c r="Y44" s="99">
        <v>876.5</v>
      </c>
      <c r="Z44" s="100"/>
      <c r="AA44" s="79">
        <f t="shared" si="7"/>
        <v>14618.400000000003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>
        <v>456.3</v>
      </c>
      <c r="K46" s="99"/>
      <c r="L46" s="99"/>
      <c r="M46" s="99"/>
      <c r="N46" s="99"/>
      <c r="O46" s="99"/>
      <c r="P46" s="99"/>
      <c r="Q46" s="99">
        <v>49.8</v>
      </c>
      <c r="R46" s="99">
        <v>298.89999999999998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402.7</v>
      </c>
      <c r="Z46" s="100"/>
      <c r="AA46" s="79">
        <f t="shared" si="7"/>
        <v>5207.7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826.7</v>
      </c>
      <c r="C48" s="88">
        <f t="shared" ref="C48:Z48" si="8">IF(LEN(C$2)&gt;0,SUM(C42:C47),"")</f>
        <v>828</v>
      </c>
      <c r="D48" s="88">
        <f t="shared" si="8"/>
        <v>842</v>
      </c>
      <c r="E48" s="88">
        <f t="shared" si="8"/>
        <v>894</v>
      </c>
      <c r="F48" s="88">
        <f t="shared" si="8"/>
        <v>900</v>
      </c>
      <c r="G48" s="88">
        <f t="shared" si="8"/>
        <v>883</v>
      </c>
      <c r="H48" s="88">
        <f t="shared" si="8"/>
        <v>500</v>
      </c>
      <c r="I48" s="88">
        <f t="shared" si="8"/>
        <v>500</v>
      </c>
      <c r="J48" s="88">
        <f t="shared" si="8"/>
        <v>456.3</v>
      </c>
      <c r="K48" s="88">
        <f t="shared" si="8"/>
        <v>189.8</v>
      </c>
      <c r="L48" s="88">
        <f t="shared" si="8"/>
        <v>408.3</v>
      </c>
      <c r="M48" s="88">
        <f t="shared" si="8"/>
        <v>572</v>
      </c>
      <c r="N48" s="88">
        <f t="shared" si="8"/>
        <v>566.4</v>
      </c>
      <c r="O48" s="88">
        <f t="shared" si="8"/>
        <v>629.6</v>
      </c>
      <c r="P48" s="88">
        <f t="shared" si="8"/>
        <v>646.79999999999995</v>
      </c>
      <c r="Q48" s="88">
        <f t="shared" si="8"/>
        <v>529.9</v>
      </c>
      <c r="R48" s="88">
        <f t="shared" si="8"/>
        <v>788.4</v>
      </c>
      <c r="S48" s="88">
        <f t="shared" si="8"/>
        <v>962.7</v>
      </c>
      <c r="T48" s="88">
        <f t="shared" si="8"/>
        <v>1182</v>
      </c>
      <c r="U48" s="88">
        <f t="shared" si="8"/>
        <v>1292.0999999999999</v>
      </c>
      <c r="V48" s="88">
        <f t="shared" si="8"/>
        <v>1409.7</v>
      </c>
      <c r="W48" s="88">
        <f t="shared" si="8"/>
        <v>1407</v>
      </c>
      <c r="X48" s="88">
        <f t="shared" si="8"/>
        <v>1332.2</v>
      </c>
      <c r="Y48" s="88">
        <f t="shared" si="8"/>
        <v>1279.2</v>
      </c>
      <c r="Z48" s="89" t="str">
        <f t="shared" si="8"/>
        <v/>
      </c>
      <c r="AA48" s="90">
        <f t="shared" si="7"/>
        <v>19826.100000000002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7958.2789999999995</v>
      </c>
      <c r="C51" s="88">
        <f t="shared" si="10"/>
        <v>7321.6749999999993</v>
      </c>
      <c r="D51" s="88">
        <f t="shared" si="10"/>
        <v>6864.6399999999994</v>
      </c>
      <c r="E51" s="88">
        <f t="shared" si="10"/>
        <v>6673.5329999999994</v>
      </c>
      <c r="F51" s="88">
        <f t="shared" si="10"/>
        <v>6892.7670000000007</v>
      </c>
      <c r="G51" s="88">
        <f t="shared" si="10"/>
        <v>7115.5989999999993</v>
      </c>
      <c r="H51" s="88">
        <f t="shared" si="10"/>
        <v>7536.7780000000002</v>
      </c>
      <c r="I51" s="88">
        <f t="shared" si="10"/>
        <v>8612.887999999999</v>
      </c>
      <c r="J51" s="88">
        <f t="shared" si="10"/>
        <v>9311.0249999999996</v>
      </c>
      <c r="K51" s="88">
        <f t="shared" si="10"/>
        <v>9308.9269999999997</v>
      </c>
      <c r="L51" s="88">
        <f t="shared" si="10"/>
        <v>9739.6179999999986</v>
      </c>
      <c r="M51" s="88">
        <f t="shared" si="10"/>
        <v>10201.367999999999</v>
      </c>
      <c r="N51" s="88">
        <f t="shared" si="10"/>
        <v>10391.995000000001</v>
      </c>
      <c r="O51" s="88">
        <f t="shared" si="10"/>
        <v>10407.846000000001</v>
      </c>
      <c r="P51" s="88">
        <f t="shared" si="10"/>
        <v>10140.829</v>
      </c>
      <c r="Q51" s="88">
        <f t="shared" si="10"/>
        <v>9709.4860000000008</v>
      </c>
      <c r="R51" s="88">
        <f t="shared" si="10"/>
        <v>9657.5519999999997</v>
      </c>
      <c r="S51" s="88">
        <f t="shared" si="10"/>
        <v>9550.02</v>
      </c>
      <c r="T51" s="88">
        <f t="shared" si="10"/>
        <v>9587.8950000000004</v>
      </c>
      <c r="U51" s="88">
        <f t="shared" si="10"/>
        <v>9396.3539999999994</v>
      </c>
      <c r="V51" s="88">
        <f t="shared" si="10"/>
        <v>9291.101999999999</v>
      </c>
      <c r="W51" s="88">
        <f t="shared" si="10"/>
        <v>8932.4490000000005</v>
      </c>
      <c r="X51" s="88">
        <f t="shared" si="10"/>
        <v>8526.2160000000003</v>
      </c>
      <c r="Y51" s="88">
        <f t="shared" si="10"/>
        <v>7967.9349999999995</v>
      </c>
      <c r="Z51" s="89" t="str">
        <f t="shared" si="10"/>
        <v/>
      </c>
      <c r="AA51" s="104">
        <f>SUM(B51:Z51)</f>
        <v>211096.77599999995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7958.2729999999983</v>
      </c>
      <c r="C4" s="18">
        <v>7321.6470000000008</v>
      </c>
      <c r="D4" s="18">
        <v>6864.6549999999988</v>
      </c>
      <c r="E4" s="18">
        <v>6673.5759999999991</v>
      </c>
      <c r="F4" s="18">
        <v>6892.8070000000007</v>
      </c>
      <c r="G4" s="18">
        <v>7115.5739999999996</v>
      </c>
      <c r="H4" s="18">
        <v>7536.8269999999993</v>
      </c>
      <c r="I4" s="18">
        <v>8612.8879999999972</v>
      </c>
      <c r="J4" s="18">
        <v>9311.001000000002</v>
      </c>
      <c r="K4" s="18">
        <v>9308.9519999999993</v>
      </c>
      <c r="L4" s="18">
        <v>9739.6019999999953</v>
      </c>
      <c r="M4" s="18">
        <v>10201.381000000005</v>
      </c>
      <c r="N4" s="18">
        <v>10391.950000000001</v>
      </c>
      <c r="O4" s="18">
        <v>10407.822999999999</v>
      </c>
      <c r="P4" s="18">
        <v>10140.763999999999</v>
      </c>
      <c r="Q4" s="18">
        <v>9709.5250000000015</v>
      </c>
      <c r="R4" s="18">
        <v>9657.5170000000016</v>
      </c>
      <c r="S4" s="18">
        <v>9550.0419999999995</v>
      </c>
      <c r="T4" s="18">
        <v>9587.9410000000007</v>
      </c>
      <c r="U4" s="18">
        <v>9396.4020000000037</v>
      </c>
      <c r="V4" s="18">
        <v>9291.139000000001</v>
      </c>
      <c r="W4" s="18">
        <v>8932.4829999999984</v>
      </c>
      <c r="X4" s="18">
        <v>8526.1750000000011</v>
      </c>
      <c r="Y4" s="18">
        <v>7967.8779999999997</v>
      </c>
      <c r="Z4" s="19"/>
      <c r="AA4" s="20">
        <f>SUM(B4:Z4)</f>
        <v>211096.82199999996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77.14</v>
      </c>
      <c r="C7" s="28">
        <v>103.4</v>
      </c>
      <c r="D7" s="28">
        <v>99.46</v>
      </c>
      <c r="E7" s="28">
        <v>92.1</v>
      </c>
      <c r="F7" s="28">
        <v>90</v>
      </c>
      <c r="G7" s="28">
        <v>90.08</v>
      </c>
      <c r="H7" s="28">
        <v>104.13</v>
      </c>
      <c r="I7" s="28">
        <v>115.35</v>
      </c>
      <c r="J7" s="28">
        <v>114.89</v>
      </c>
      <c r="K7" s="28">
        <v>105</v>
      </c>
      <c r="L7" s="28">
        <v>99.94</v>
      </c>
      <c r="M7" s="28">
        <v>94.62</v>
      </c>
      <c r="N7" s="28">
        <v>96.82</v>
      </c>
      <c r="O7" s="28">
        <v>95.84</v>
      </c>
      <c r="P7" s="28">
        <v>111.89</v>
      </c>
      <c r="Q7" s="28">
        <v>122.01</v>
      </c>
      <c r="R7" s="28">
        <v>125.1</v>
      </c>
      <c r="S7" s="28">
        <v>162.38999999999999</v>
      </c>
      <c r="T7" s="28">
        <v>149.86000000000001</v>
      </c>
      <c r="U7" s="28">
        <v>152.33000000000001</v>
      </c>
      <c r="V7" s="28">
        <v>190.48</v>
      </c>
      <c r="W7" s="28">
        <v>146.18</v>
      </c>
      <c r="X7" s="28">
        <v>128.41</v>
      </c>
      <c r="Y7" s="28">
        <v>109.13</v>
      </c>
      <c r="Z7" s="29"/>
      <c r="AA7" s="30">
        <f>IF(SUM(B7:Z7)&lt;&gt;0,AVERAGEIF(B7:Z7,"&lt;&gt;"""),"")</f>
        <v>115.68958333333332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847.09799999999996</v>
      </c>
      <c r="C19" s="72">
        <v>857.5329999999999</v>
      </c>
      <c r="D19" s="72">
        <v>928.57999999999981</v>
      </c>
      <c r="E19" s="72">
        <v>927.06899999999985</v>
      </c>
      <c r="F19" s="72">
        <v>921.18</v>
      </c>
      <c r="G19" s="72">
        <v>922.29</v>
      </c>
      <c r="H19" s="72">
        <v>925.12400000000002</v>
      </c>
      <c r="I19" s="72">
        <v>908.54600000000005</v>
      </c>
      <c r="J19" s="72">
        <v>907.42</v>
      </c>
      <c r="K19" s="72">
        <v>895.06100000000004</v>
      </c>
      <c r="L19" s="72">
        <v>893.53499999999997</v>
      </c>
      <c r="M19" s="72">
        <v>897.26800000000003</v>
      </c>
      <c r="N19" s="72">
        <v>870.13600000000008</v>
      </c>
      <c r="O19" s="72">
        <v>879.16100000000006</v>
      </c>
      <c r="P19" s="72">
        <v>861.11099999999999</v>
      </c>
      <c r="Q19" s="72">
        <v>870.06100000000004</v>
      </c>
      <c r="R19" s="72">
        <v>799.35</v>
      </c>
      <c r="S19" s="72">
        <v>797.423</v>
      </c>
      <c r="T19" s="72">
        <v>760.822</v>
      </c>
      <c r="U19" s="72">
        <v>745.57100000000014</v>
      </c>
      <c r="V19" s="72">
        <v>740.11899999999991</v>
      </c>
      <c r="W19" s="72">
        <v>736.54700000000003</v>
      </c>
      <c r="X19" s="72">
        <v>739.13299999999992</v>
      </c>
      <c r="Y19" s="72">
        <v>739.06299999999999</v>
      </c>
      <c r="Z19" s="73"/>
      <c r="AA19" s="74">
        <f t="shared" ref="AA19:AA24" si="2">SUM(B19:Z19)</f>
        <v>20369.200999999997</v>
      </c>
    </row>
    <row r="20" spans="1:27" ht="25.15" customHeight="1" x14ac:dyDescent="0.2">
      <c r="A20" s="75" t="s">
        <v>15</v>
      </c>
      <c r="B20" s="76">
        <v>1259.9739999999997</v>
      </c>
      <c r="C20" s="77">
        <v>1238.231</v>
      </c>
      <c r="D20" s="77">
        <v>1241.4320000000002</v>
      </c>
      <c r="E20" s="77">
        <v>1243.2810000000002</v>
      </c>
      <c r="F20" s="77">
        <v>1308.3539999999998</v>
      </c>
      <c r="G20" s="77">
        <v>1448.64</v>
      </c>
      <c r="H20" s="77">
        <v>1661.9819999999997</v>
      </c>
      <c r="I20" s="77">
        <v>1807.9460000000001</v>
      </c>
      <c r="J20" s="77">
        <v>1939.7640000000001</v>
      </c>
      <c r="K20" s="77">
        <v>1849.9559999999999</v>
      </c>
      <c r="L20" s="77">
        <v>1887.653</v>
      </c>
      <c r="M20" s="77">
        <v>1923.1229999999998</v>
      </c>
      <c r="N20" s="77">
        <v>1945.2500000000005</v>
      </c>
      <c r="O20" s="77">
        <v>1927.5280000000002</v>
      </c>
      <c r="P20" s="77">
        <v>1891.9930000000002</v>
      </c>
      <c r="Q20" s="77">
        <v>1882.607</v>
      </c>
      <c r="R20" s="77">
        <v>1964.0980000000002</v>
      </c>
      <c r="S20" s="77">
        <v>1902.52</v>
      </c>
      <c r="T20" s="77">
        <v>1947.8990000000001</v>
      </c>
      <c r="U20" s="77">
        <v>1865.9410000000003</v>
      </c>
      <c r="V20" s="77">
        <v>1763.5019999999997</v>
      </c>
      <c r="W20" s="77">
        <v>1603.5829999999999</v>
      </c>
      <c r="X20" s="77">
        <v>1538.001</v>
      </c>
      <c r="Y20" s="77">
        <v>1488.2520000000002</v>
      </c>
      <c r="Z20" s="78"/>
      <c r="AA20" s="79">
        <f t="shared" si="2"/>
        <v>40531.51</v>
      </c>
    </row>
    <row r="21" spans="1:27" ht="25.15" customHeight="1" x14ac:dyDescent="0.2">
      <c r="A21" s="75" t="s">
        <v>16</v>
      </c>
      <c r="B21" s="80">
        <v>4681.701</v>
      </c>
      <c r="C21" s="81">
        <v>4364.9830000000011</v>
      </c>
      <c r="D21" s="81">
        <v>4094.7430000000004</v>
      </c>
      <c r="E21" s="81">
        <v>3913.6260000000002</v>
      </c>
      <c r="F21" s="81">
        <v>3832.7729999999997</v>
      </c>
      <c r="G21" s="81">
        <v>3741.2439999999997</v>
      </c>
      <c r="H21" s="81">
        <v>3958.9210000000003</v>
      </c>
      <c r="I21" s="81">
        <v>4412.8950000000004</v>
      </c>
      <c r="J21" s="81">
        <v>4966.1160000000009</v>
      </c>
      <c r="K21" s="81">
        <v>5110.9340000000011</v>
      </c>
      <c r="L21" s="81">
        <v>5485.9130000000005</v>
      </c>
      <c r="M21" s="81">
        <v>5819.49</v>
      </c>
      <c r="N21" s="81">
        <v>6052.1840000000002</v>
      </c>
      <c r="O21" s="81">
        <v>6051.5209999999997</v>
      </c>
      <c r="P21" s="81">
        <v>5932.759</v>
      </c>
      <c r="Q21" s="81">
        <v>5973.8560000000016</v>
      </c>
      <c r="R21" s="81">
        <v>5933.0690000000004</v>
      </c>
      <c r="S21" s="81">
        <v>5852.5990000000011</v>
      </c>
      <c r="T21" s="81">
        <v>5879.2200000000012</v>
      </c>
      <c r="U21" s="81">
        <v>5759.8899999999994</v>
      </c>
      <c r="V21" s="81">
        <v>5829.518</v>
      </c>
      <c r="W21" s="81">
        <v>5681.3530000000001</v>
      </c>
      <c r="X21" s="81">
        <v>5397.5410000000002</v>
      </c>
      <c r="Y21" s="81">
        <v>4996.5630000000001</v>
      </c>
      <c r="Z21" s="78"/>
      <c r="AA21" s="79">
        <f t="shared" si="2"/>
        <v>123723.412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141.5</v>
      </c>
      <c r="C23" s="77">
        <v>121</v>
      </c>
      <c r="D23" s="77">
        <v>109.5</v>
      </c>
      <c r="E23" s="77">
        <v>102</v>
      </c>
      <c r="F23" s="77">
        <v>100.5</v>
      </c>
      <c r="G23" s="77">
        <v>109.5</v>
      </c>
      <c r="H23" s="77">
        <v>151.5</v>
      </c>
      <c r="I23" s="77">
        <v>186.5</v>
      </c>
      <c r="J23" s="77">
        <v>209</v>
      </c>
      <c r="K23" s="77">
        <v>204</v>
      </c>
      <c r="L23" s="77">
        <v>210.5</v>
      </c>
      <c r="M23" s="77">
        <v>210.5</v>
      </c>
      <c r="N23" s="77">
        <v>193.5</v>
      </c>
      <c r="O23" s="77">
        <v>190</v>
      </c>
      <c r="P23" s="77">
        <v>191.5</v>
      </c>
      <c r="Q23" s="77">
        <v>192</v>
      </c>
      <c r="R23" s="77">
        <v>230</v>
      </c>
      <c r="S23" s="77">
        <v>244.5</v>
      </c>
      <c r="T23" s="77">
        <v>242</v>
      </c>
      <c r="U23" s="77">
        <v>234</v>
      </c>
      <c r="V23" s="77">
        <v>227</v>
      </c>
      <c r="W23" s="77">
        <v>224</v>
      </c>
      <c r="X23" s="77">
        <v>214.5</v>
      </c>
      <c r="Y23" s="77">
        <v>176</v>
      </c>
      <c r="Z23" s="77"/>
      <c r="AA23" s="79">
        <f t="shared" si="2"/>
        <v>4415</v>
      </c>
    </row>
    <row r="24" spans="1:27" ht="25.15" customHeight="1" x14ac:dyDescent="0.2">
      <c r="A24" s="85" t="s">
        <v>19</v>
      </c>
      <c r="B24" s="77">
        <v>460</v>
      </c>
      <c r="C24" s="77">
        <v>434</v>
      </c>
      <c r="D24" s="77">
        <v>416.99999999999994</v>
      </c>
      <c r="E24" s="77">
        <v>405</v>
      </c>
      <c r="F24" s="77">
        <v>404</v>
      </c>
      <c r="G24" s="77">
        <v>416.00000000000006</v>
      </c>
      <c r="H24" s="77">
        <v>471.00000000000006</v>
      </c>
      <c r="I24" s="77">
        <v>545</v>
      </c>
      <c r="J24" s="77">
        <v>605.99999999999989</v>
      </c>
      <c r="K24" s="77">
        <v>640.99999999999989</v>
      </c>
      <c r="L24" s="77">
        <v>659</v>
      </c>
      <c r="M24" s="77">
        <v>677.99999999999989</v>
      </c>
      <c r="N24" s="77">
        <v>695.00000000000011</v>
      </c>
      <c r="O24" s="77">
        <v>705</v>
      </c>
      <c r="P24" s="77">
        <v>696</v>
      </c>
      <c r="Q24" s="77">
        <v>689</v>
      </c>
      <c r="R24" s="77">
        <v>696</v>
      </c>
      <c r="S24" s="77">
        <v>702</v>
      </c>
      <c r="T24" s="77">
        <v>691.99999999999989</v>
      </c>
      <c r="U24" s="77">
        <v>667</v>
      </c>
      <c r="V24" s="77">
        <v>656.99999999999989</v>
      </c>
      <c r="W24" s="77">
        <v>618</v>
      </c>
      <c r="X24" s="77">
        <v>575.00000000000011</v>
      </c>
      <c r="Y24" s="77">
        <v>510.00000000000006</v>
      </c>
      <c r="Z24" s="77"/>
      <c r="AA24" s="79">
        <f t="shared" si="2"/>
        <v>14038</v>
      </c>
    </row>
    <row r="25" spans="1:27" ht="30" customHeight="1" thickBot="1" x14ac:dyDescent="0.25">
      <c r="A25" s="86" t="s">
        <v>20</v>
      </c>
      <c r="B25" s="87">
        <f t="shared" ref="B25:AA25" si="3">SUM(B19:B24)</f>
        <v>7390.2729999999992</v>
      </c>
      <c r="C25" s="88">
        <f t="shared" si="3"/>
        <v>7015.7470000000012</v>
      </c>
      <c r="D25" s="88">
        <f t="shared" si="3"/>
        <v>6791.255000000001</v>
      </c>
      <c r="E25" s="88">
        <f t="shared" si="3"/>
        <v>6590.9760000000006</v>
      </c>
      <c r="F25" s="88">
        <f t="shared" si="3"/>
        <v>6566.8069999999989</v>
      </c>
      <c r="G25" s="88">
        <f t="shared" si="3"/>
        <v>6637.674</v>
      </c>
      <c r="H25" s="88">
        <f t="shared" si="3"/>
        <v>7168.527</v>
      </c>
      <c r="I25" s="88">
        <f t="shared" si="3"/>
        <v>7860.8870000000006</v>
      </c>
      <c r="J25" s="88">
        <f t="shared" si="3"/>
        <v>8628.3000000000011</v>
      </c>
      <c r="K25" s="88">
        <f t="shared" si="3"/>
        <v>8700.9510000000009</v>
      </c>
      <c r="L25" s="88">
        <f t="shared" si="3"/>
        <v>9136.6010000000006</v>
      </c>
      <c r="M25" s="88">
        <f t="shared" si="3"/>
        <v>9528.3809999999994</v>
      </c>
      <c r="N25" s="88">
        <f t="shared" si="3"/>
        <v>9756.07</v>
      </c>
      <c r="O25" s="88">
        <f t="shared" si="3"/>
        <v>9753.2099999999991</v>
      </c>
      <c r="P25" s="88">
        <f t="shared" si="3"/>
        <v>9573.3630000000012</v>
      </c>
      <c r="Q25" s="88">
        <f t="shared" si="3"/>
        <v>9607.5240000000013</v>
      </c>
      <c r="R25" s="88">
        <f t="shared" si="3"/>
        <v>9622.5169999999998</v>
      </c>
      <c r="S25" s="88">
        <f t="shared" si="3"/>
        <v>9499.0420000000013</v>
      </c>
      <c r="T25" s="88">
        <f t="shared" si="3"/>
        <v>9521.9410000000007</v>
      </c>
      <c r="U25" s="88">
        <f t="shared" si="3"/>
        <v>9272.402</v>
      </c>
      <c r="V25" s="88">
        <f t="shared" si="3"/>
        <v>9217.1389999999992</v>
      </c>
      <c r="W25" s="88">
        <f t="shared" si="3"/>
        <v>8863.4830000000002</v>
      </c>
      <c r="X25" s="88">
        <f t="shared" si="3"/>
        <v>8464.1750000000011</v>
      </c>
      <c r="Y25" s="88">
        <f t="shared" si="3"/>
        <v>7909.8780000000006</v>
      </c>
      <c r="Z25" s="89">
        <f t="shared" si="3"/>
        <v>0</v>
      </c>
      <c r="AA25" s="90">
        <f t="shared" si="3"/>
        <v>203077.12299999999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780.5</v>
      </c>
      <c r="C28" s="72">
        <v>734</v>
      </c>
      <c r="D28" s="72">
        <v>705.5</v>
      </c>
      <c r="E28" s="72">
        <v>686</v>
      </c>
      <c r="F28" s="72">
        <v>683.5</v>
      </c>
      <c r="G28" s="72">
        <v>704.57</v>
      </c>
      <c r="H28" s="72">
        <v>807.87</v>
      </c>
      <c r="I28" s="72">
        <v>920.54</v>
      </c>
      <c r="J28" s="72">
        <v>1009.04</v>
      </c>
      <c r="K28" s="72">
        <v>1043.92</v>
      </c>
      <c r="L28" s="72">
        <v>1071.55</v>
      </c>
      <c r="M28" s="72">
        <v>1092.82</v>
      </c>
      <c r="N28" s="72">
        <v>1093.23</v>
      </c>
      <c r="O28" s="72">
        <v>1099.75</v>
      </c>
      <c r="P28" s="72">
        <v>1089.8699999999999</v>
      </c>
      <c r="Q28" s="72">
        <v>1080.1300000000001</v>
      </c>
      <c r="R28" s="72">
        <v>1121.05</v>
      </c>
      <c r="S28" s="72">
        <v>1136.45</v>
      </c>
      <c r="T28" s="72">
        <v>1119.71</v>
      </c>
      <c r="U28" s="72">
        <v>1085.28</v>
      </c>
      <c r="V28" s="72">
        <v>1063</v>
      </c>
      <c r="W28" s="72">
        <v>1021</v>
      </c>
      <c r="X28" s="72">
        <v>968.5</v>
      </c>
      <c r="Y28" s="72">
        <v>865</v>
      </c>
      <c r="Z28" s="73"/>
      <c r="AA28" s="74">
        <f>SUM(B28:Z28)</f>
        <v>22982.78</v>
      </c>
    </row>
    <row r="29" spans="1:27" ht="25.15" customHeight="1" x14ac:dyDescent="0.2">
      <c r="A29" s="75" t="s">
        <v>23</v>
      </c>
      <c r="B29" s="76">
        <v>6677.7730000000001</v>
      </c>
      <c r="C29" s="77">
        <v>6326.7470000000003</v>
      </c>
      <c r="D29" s="77">
        <v>6127.7550000000001</v>
      </c>
      <c r="E29" s="77">
        <v>5945.9759999999997</v>
      </c>
      <c r="F29" s="77">
        <v>5923.3069999999998</v>
      </c>
      <c r="G29" s="77">
        <v>6001.1040000000003</v>
      </c>
      <c r="H29" s="77">
        <v>6402.6570000000002</v>
      </c>
      <c r="I29" s="77">
        <v>6985.348</v>
      </c>
      <c r="J29" s="77">
        <v>7675.2610000000004</v>
      </c>
      <c r="K29" s="77">
        <v>7765.0320000000002</v>
      </c>
      <c r="L29" s="77">
        <v>8168.0519999999997</v>
      </c>
      <c r="M29" s="77">
        <v>8608.5609999999997</v>
      </c>
      <c r="N29" s="77">
        <v>8798.7199999999993</v>
      </c>
      <c r="O29" s="77">
        <v>8808.0730000000003</v>
      </c>
      <c r="P29" s="77">
        <v>8599.4940000000006</v>
      </c>
      <c r="Q29" s="77">
        <v>8629.3950000000004</v>
      </c>
      <c r="R29" s="77">
        <v>8536.4670000000006</v>
      </c>
      <c r="S29" s="77">
        <v>8413.5920000000006</v>
      </c>
      <c r="T29" s="77">
        <v>8468.2309999999998</v>
      </c>
      <c r="U29" s="77">
        <v>8311.1219999999994</v>
      </c>
      <c r="V29" s="77">
        <v>8228.1389999999992</v>
      </c>
      <c r="W29" s="77">
        <v>7911.4830000000002</v>
      </c>
      <c r="X29" s="77">
        <v>7557.6750000000002</v>
      </c>
      <c r="Y29" s="77">
        <v>7102.8779999999997</v>
      </c>
      <c r="Z29" s="78"/>
      <c r="AA29" s="79">
        <f>SUM(B29:Z29)</f>
        <v>181972.842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7458.2730000000001</v>
      </c>
      <c r="C31" s="62">
        <f t="shared" si="4"/>
        <v>7060.7470000000003</v>
      </c>
      <c r="D31" s="62">
        <f t="shared" si="4"/>
        <v>6833.2550000000001</v>
      </c>
      <c r="E31" s="62">
        <f t="shared" si="4"/>
        <v>6631.9759999999997</v>
      </c>
      <c r="F31" s="62">
        <f t="shared" si="4"/>
        <v>6606.8069999999998</v>
      </c>
      <c r="G31" s="62">
        <f t="shared" si="4"/>
        <v>6705.674</v>
      </c>
      <c r="H31" s="62">
        <f t="shared" si="4"/>
        <v>7210.527</v>
      </c>
      <c r="I31" s="62">
        <f t="shared" si="4"/>
        <v>7905.8879999999999</v>
      </c>
      <c r="J31" s="62">
        <f t="shared" si="4"/>
        <v>8684.3009999999995</v>
      </c>
      <c r="K31" s="62">
        <f t="shared" si="4"/>
        <v>8808.9520000000011</v>
      </c>
      <c r="L31" s="62">
        <f t="shared" si="4"/>
        <v>9239.601999999999</v>
      </c>
      <c r="M31" s="62">
        <f t="shared" si="4"/>
        <v>9701.3809999999994</v>
      </c>
      <c r="N31" s="62">
        <f t="shared" si="4"/>
        <v>9891.9499999999989</v>
      </c>
      <c r="O31" s="62">
        <f t="shared" si="4"/>
        <v>9907.8230000000003</v>
      </c>
      <c r="P31" s="62">
        <f t="shared" si="4"/>
        <v>9689.3640000000014</v>
      </c>
      <c r="Q31" s="62">
        <f t="shared" si="4"/>
        <v>9709.5250000000015</v>
      </c>
      <c r="R31" s="62">
        <f t="shared" si="4"/>
        <v>9657.5169999999998</v>
      </c>
      <c r="S31" s="62">
        <f t="shared" si="4"/>
        <v>9550.0420000000013</v>
      </c>
      <c r="T31" s="62">
        <f t="shared" si="4"/>
        <v>9587.9409999999989</v>
      </c>
      <c r="U31" s="62">
        <f t="shared" si="4"/>
        <v>9396.402</v>
      </c>
      <c r="V31" s="62">
        <f t="shared" si="4"/>
        <v>9291.1389999999992</v>
      </c>
      <c r="W31" s="62">
        <f t="shared" si="4"/>
        <v>8932.4830000000002</v>
      </c>
      <c r="X31" s="62">
        <f t="shared" si="4"/>
        <v>8526.1749999999993</v>
      </c>
      <c r="Y31" s="62">
        <f t="shared" si="4"/>
        <v>7967.8779999999997</v>
      </c>
      <c r="Z31" s="63">
        <f t="shared" si="4"/>
        <v>0</v>
      </c>
      <c r="AA31" s="64">
        <f t="shared" si="4"/>
        <v>204955.622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23</v>
      </c>
      <c r="C34" s="95">
        <v>23</v>
      </c>
      <c r="D34" s="95">
        <v>23</v>
      </c>
      <c r="E34" s="95">
        <v>23</v>
      </c>
      <c r="F34" s="95">
        <v>23</v>
      </c>
      <c r="G34" s="95">
        <v>27</v>
      </c>
      <c r="H34" s="95">
        <v>23</v>
      </c>
      <c r="I34" s="95">
        <v>20.001000000000001</v>
      </c>
      <c r="J34" s="95">
        <v>20</v>
      </c>
      <c r="K34" s="95">
        <v>82.001000000000005</v>
      </c>
      <c r="L34" s="95">
        <v>81.001000000000005</v>
      </c>
      <c r="M34" s="95">
        <v>151</v>
      </c>
      <c r="N34" s="95">
        <v>113.88</v>
      </c>
      <c r="O34" s="95">
        <v>122</v>
      </c>
      <c r="P34" s="95">
        <v>97.001000000000005</v>
      </c>
      <c r="Q34" s="95">
        <v>87.001000000000005</v>
      </c>
      <c r="R34" s="95">
        <v>20</v>
      </c>
      <c r="S34" s="95">
        <v>20</v>
      </c>
      <c r="T34" s="95">
        <v>20</v>
      </c>
      <c r="U34" s="95">
        <v>45</v>
      </c>
      <c r="V34" s="95">
        <v>20</v>
      </c>
      <c r="W34" s="95">
        <v>20</v>
      </c>
      <c r="X34" s="95">
        <v>23</v>
      </c>
      <c r="Y34" s="95">
        <v>23</v>
      </c>
      <c r="Z34" s="96"/>
      <c r="AA34" s="74">
        <f t="shared" ref="AA34:AA39" si="5">SUM(B34:Z34)</f>
        <v>1129.885</v>
      </c>
    </row>
    <row r="35" spans="1:27" ht="25.15" customHeight="1" x14ac:dyDescent="0.2">
      <c r="A35" s="97" t="s">
        <v>41</v>
      </c>
      <c r="B35" s="98">
        <v>45</v>
      </c>
      <c r="C35" s="99">
        <v>22</v>
      </c>
      <c r="D35" s="99">
        <v>19</v>
      </c>
      <c r="E35" s="99">
        <v>18</v>
      </c>
      <c r="F35" s="99">
        <v>17</v>
      </c>
      <c r="G35" s="99">
        <v>41</v>
      </c>
      <c r="H35" s="99">
        <v>19</v>
      </c>
      <c r="I35" s="99">
        <v>25</v>
      </c>
      <c r="J35" s="99">
        <v>36.000999999999998</v>
      </c>
      <c r="K35" s="99">
        <v>26</v>
      </c>
      <c r="L35" s="99">
        <v>22</v>
      </c>
      <c r="M35" s="99">
        <v>22</v>
      </c>
      <c r="N35" s="99">
        <v>22</v>
      </c>
      <c r="O35" s="99">
        <v>32.613</v>
      </c>
      <c r="P35" s="99">
        <v>19</v>
      </c>
      <c r="Q35" s="99">
        <v>15</v>
      </c>
      <c r="R35" s="99">
        <v>15</v>
      </c>
      <c r="S35" s="99">
        <v>31</v>
      </c>
      <c r="T35" s="99">
        <v>46</v>
      </c>
      <c r="U35" s="99">
        <v>79</v>
      </c>
      <c r="V35" s="99">
        <v>54</v>
      </c>
      <c r="W35" s="99">
        <v>49</v>
      </c>
      <c r="X35" s="99">
        <v>39</v>
      </c>
      <c r="Y35" s="99">
        <v>35</v>
      </c>
      <c r="Z35" s="100"/>
      <c r="AA35" s="79">
        <f t="shared" si="5"/>
        <v>748.61400000000003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326.3</v>
      </c>
      <c r="I36" s="99">
        <v>707</v>
      </c>
      <c r="J36" s="99">
        <v>626.70000000000005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1660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260.89999999999998</v>
      </c>
      <c r="D38" s="99">
        <v>31.4</v>
      </c>
      <c r="E38" s="99">
        <v>41.6</v>
      </c>
      <c r="F38" s="99">
        <v>286</v>
      </c>
      <c r="G38" s="99">
        <v>409.9</v>
      </c>
      <c r="H38" s="99"/>
      <c r="I38" s="99"/>
      <c r="J38" s="99"/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451.4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4481.2</v>
      </c>
    </row>
    <row r="39" spans="1:27" ht="30" customHeight="1" thickBot="1" x14ac:dyDescent="0.25">
      <c r="A39" s="86" t="s">
        <v>45</v>
      </c>
      <c r="B39" s="87">
        <f t="shared" ref="B39:Z39" si="6">SUM(B34:B38)</f>
        <v>568</v>
      </c>
      <c r="C39" s="88">
        <f t="shared" si="6"/>
        <v>305.89999999999998</v>
      </c>
      <c r="D39" s="88">
        <f t="shared" si="6"/>
        <v>73.400000000000006</v>
      </c>
      <c r="E39" s="88">
        <f t="shared" si="6"/>
        <v>82.6</v>
      </c>
      <c r="F39" s="88">
        <f t="shared" si="6"/>
        <v>326</v>
      </c>
      <c r="G39" s="88">
        <f t="shared" si="6"/>
        <v>477.9</v>
      </c>
      <c r="H39" s="88">
        <f t="shared" si="6"/>
        <v>368.3</v>
      </c>
      <c r="I39" s="88">
        <f t="shared" si="6"/>
        <v>752.00099999999998</v>
      </c>
      <c r="J39" s="88">
        <f t="shared" si="6"/>
        <v>682.70100000000002</v>
      </c>
      <c r="K39" s="88">
        <f t="shared" si="6"/>
        <v>608.00099999999998</v>
      </c>
      <c r="L39" s="88">
        <f t="shared" si="6"/>
        <v>603.00099999999998</v>
      </c>
      <c r="M39" s="88">
        <f t="shared" si="6"/>
        <v>673</v>
      </c>
      <c r="N39" s="88">
        <f t="shared" si="6"/>
        <v>635.88</v>
      </c>
      <c r="O39" s="88">
        <f t="shared" si="6"/>
        <v>654.61300000000006</v>
      </c>
      <c r="P39" s="88">
        <f t="shared" si="6"/>
        <v>567.40099999999995</v>
      </c>
      <c r="Q39" s="88">
        <f t="shared" si="6"/>
        <v>102.001</v>
      </c>
      <c r="R39" s="88">
        <f t="shared" si="6"/>
        <v>35</v>
      </c>
      <c r="S39" s="88">
        <f t="shared" si="6"/>
        <v>51</v>
      </c>
      <c r="T39" s="88">
        <f t="shared" si="6"/>
        <v>66</v>
      </c>
      <c r="U39" s="88">
        <f t="shared" si="6"/>
        <v>124</v>
      </c>
      <c r="V39" s="88">
        <f t="shared" si="6"/>
        <v>74</v>
      </c>
      <c r="W39" s="88">
        <f t="shared" si="6"/>
        <v>69</v>
      </c>
      <c r="X39" s="88">
        <f t="shared" si="6"/>
        <v>62</v>
      </c>
      <c r="Y39" s="88">
        <f t="shared" si="6"/>
        <v>58</v>
      </c>
      <c r="Z39" s="89">
        <f t="shared" si="6"/>
        <v>0</v>
      </c>
      <c r="AA39" s="90">
        <f t="shared" si="5"/>
        <v>8019.6990000000005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326.3</v>
      </c>
      <c r="I44" s="99">
        <v>707</v>
      </c>
      <c r="J44" s="99">
        <v>626.70000000000005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1660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260.89999999999998</v>
      </c>
      <c r="D46" s="99">
        <v>31.4</v>
      </c>
      <c r="E46" s="99">
        <v>41.6</v>
      </c>
      <c r="F46" s="99">
        <v>286</v>
      </c>
      <c r="G46" s="99">
        <v>409.9</v>
      </c>
      <c r="H46" s="99"/>
      <c r="I46" s="99"/>
      <c r="J46" s="99"/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451.4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4481.2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148</v>
      </c>
      <c r="F47" s="99">
        <v>144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3592</v>
      </c>
    </row>
    <row r="48" spans="1:27" ht="30" customHeight="1" thickBot="1" x14ac:dyDescent="0.25">
      <c r="A48" s="86" t="s">
        <v>48</v>
      </c>
      <c r="B48" s="87">
        <f>SUM(B42:B47)</f>
        <v>650</v>
      </c>
      <c r="C48" s="88">
        <f t="shared" ref="C48:Z48" si="8">SUM(C42:C47)</f>
        <v>410.9</v>
      </c>
      <c r="D48" s="88">
        <f t="shared" si="8"/>
        <v>181.4</v>
      </c>
      <c r="E48" s="88">
        <f t="shared" si="8"/>
        <v>189.6</v>
      </c>
      <c r="F48" s="88">
        <f t="shared" si="8"/>
        <v>430</v>
      </c>
      <c r="G48" s="88">
        <f t="shared" si="8"/>
        <v>559.9</v>
      </c>
      <c r="H48" s="88">
        <f t="shared" si="8"/>
        <v>476.3</v>
      </c>
      <c r="I48" s="88">
        <f t="shared" si="8"/>
        <v>857</v>
      </c>
      <c r="J48" s="88">
        <f t="shared" si="8"/>
        <v>776.7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601.4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9733.2000000000007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7958.2729999999992</v>
      </c>
      <c r="C51" s="88">
        <f t="shared" si="10"/>
        <v>7321.6470000000008</v>
      </c>
      <c r="D51" s="88">
        <f t="shared" si="10"/>
        <v>6864.6550000000007</v>
      </c>
      <c r="E51" s="88">
        <f t="shared" si="10"/>
        <v>6673.5760000000009</v>
      </c>
      <c r="F51" s="88">
        <f t="shared" si="10"/>
        <v>6892.8069999999989</v>
      </c>
      <c r="G51" s="88">
        <f t="shared" si="10"/>
        <v>7115.5739999999996</v>
      </c>
      <c r="H51" s="88">
        <f t="shared" si="10"/>
        <v>7536.8270000000002</v>
      </c>
      <c r="I51" s="88">
        <f t="shared" si="10"/>
        <v>8612.8880000000008</v>
      </c>
      <c r="J51" s="88">
        <f t="shared" si="10"/>
        <v>9311.0010000000002</v>
      </c>
      <c r="K51" s="88">
        <f t="shared" si="10"/>
        <v>9308.9520000000011</v>
      </c>
      <c r="L51" s="88">
        <f t="shared" si="10"/>
        <v>9739.6020000000008</v>
      </c>
      <c r="M51" s="88">
        <f t="shared" si="10"/>
        <v>10201.380999999999</v>
      </c>
      <c r="N51" s="88">
        <f t="shared" si="10"/>
        <v>10391.949999999999</v>
      </c>
      <c r="O51" s="88">
        <f t="shared" si="10"/>
        <v>10407.822999999999</v>
      </c>
      <c r="P51" s="88">
        <f t="shared" si="10"/>
        <v>10140.764000000001</v>
      </c>
      <c r="Q51" s="88">
        <f t="shared" si="10"/>
        <v>9709.5250000000015</v>
      </c>
      <c r="R51" s="88">
        <f t="shared" si="10"/>
        <v>9657.5169999999998</v>
      </c>
      <c r="S51" s="88">
        <f t="shared" si="10"/>
        <v>9550.0420000000013</v>
      </c>
      <c r="T51" s="88">
        <f t="shared" si="10"/>
        <v>9587.9410000000007</v>
      </c>
      <c r="U51" s="88">
        <f t="shared" si="10"/>
        <v>9396.402</v>
      </c>
      <c r="V51" s="88">
        <f t="shared" si="10"/>
        <v>9291.1389999999992</v>
      </c>
      <c r="W51" s="88">
        <f t="shared" si="10"/>
        <v>8932.4830000000002</v>
      </c>
      <c r="X51" s="88">
        <f t="shared" si="10"/>
        <v>8526.1750000000011</v>
      </c>
      <c r="Y51" s="88">
        <f t="shared" si="10"/>
        <v>7967.8780000000006</v>
      </c>
      <c r="Z51" s="89">
        <f t="shared" si="10"/>
        <v>0</v>
      </c>
      <c r="AA51" s="104">
        <f>SUM(B51:Z51)</f>
        <v>211096.82199999999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-326.70000000000005</v>
      </c>
      <c r="C4" s="18">
        <v>-567.1</v>
      </c>
      <c r="D4" s="18">
        <v>-810.6</v>
      </c>
      <c r="E4" s="18">
        <v>-852.4</v>
      </c>
      <c r="F4" s="18">
        <v>-614</v>
      </c>
      <c r="G4" s="18">
        <v>-473.1</v>
      </c>
      <c r="H4" s="18">
        <v>-173.7</v>
      </c>
      <c r="I4" s="18">
        <v>207</v>
      </c>
      <c r="J4" s="18">
        <v>170.40000000000003</v>
      </c>
      <c r="K4" s="18">
        <v>310.2</v>
      </c>
      <c r="L4" s="18">
        <v>91.699999999999989</v>
      </c>
      <c r="M4" s="18">
        <v>-72</v>
      </c>
      <c r="N4" s="18">
        <v>-66.399999999999977</v>
      </c>
      <c r="O4" s="18">
        <v>-129.60000000000002</v>
      </c>
      <c r="P4" s="18">
        <v>-195.39999999999998</v>
      </c>
      <c r="Q4" s="18">
        <v>-529.9</v>
      </c>
      <c r="R4" s="18">
        <v>-788.4</v>
      </c>
      <c r="S4" s="18">
        <v>-962.7</v>
      </c>
      <c r="T4" s="18">
        <v>-1182</v>
      </c>
      <c r="U4" s="18">
        <v>-1292.0999999999999</v>
      </c>
      <c r="V4" s="18">
        <v>-1409.7</v>
      </c>
      <c r="W4" s="18">
        <v>-1407</v>
      </c>
      <c r="X4" s="18">
        <v>-1332.2</v>
      </c>
      <c r="Y4" s="18">
        <v>-1279.2</v>
      </c>
      <c r="Z4" s="19"/>
      <c r="AA4" s="111">
        <f>SUM(B4:Z4)</f>
        <v>-13684.900000000001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77.14</v>
      </c>
      <c r="C7" s="117">
        <v>103.4</v>
      </c>
      <c r="D7" s="117">
        <v>99.46</v>
      </c>
      <c r="E7" s="117">
        <v>92.1</v>
      </c>
      <c r="F7" s="117">
        <v>90</v>
      </c>
      <c r="G7" s="117">
        <v>90.08</v>
      </c>
      <c r="H7" s="117">
        <v>104.13</v>
      </c>
      <c r="I7" s="117">
        <v>115.35</v>
      </c>
      <c r="J7" s="117">
        <v>114.89</v>
      </c>
      <c r="K7" s="117">
        <v>105</v>
      </c>
      <c r="L7" s="117">
        <v>99.94</v>
      </c>
      <c r="M7" s="117">
        <v>94.62</v>
      </c>
      <c r="N7" s="117">
        <v>96.82</v>
      </c>
      <c r="O7" s="117">
        <v>95.84</v>
      </c>
      <c r="P7" s="117">
        <v>111.89</v>
      </c>
      <c r="Q7" s="117">
        <v>122.01</v>
      </c>
      <c r="R7" s="117">
        <v>125.1</v>
      </c>
      <c r="S7" s="117">
        <v>162.38999999999999</v>
      </c>
      <c r="T7" s="117">
        <v>149.86000000000001</v>
      </c>
      <c r="U7" s="117">
        <v>152.33000000000001</v>
      </c>
      <c r="V7" s="117">
        <v>190.48</v>
      </c>
      <c r="W7" s="117">
        <v>146.18</v>
      </c>
      <c r="X7" s="117">
        <v>128.41</v>
      </c>
      <c r="Y7" s="117">
        <v>109.13</v>
      </c>
      <c r="Z7" s="118"/>
      <c r="AA7" s="119">
        <f>IF(SUM(B7:Z7)&lt;&gt;0,AVERAGEIF(B7:Z7,"&lt;&gt;"""),"")</f>
        <v>115.68958333333332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826.7</v>
      </c>
      <c r="C13" s="129">
        <v>828</v>
      </c>
      <c r="D13" s="129">
        <v>842</v>
      </c>
      <c r="E13" s="129">
        <v>894</v>
      </c>
      <c r="F13" s="129">
        <v>900</v>
      </c>
      <c r="G13" s="129">
        <v>883</v>
      </c>
      <c r="H13" s="129"/>
      <c r="I13" s="129"/>
      <c r="J13" s="129"/>
      <c r="K13" s="129">
        <v>189.8</v>
      </c>
      <c r="L13" s="129">
        <v>408.3</v>
      </c>
      <c r="M13" s="129">
        <v>572</v>
      </c>
      <c r="N13" s="129">
        <v>566.4</v>
      </c>
      <c r="O13" s="129">
        <v>629.6</v>
      </c>
      <c r="P13" s="129">
        <v>646.79999999999995</v>
      </c>
      <c r="Q13" s="129">
        <v>480.1</v>
      </c>
      <c r="R13" s="129">
        <v>489.5</v>
      </c>
      <c r="S13" s="129">
        <v>462.7</v>
      </c>
      <c r="T13" s="129">
        <v>682</v>
      </c>
      <c r="U13" s="129">
        <v>792.1</v>
      </c>
      <c r="V13" s="129">
        <v>909.7</v>
      </c>
      <c r="W13" s="129">
        <v>907</v>
      </c>
      <c r="X13" s="129">
        <v>832.2</v>
      </c>
      <c r="Y13" s="130">
        <v>876.5</v>
      </c>
      <c r="Z13" s="131"/>
      <c r="AA13" s="132">
        <f t="shared" si="0"/>
        <v>14618.400000000003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456.3</v>
      </c>
      <c r="K15" s="133"/>
      <c r="L15" s="133"/>
      <c r="M15" s="133"/>
      <c r="N15" s="133"/>
      <c r="O15" s="133"/>
      <c r="P15" s="133"/>
      <c r="Q15" s="133">
        <v>49.8</v>
      </c>
      <c r="R15" s="133">
        <v>298.89999999999998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402.7</v>
      </c>
      <c r="Z15" s="131"/>
      <c r="AA15" s="132">
        <f t="shared" si="0"/>
        <v>5207.7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826.7</v>
      </c>
      <c r="C16" s="135">
        <f t="shared" si="1"/>
        <v>828</v>
      </c>
      <c r="D16" s="135">
        <f t="shared" si="1"/>
        <v>842</v>
      </c>
      <c r="E16" s="135">
        <f t="shared" si="1"/>
        <v>894</v>
      </c>
      <c r="F16" s="135">
        <f t="shared" si="1"/>
        <v>900</v>
      </c>
      <c r="G16" s="135">
        <f t="shared" si="1"/>
        <v>883</v>
      </c>
      <c r="H16" s="135">
        <f t="shared" si="1"/>
        <v>500</v>
      </c>
      <c r="I16" s="135">
        <f t="shared" si="1"/>
        <v>500</v>
      </c>
      <c r="J16" s="135">
        <f t="shared" si="1"/>
        <v>456.3</v>
      </c>
      <c r="K16" s="135">
        <f t="shared" si="1"/>
        <v>189.8</v>
      </c>
      <c r="L16" s="135">
        <f t="shared" si="1"/>
        <v>408.3</v>
      </c>
      <c r="M16" s="135">
        <f t="shared" si="1"/>
        <v>572</v>
      </c>
      <c r="N16" s="135">
        <f t="shared" si="1"/>
        <v>566.4</v>
      </c>
      <c r="O16" s="135">
        <f t="shared" si="1"/>
        <v>629.6</v>
      </c>
      <c r="P16" s="135">
        <f t="shared" si="1"/>
        <v>646.79999999999995</v>
      </c>
      <c r="Q16" s="135">
        <f t="shared" si="1"/>
        <v>529.9</v>
      </c>
      <c r="R16" s="135">
        <f t="shared" si="1"/>
        <v>788.4</v>
      </c>
      <c r="S16" s="135">
        <f t="shared" si="1"/>
        <v>962.7</v>
      </c>
      <c r="T16" s="135">
        <f t="shared" si="1"/>
        <v>1182</v>
      </c>
      <c r="U16" s="135">
        <f t="shared" si="1"/>
        <v>1292.0999999999999</v>
      </c>
      <c r="V16" s="135">
        <f t="shared" si="1"/>
        <v>1409.7</v>
      </c>
      <c r="W16" s="135">
        <f t="shared" si="1"/>
        <v>1407</v>
      </c>
      <c r="X16" s="135">
        <f t="shared" si="1"/>
        <v>1332.2</v>
      </c>
      <c r="Y16" s="135">
        <f t="shared" si="1"/>
        <v>1279.2</v>
      </c>
      <c r="Z16" s="136" t="str">
        <f t="shared" si="1"/>
        <v/>
      </c>
      <c r="AA16" s="90">
        <f t="shared" si="0"/>
        <v>19826.100000000002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326.3</v>
      </c>
      <c r="I21" s="129">
        <v>707</v>
      </c>
      <c r="J21" s="129">
        <v>626.70000000000005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1660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260.89999999999998</v>
      </c>
      <c r="D23" s="133">
        <v>31.4</v>
      </c>
      <c r="E23" s="133">
        <v>41.6</v>
      </c>
      <c r="F23" s="133">
        <v>286</v>
      </c>
      <c r="G23" s="133">
        <v>409.9</v>
      </c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451.4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4481.2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260.89999999999998</v>
      </c>
      <c r="D24" s="135">
        <f t="shared" si="3"/>
        <v>31.4</v>
      </c>
      <c r="E24" s="135">
        <f t="shared" si="3"/>
        <v>41.6</v>
      </c>
      <c r="F24" s="135">
        <f t="shared" si="3"/>
        <v>286</v>
      </c>
      <c r="G24" s="135">
        <f t="shared" si="3"/>
        <v>409.9</v>
      </c>
      <c r="H24" s="135">
        <f t="shared" si="3"/>
        <v>326.3</v>
      </c>
      <c r="I24" s="135">
        <f t="shared" si="3"/>
        <v>707</v>
      </c>
      <c r="J24" s="135">
        <f t="shared" si="3"/>
        <v>626.70000000000005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451.4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6141.2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2023-07-23T11:04:12Z</dcterms:created>
  <dcterms:modified xsi:type="dcterms:W3CDTF">2023-07-23T11:04:13Z</dcterms:modified>
</cp:coreProperties>
</file>