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<sst xmlns="http://schemas.openxmlformats.org/spreadsheetml/2006/main" count="117" uniqueCount="53">
  <si>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22/07/2023 14:03:56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</si>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</sst>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1147</c:v>
                </c:pt>
                <c:pt idx="1">
                  <c:v>459</c:v>
                </c:pt>
                <c:pt idx="2">
                  <c:v>459</c:v>
                </c:pt>
                <c:pt idx="3">
                  <c:v>459</c:v>
                </c:pt>
                <c:pt idx="4">
                  <c:v>459</c:v>
                </c:pt>
                <c:pt idx="5">
                  <c:v>459</c:v>
                </c:pt>
                <c:pt idx="6">
                  <c:v>459</c:v>
                </c:pt>
                <c:pt idx="7">
                  <c:v>459</c:v>
                </c:pt>
                <c:pt idx="8">
                  <c:v>459</c:v>
                </c:pt>
                <c:pt idx="9">
                  <c:v>459</c:v>
                </c:pt>
                <c:pt idx="10">
                  <c:v>459</c:v>
                </c:pt>
                <c:pt idx="11">
                  <c:v>459</c:v>
                </c:pt>
                <c:pt idx="12">
                  <c:v>459</c:v>
                </c:pt>
                <c:pt idx="13">
                  <c:v>459</c:v>
                </c:pt>
                <c:pt idx="14">
                  <c:v>459</c:v>
                </c:pt>
                <c:pt idx="15">
                  <c:v>459</c:v>
                </c:pt>
                <c:pt idx="16">
                  <c:v>459</c:v>
                </c:pt>
                <c:pt idx="17">
                  <c:v>842</c:v>
                </c:pt>
                <c:pt idx="18">
                  <c:v>1096</c:v>
                </c:pt>
                <c:pt idx="19">
                  <c:v>1285</c:v>
                </c:pt>
                <c:pt idx="20">
                  <c:v>1314</c:v>
                </c:pt>
                <c:pt idx="21">
                  <c:v>1314</c:v>
                </c:pt>
                <c:pt idx="22">
                  <c:v>1096</c:v>
                </c:pt>
                <c:pt idx="23">
                  <c:v>1096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08-4874-88C0-6B1CCB4CA08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220</c:v>
                </c:pt>
                <c:pt idx="1">
                  <c:v>199</c:v>
                </c:pt>
                <c:pt idx="2">
                  <c:v>184</c:v>
                </c:pt>
                <c:pt idx="3">
                  <c:v>184</c:v>
                </c:pt>
                <c:pt idx="4">
                  <c:v>184</c:v>
                </c:pt>
                <c:pt idx="5">
                  <c:v>184</c:v>
                </c:pt>
                <c:pt idx="6">
                  <c:v>201</c:v>
                </c:pt>
                <c:pt idx="7">
                  <c:v>242</c:v>
                </c:pt>
                <c:pt idx="8">
                  <c:v>276</c:v>
                </c:pt>
                <c:pt idx="9">
                  <c:v>286</c:v>
                </c:pt>
                <c:pt idx="10">
                  <c:v>287</c:v>
                </c:pt>
                <c:pt idx="11">
                  <c:v>295</c:v>
                </c:pt>
                <c:pt idx="12">
                  <c:v>305</c:v>
                </c:pt>
                <c:pt idx="13">
                  <c:v>317</c:v>
                </c:pt>
                <c:pt idx="14">
                  <c:v>310</c:v>
                </c:pt>
                <c:pt idx="15">
                  <c:v>313</c:v>
                </c:pt>
                <c:pt idx="16">
                  <c:v>334</c:v>
                </c:pt>
                <c:pt idx="17">
                  <c:v>364</c:v>
                </c:pt>
                <c:pt idx="18">
                  <c:v>384</c:v>
                </c:pt>
                <c:pt idx="19">
                  <c:v>376</c:v>
                </c:pt>
                <c:pt idx="20">
                  <c:v>364</c:v>
                </c:pt>
                <c:pt idx="21">
                  <c:v>324</c:v>
                </c:pt>
                <c:pt idx="22">
                  <c:v>280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08-4874-88C0-6B1CCB4CA08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4118.7910000000002</c:v>
                </c:pt>
                <c:pt idx="1">
                  <c:v>3976.8240000000001</c:v>
                </c:pt>
                <c:pt idx="2">
                  <c:v>3638.3210000000004</c:v>
                </c:pt>
                <c:pt idx="3">
                  <c:v>3498.7</c:v>
                </c:pt>
                <c:pt idx="4">
                  <c:v>3388.0650000000001</c:v>
                </c:pt>
                <c:pt idx="5">
                  <c:v>3330.2250000000004</c:v>
                </c:pt>
                <c:pt idx="6">
                  <c:v>3077.0680000000002</c:v>
                </c:pt>
                <c:pt idx="7">
                  <c:v>2918.462</c:v>
                </c:pt>
                <c:pt idx="8">
                  <c:v>2581.88</c:v>
                </c:pt>
                <c:pt idx="9">
                  <c:v>2559.4170000000004</c:v>
                </c:pt>
                <c:pt idx="10">
                  <c:v>2536.3789999999999</c:v>
                </c:pt>
                <c:pt idx="11">
                  <c:v>2527.6410000000001</c:v>
                </c:pt>
                <c:pt idx="12">
                  <c:v>2512.7750000000001</c:v>
                </c:pt>
                <c:pt idx="13">
                  <c:v>2347.9</c:v>
                </c:pt>
                <c:pt idx="14">
                  <c:v>2469.9</c:v>
                </c:pt>
                <c:pt idx="15">
                  <c:v>2660.712</c:v>
                </c:pt>
                <c:pt idx="16">
                  <c:v>2870.1239999999998</c:v>
                </c:pt>
                <c:pt idx="17">
                  <c:v>3347.9920000000002</c:v>
                </c:pt>
                <c:pt idx="18">
                  <c:v>3635.239</c:v>
                </c:pt>
                <c:pt idx="19">
                  <c:v>3876.4929999999999</c:v>
                </c:pt>
                <c:pt idx="20">
                  <c:v>3960.933</c:v>
                </c:pt>
                <c:pt idx="21">
                  <c:v>3989.7490000000003</c:v>
                </c:pt>
                <c:pt idx="22">
                  <c:v>4008.5149999999999</c:v>
                </c:pt>
                <c:pt idx="23">
                  <c:v>4037.5819999999999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08-4874-88C0-6B1CCB4CA08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1465.8</c:v>
                </c:pt>
                <c:pt idx="1">
                  <c:v>1944</c:v>
                </c:pt>
                <c:pt idx="2">
                  <c:v>2060</c:v>
                </c:pt>
                <c:pt idx="3">
                  <c:v>2014.3</c:v>
                </c:pt>
                <c:pt idx="4">
                  <c:v>1796</c:v>
                </c:pt>
                <c:pt idx="5">
                  <c:v>1584</c:v>
                </c:pt>
                <c:pt idx="6">
                  <c:v>1558</c:v>
                </c:pt>
                <c:pt idx="7">
                  <c:v>1574</c:v>
                </c:pt>
                <c:pt idx="8">
                  <c:v>1595</c:v>
                </c:pt>
                <c:pt idx="9">
                  <c:v>1548</c:v>
                </c:pt>
                <c:pt idx="10">
                  <c:v>1433</c:v>
                </c:pt>
                <c:pt idx="11">
                  <c:v>1436</c:v>
                </c:pt>
                <c:pt idx="12">
                  <c:v>1417</c:v>
                </c:pt>
                <c:pt idx="13">
                  <c:v>1403</c:v>
                </c:pt>
                <c:pt idx="14">
                  <c:v>1424</c:v>
                </c:pt>
                <c:pt idx="15">
                  <c:v>1642.4</c:v>
                </c:pt>
                <c:pt idx="16">
                  <c:v>1747.6</c:v>
                </c:pt>
                <c:pt idx="17">
                  <c:v>1342.6</c:v>
                </c:pt>
                <c:pt idx="18">
                  <c:v>1393.4</c:v>
                </c:pt>
                <c:pt idx="19">
                  <c:v>1270.6999999999998</c:v>
                </c:pt>
                <c:pt idx="20">
                  <c:v>1359</c:v>
                </c:pt>
                <c:pt idx="21">
                  <c:v>1362</c:v>
                </c:pt>
                <c:pt idx="22">
                  <c:v>1578.1999999999998</c:v>
                </c:pt>
                <c:pt idx="23">
                  <c:v>1655.2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08-4874-88C0-6B1CCB4CA08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668.79899999999998</c:v>
                </c:pt>
                <c:pt idx="1">
                  <c:v>655.61400000000003</c:v>
                </c:pt>
                <c:pt idx="2">
                  <c:v>655.59900000000016</c:v>
                </c:pt>
                <c:pt idx="3">
                  <c:v>679.74900000000002</c:v>
                </c:pt>
                <c:pt idx="4">
                  <c:v>710.89099999999996</c:v>
                </c:pt>
                <c:pt idx="5">
                  <c:v>768.02600000000018</c:v>
                </c:pt>
                <c:pt idx="6">
                  <c:v>990.94499999999994</c:v>
                </c:pt>
                <c:pt idx="7">
                  <c:v>1758.461</c:v>
                </c:pt>
                <c:pt idx="8">
                  <c:v>2336.4339999999997</c:v>
                </c:pt>
                <c:pt idx="9">
                  <c:v>3163.4990000000007</c:v>
                </c:pt>
                <c:pt idx="10">
                  <c:v>3804.3699999999994</c:v>
                </c:pt>
                <c:pt idx="11">
                  <c:v>4393.634</c:v>
                </c:pt>
                <c:pt idx="12">
                  <c:v>4668.1440000000011</c:v>
                </c:pt>
                <c:pt idx="13">
                  <c:v>4695.3639999999996</c:v>
                </c:pt>
                <c:pt idx="14">
                  <c:v>4087.6079999999997</c:v>
                </c:pt>
                <c:pt idx="15">
                  <c:v>3550.7010000000009</c:v>
                </c:pt>
                <c:pt idx="16">
                  <c:v>3074.5829999999996</c:v>
                </c:pt>
                <c:pt idx="17">
                  <c:v>2166.6079999999997</c:v>
                </c:pt>
                <c:pt idx="18">
                  <c:v>1456.0890000000002</c:v>
                </c:pt>
                <c:pt idx="19">
                  <c:v>920.33600000000013</c:v>
                </c:pt>
                <c:pt idx="20">
                  <c:v>801.08199999999999</c:v>
                </c:pt>
                <c:pt idx="21">
                  <c:v>739.62099999999987</c:v>
                </c:pt>
                <c:pt idx="22">
                  <c:v>719.65300000000025</c:v>
                </c:pt>
                <c:pt idx="23">
                  <c:v>705.05600000000015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08-4874-88C0-6B1CCB4CA08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80</c:v>
                </c:pt>
                <c:pt idx="1">
                  <c:v>78</c:v>
                </c:pt>
                <c:pt idx="2">
                  <c:v>76</c:v>
                </c:pt>
                <c:pt idx="3">
                  <c:v>74</c:v>
                </c:pt>
                <c:pt idx="4">
                  <c:v>71</c:v>
                </c:pt>
                <c:pt idx="5">
                  <c:v>67</c:v>
                </c:pt>
                <c:pt idx="6">
                  <c:v>78</c:v>
                </c:pt>
                <c:pt idx="7">
                  <c:v>102</c:v>
                </c:pt>
                <c:pt idx="8">
                  <c:v>123</c:v>
                </c:pt>
                <c:pt idx="9">
                  <c:v>144</c:v>
                </c:pt>
                <c:pt idx="10">
                  <c:v>160</c:v>
                </c:pt>
                <c:pt idx="11">
                  <c:v>169</c:v>
                </c:pt>
                <c:pt idx="12">
                  <c:v>174</c:v>
                </c:pt>
                <c:pt idx="13">
                  <c:v>172</c:v>
                </c:pt>
                <c:pt idx="14">
                  <c:v>170</c:v>
                </c:pt>
                <c:pt idx="15">
                  <c:v>161</c:v>
                </c:pt>
                <c:pt idx="16">
                  <c:v>146</c:v>
                </c:pt>
                <c:pt idx="17">
                  <c:v>122</c:v>
                </c:pt>
                <c:pt idx="18">
                  <c:v>92</c:v>
                </c:pt>
                <c:pt idx="19">
                  <c:v>78</c:v>
                </c:pt>
                <c:pt idx="20">
                  <c:v>81</c:v>
                </c:pt>
                <c:pt idx="21">
                  <c:v>86</c:v>
                </c:pt>
                <c:pt idx="22">
                  <c:v>91</c:v>
                </c:pt>
                <c:pt idx="23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308-4874-88C0-6B1CCB4CA08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318</c:v>
                </c:pt>
                <c:pt idx="5">
                  <c:v>504</c:v>
                </c:pt>
                <c:pt idx="6">
                  <c:v>711</c:v>
                </c:pt>
                <c:pt idx="7">
                  <c:v>711</c:v>
                </c:pt>
                <c:pt idx="8">
                  <c:v>630</c:v>
                </c:pt>
                <c:pt idx="9">
                  <c:v>589</c:v>
                </c:pt>
                <c:pt idx="10">
                  <c:v>276</c:v>
                </c:pt>
                <c:pt idx="11">
                  <c:v>246</c:v>
                </c:pt>
                <c:pt idx="12">
                  <c:v>246</c:v>
                </c:pt>
                <c:pt idx="13">
                  <c:v>246</c:v>
                </c:pt>
                <c:pt idx="14">
                  <c:v>246</c:v>
                </c:pt>
                <c:pt idx="15">
                  <c:v>261</c:v>
                </c:pt>
                <c:pt idx="16">
                  <c:v>504</c:v>
                </c:pt>
                <c:pt idx="17">
                  <c:v>826</c:v>
                </c:pt>
                <c:pt idx="18">
                  <c:v>1227</c:v>
                </c:pt>
                <c:pt idx="19">
                  <c:v>1267</c:v>
                </c:pt>
                <c:pt idx="20">
                  <c:v>1609.826</c:v>
                </c:pt>
                <c:pt idx="21">
                  <c:v>1485</c:v>
                </c:pt>
                <c:pt idx="22">
                  <c:v>952</c:v>
                </c:pt>
                <c:pt idx="23">
                  <c:v>418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08-4874-88C0-6B1CCB4CA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7814.3890000000001</c:v>
                </c:pt>
                <c:pt idx="1">
                  <c:v>7426.4439999999986</c:v>
                </c:pt>
                <c:pt idx="2">
                  <c:v>7186.9199999999973</c:v>
                </c:pt>
                <c:pt idx="3">
                  <c:v>7023.726999999998</c:v>
                </c:pt>
                <c:pt idx="4">
                  <c:v>6926.9870000000001</c:v>
                </c:pt>
                <c:pt idx="5">
                  <c:v>6896.2880000000005</c:v>
                </c:pt>
                <c:pt idx="6">
                  <c:v>7075.0619999999999</c:v>
                </c:pt>
                <c:pt idx="7">
                  <c:v>7764.9650000000011</c:v>
                </c:pt>
                <c:pt idx="8">
                  <c:v>8001.3119999999999</c:v>
                </c:pt>
                <c:pt idx="9">
                  <c:v>8748.9159999999974</c:v>
                </c:pt>
                <c:pt idx="10">
                  <c:v>8955.7010000000009</c:v>
                </c:pt>
                <c:pt idx="11">
                  <c:v>9526.2910000000029</c:v>
                </c:pt>
                <c:pt idx="12">
                  <c:v>9781.8779999999988</c:v>
                </c:pt>
                <c:pt idx="13">
                  <c:v>9640.2199999999993</c:v>
                </c:pt>
                <c:pt idx="14">
                  <c:v>9166.5380000000005</c:v>
                </c:pt>
                <c:pt idx="15">
                  <c:v>9047.8189999999995</c:v>
                </c:pt>
                <c:pt idx="16">
                  <c:v>9135.2350000000024</c:v>
                </c:pt>
                <c:pt idx="17">
                  <c:v>9011.2379999999976</c:v>
                </c:pt>
                <c:pt idx="18">
                  <c:v>9283.7659999999978</c:v>
                </c:pt>
                <c:pt idx="19">
                  <c:v>9073.5070000000014</c:v>
                </c:pt>
                <c:pt idx="20">
                  <c:v>9489.8430000000008</c:v>
                </c:pt>
                <c:pt idx="21">
                  <c:v>9300.3420000000024</c:v>
                </c:pt>
                <c:pt idx="22">
                  <c:v>8725.3289999999979</c:v>
                </c:pt>
                <c:pt idx="23">
                  <c:v>8223.8579999999984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08-4874-88C0-6B1CCB4CA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133.19999999999999</c:v>
                </c:pt>
                <c:pt idx="1">
                  <c:v>117.32</c:v>
                </c:pt>
                <c:pt idx="2">
                  <c:v>114.9</c:v>
                </c:pt>
                <c:pt idx="3">
                  <c:v>103.4</c:v>
                </c:pt>
                <c:pt idx="4">
                  <c:v>103.4</c:v>
                </c:pt>
                <c:pt idx="5">
                  <c:v>99.11</c:v>
                </c:pt>
                <c:pt idx="6">
                  <c:v>97.78</c:v>
                </c:pt>
                <c:pt idx="7">
                  <c:v>100.66</c:v>
                </c:pt>
                <c:pt idx="8">
                  <c:v>99.99</c:v>
                </c:pt>
                <c:pt idx="9">
                  <c:v>92.81</c:v>
                </c:pt>
                <c:pt idx="10">
                  <c:v>95.29</c:v>
                </c:pt>
                <c:pt idx="11">
                  <c:v>90.9</c:v>
                </c:pt>
                <c:pt idx="12">
                  <c:v>89.55</c:v>
                </c:pt>
                <c:pt idx="13">
                  <c:v>77.22</c:v>
                </c:pt>
                <c:pt idx="14">
                  <c:v>86.36</c:v>
                </c:pt>
                <c:pt idx="15">
                  <c:v>91.22</c:v>
                </c:pt>
                <c:pt idx="16">
                  <c:v>96.82</c:v>
                </c:pt>
                <c:pt idx="17">
                  <c:v>122.01</c:v>
                </c:pt>
                <c:pt idx="18">
                  <c:v>123.95</c:v>
                </c:pt>
                <c:pt idx="19">
                  <c:v>142.1</c:v>
                </c:pt>
                <c:pt idx="20">
                  <c:v>237.26</c:v>
                </c:pt>
                <c:pt idx="21">
                  <c:v>228.22</c:v>
                </c:pt>
                <c:pt idx="22">
                  <c:v>143.69999999999999</c:v>
                </c:pt>
                <c:pt idx="23">
                  <c:v>142.09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08-4874-88C0-6B1CCB4CA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7814.3899999999994</v>
      </c>
      <c r="C4" s="18">
        <v>7426.4379999999992</v>
      </c>
      <c r="D4" s="18">
        <v>7186.9199999999992</v>
      </c>
      <c r="E4" s="18">
        <v>7023.7490000000007</v>
      </c>
      <c r="F4" s="18">
        <v>6926.9559999999983</v>
      </c>
      <c r="G4" s="18">
        <v>6896.2510000000011</v>
      </c>
      <c r="H4" s="18">
        <v>7075.0129999999999</v>
      </c>
      <c r="I4" s="18">
        <v>7764.9230000000007</v>
      </c>
      <c r="J4" s="18">
        <v>8001.3139999999976</v>
      </c>
      <c r="K4" s="18">
        <v>8748.9159999999974</v>
      </c>
      <c r="L4" s="18">
        <v>8955.748999999998</v>
      </c>
      <c r="M4" s="18">
        <v>9526.2749999999978</v>
      </c>
      <c r="N4" s="18">
        <v>9781.9189999999962</v>
      </c>
      <c r="O4" s="18">
        <v>9640.2639999999974</v>
      </c>
      <c r="P4" s="18">
        <v>9166.507999999998</v>
      </c>
      <c r="Q4" s="18">
        <v>9047.8129999999946</v>
      </c>
      <c r="R4" s="18">
        <v>9135.3070000000025</v>
      </c>
      <c r="S4" s="18">
        <v>9011.1999999999989</v>
      </c>
      <c r="T4" s="18">
        <v>9283.7279999999992</v>
      </c>
      <c r="U4" s="18">
        <v>9073.5290000000005</v>
      </c>
      <c r="V4" s="18">
        <v>9489.8410000000003</v>
      </c>
      <c r="W4" s="18">
        <v>9300.369999999999</v>
      </c>
      <c r="X4" s="18">
        <v>8725.3680000000004</v>
      </c>
      <c r="Y4" s="18">
        <v>8223.8379999999997</v>
      </c>
      <c r="Z4" s="19"/>
      <c r="AA4" s="20">
        <f>SUM(B4:Z4)</f>
        <v>203226.579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133.19999999999999</v>
      </c>
      <c r="C7" s="28">
        <v>117.32</v>
      </c>
      <c r="D7" s="28">
        <v>114.9</v>
      </c>
      <c r="E7" s="28">
        <v>103.4</v>
      </c>
      <c r="F7" s="28">
        <v>103.4</v>
      </c>
      <c r="G7" s="28">
        <v>99.11</v>
      </c>
      <c r="H7" s="28">
        <v>97.78</v>
      </c>
      <c r="I7" s="28">
        <v>100.66</v>
      </c>
      <c r="J7" s="28">
        <v>99.99</v>
      </c>
      <c r="K7" s="28">
        <v>92.81</v>
      </c>
      <c r="L7" s="28">
        <v>95.29</v>
      </c>
      <c r="M7" s="28">
        <v>90.9</v>
      </c>
      <c r="N7" s="28">
        <v>89.55</v>
      </c>
      <c r="O7" s="28">
        <v>77.22</v>
      </c>
      <c r="P7" s="28">
        <v>86.36</v>
      </c>
      <c r="Q7" s="28">
        <v>91.22</v>
      </c>
      <c r="R7" s="28">
        <v>96.82</v>
      </c>
      <c r="S7" s="28">
        <v>122.01</v>
      </c>
      <c r="T7" s="28">
        <v>123.95</v>
      </c>
      <c r="U7" s="28">
        <v>142.1</v>
      </c>
      <c r="V7" s="28">
        <v>237.26</v>
      </c>
      <c r="W7" s="28">
        <v>228.22</v>
      </c>
      <c r="X7" s="28">
        <v>143.69999999999999</v>
      </c>
      <c r="Y7" s="28">
        <v>142.09</v>
      </c>
      <c r="Z7" s="29"/>
      <c r="AA7" s="30">
        <f>IF(SUM(B7:Z7)&lt;&gt;0,AVERAGEIF(B7:Z7,"&lt;&gt;"""),"")</f>
        <v>117.88583333333332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1147</v>
      </c>
      <c r="C10" s="42">
        <v>459</v>
      </c>
      <c r="D10" s="42">
        <v>459</v>
      </c>
      <c r="E10" s="42">
        <v>459</v>
      </c>
      <c r="F10" s="42">
        <v>459</v>
      </c>
      <c r="G10" s="42">
        <v>459</v>
      </c>
      <c r="H10" s="42">
        <v>459</v>
      </c>
      <c r="I10" s="42">
        <v>459</v>
      </c>
      <c r="J10" s="42">
        <v>459</v>
      </c>
      <c r="K10" s="42">
        <v>459</v>
      </c>
      <c r="L10" s="42">
        <v>459</v>
      </c>
      <c r="M10" s="42">
        <v>459</v>
      </c>
      <c r="N10" s="42">
        <v>459</v>
      </c>
      <c r="O10" s="42">
        <v>459</v>
      </c>
      <c r="P10" s="42">
        <v>459</v>
      </c>
      <c r="Q10" s="42">
        <v>459</v>
      </c>
      <c r="R10" s="42">
        <v>459</v>
      </c>
      <c r="S10" s="42">
        <v>842</v>
      </c>
      <c r="T10" s="42">
        <v>1096</v>
      </c>
      <c r="U10" s="42">
        <v>1285</v>
      </c>
      <c r="V10" s="42">
        <v>1314</v>
      </c>
      <c r="W10" s="42">
        <v>1314</v>
      </c>
      <c r="X10" s="42">
        <v>1096</v>
      </c>
      <c r="Y10" s="42">
        <v>1096</v>
      </c>
      <c r="Z10" s="43"/>
      <c r="AA10" s="44">
        <f t="shared" ref="AA10:AA15" si="0">SUM(B10:Z10)</f>
        <v>16534</v>
      </c>
    </row>
    <row r="11" spans="1:27" ht="24.95" customHeight="1" x14ac:dyDescent="0.2">
      <c r="A11" s="45" t="s">
        <v>7</v>
      </c>
      <c r="B11" s="46">
        <v>220</v>
      </c>
      <c r="C11" s="47">
        <v>199</v>
      </c>
      <c r="D11" s="47">
        <v>184</v>
      </c>
      <c r="E11" s="47">
        <v>184</v>
      </c>
      <c r="F11" s="47">
        <v>184</v>
      </c>
      <c r="G11" s="47">
        <v>184</v>
      </c>
      <c r="H11" s="47">
        <v>201</v>
      </c>
      <c r="I11" s="47">
        <v>242</v>
      </c>
      <c r="J11" s="47">
        <v>276</v>
      </c>
      <c r="K11" s="47">
        <v>286</v>
      </c>
      <c r="L11" s="47">
        <v>287</v>
      </c>
      <c r="M11" s="47">
        <v>295</v>
      </c>
      <c r="N11" s="47">
        <v>305</v>
      </c>
      <c r="O11" s="47">
        <v>317</v>
      </c>
      <c r="P11" s="47">
        <v>310</v>
      </c>
      <c r="Q11" s="47">
        <v>313</v>
      </c>
      <c r="R11" s="47">
        <v>334</v>
      </c>
      <c r="S11" s="47">
        <v>364</v>
      </c>
      <c r="T11" s="47">
        <v>384</v>
      </c>
      <c r="U11" s="47">
        <v>376</v>
      </c>
      <c r="V11" s="47">
        <v>364</v>
      </c>
      <c r="W11" s="47">
        <v>324</v>
      </c>
      <c r="X11" s="47">
        <v>280</v>
      </c>
      <c r="Y11" s="47">
        <v>217</v>
      </c>
      <c r="Z11" s="48"/>
      <c r="AA11" s="49">
        <f t="shared" si="0"/>
        <v>6630</v>
      </c>
    </row>
    <row r="12" spans="1:27" ht="24.95" customHeight="1" x14ac:dyDescent="0.2">
      <c r="A12" s="50" t="s">
        <v>8</v>
      </c>
      <c r="B12" s="51">
        <v>4118.7910000000002</v>
      </c>
      <c r="C12" s="52">
        <v>3976.8240000000001</v>
      </c>
      <c r="D12" s="52">
        <v>3638.3210000000004</v>
      </c>
      <c r="E12" s="52">
        <v>3498.7</v>
      </c>
      <c r="F12" s="52">
        <v>3388.0650000000001</v>
      </c>
      <c r="G12" s="52">
        <v>3330.2250000000004</v>
      </c>
      <c r="H12" s="52">
        <v>3077.0680000000002</v>
      </c>
      <c r="I12" s="52">
        <v>2918.462</v>
      </c>
      <c r="J12" s="52">
        <v>2581.88</v>
      </c>
      <c r="K12" s="52">
        <v>2559.4170000000004</v>
      </c>
      <c r="L12" s="52">
        <v>2536.3789999999999</v>
      </c>
      <c r="M12" s="52">
        <v>2527.6410000000001</v>
      </c>
      <c r="N12" s="52">
        <v>2512.7750000000001</v>
      </c>
      <c r="O12" s="52">
        <v>2347.9</v>
      </c>
      <c r="P12" s="52">
        <v>2469.9</v>
      </c>
      <c r="Q12" s="52">
        <v>2660.712</v>
      </c>
      <c r="R12" s="52">
        <v>2870.1239999999998</v>
      </c>
      <c r="S12" s="52">
        <v>3347.9920000000002</v>
      </c>
      <c r="T12" s="52">
        <v>3635.239</v>
      </c>
      <c r="U12" s="52">
        <v>3876.4929999999999</v>
      </c>
      <c r="V12" s="52">
        <v>3960.933</v>
      </c>
      <c r="W12" s="52">
        <v>3989.7490000000003</v>
      </c>
      <c r="X12" s="52">
        <v>4008.5149999999999</v>
      </c>
      <c r="Y12" s="52">
        <v>4037.5819999999999</v>
      </c>
      <c r="Z12" s="53"/>
      <c r="AA12" s="54">
        <f t="shared" si="0"/>
        <v>77869.687000000005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318</v>
      </c>
      <c r="G13" s="52">
        <v>504</v>
      </c>
      <c r="H13" s="52">
        <v>711</v>
      </c>
      <c r="I13" s="52">
        <v>711</v>
      </c>
      <c r="J13" s="52">
        <v>630</v>
      </c>
      <c r="K13" s="52">
        <v>589</v>
      </c>
      <c r="L13" s="52">
        <v>276</v>
      </c>
      <c r="M13" s="52">
        <v>246</v>
      </c>
      <c r="N13" s="52">
        <v>246</v>
      </c>
      <c r="O13" s="52">
        <v>246</v>
      </c>
      <c r="P13" s="52">
        <v>246</v>
      </c>
      <c r="Q13" s="52">
        <v>261</v>
      </c>
      <c r="R13" s="52">
        <v>504</v>
      </c>
      <c r="S13" s="52">
        <v>826</v>
      </c>
      <c r="T13" s="52">
        <v>1227</v>
      </c>
      <c r="U13" s="52">
        <v>1267</v>
      </c>
      <c r="V13" s="52">
        <v>1609.826</v>
      </c>
      <c r="W13" s="52">
        <v>1485</v>
      </c>
      <c r="X13" s="52">
        <v>952</v>
      </c>
      <c r="Y13" s="52">
        <v>418</v>
      </c>
      <c r="Z13" s="53"/>
      <c r="AA13" s="54">
        <f t="shared" si="0"/>
        <v>13728.826000000001</v>
      </c>
    </row>
    <row r="14" spans="1:27" ht="24.95" customHeight="1" x14ac:dyDescent="0.2">
      <c r="A14" s="55" t="s">
        <v>10</v>
      </c>
      <c r="B14" s="56">
        <v>668.79899999999998</v>
      </c>
      <c r="C14" s="57">
        <v>655.61400000000003</v>
      </c>
      <c r="D14" s="57">
        <v>655.59900000000016</v>
      </c>
      <c r="E14" s="57">
        <v>679.74900000000002</v>
      </c>
      <c r="F14" s="57">
        <v>710.89099999999996</v>
      </c>
      <c r="G14" s="57">
        <v>768.02600000000018</v>
      </c>
      <c r="H14" s="57">
        <v>990.94499999999994</v>
      </c>
      <c r="I14" s="57">
        <v>1758.461</v>
      </c>
      <c r="J14" s="57">
        <v>2336.4339999999997</v>
      </c>
      <c r="K14" s="57">
        <v>3163.4990000000007</v>
      </c>
      <c r="L14" s="57">
        <v>3804.3699999999994</v>
      </c>
      <c r="M14" s="57">
        <v>4393.634</v>
      </c>
      <c r="N14" s="57">
        <v>4668.1440000000011</v>
      </c>
      <c r="O14" s="57">
        <v>4695.3639999999996</v>
      </c>
      <c r="P14" s="57">
        <v>4087.6079999999997</v>
      </c>
      <c r="Q14" s="57">
        <v>3550.7010000000009</v>
      </c>
      <c r="R14" s="57">
        <v>3074.5829999999996</v>
      </c>
      <c r="S14" s="57">
        <v>2166.6079999999997</v>
      </c>
      <c r="T14" s="57">
        <v>1456.0890000000002</v>
      </c>
      <c r="U14" s="57">
        <v>920.33600000000013</v>
      </c>
      <c r="V14" s="57">
        <v>801.08199999999999</v>
      </c>
      <c r="W14" s="57">
        <v>739.62099999999987</v>
      </c>
      <c r="X14" s="57">
        <v>719.65300000000025</v>
      </c>
      <c r="Y14" s="57">
        <v>705.05600000000015</v>
      </c>
      <c r="Z14" s="58"/>
      <c r="AA14" s="59">
        <f t="shared" si="0"/>
        <v>48170.866000000002</v>
      </c>
    </row>
    <row r="15" spans="1:27" ht="24.95" customHeight="1" x14ac:dyDescent="0.2">
      <c r="A15" s="55" t="s">
        <v>11</v>
      </c>
      <c r="B15" s="56">
        <v>80</v>
      </c>
      <c r="C15" s="57">
        <v>78</v>
      </c>
      <c r="D15" s="57">
        <v>76</v>
      </c>
      <c r="E15" s="57">
        <v>74</v>
      </c>
      <c r="F15" s="57">
        <v>71</v>
      </c>
      <c r="G15" s="57">
        <v>67</v>
      </c>
      <c r="H15" s="57">
        <v>78</v>
      </c>
      <c r="I15" s="57">
        <v>102</v>
      </c>
      <c r="J15" s="57">
        <v>123</v>
      </c>
      <c r="K15" s="57">
        <v>144</v>
      </c>
      <c r="L15" s="57">
        <v>160</v>
      </c>
      <c r="M15" s="57">
        <v>169</v>
      </c>
      <c r="N15" s="57">
        <v>174</v>
      </c>
      <c r="O15" s="57">
        <v>172</v>
      </c>
      <c r="P15" s="57">
        <v>170</v>
      </c>
      <c r="Q15" s="57">
        <v>161</v>
      </c>
      <c r="R15" s="57">
        <v>146</v>
      </c>
      <c r="S15" s="57">
        <v>122</v>
      </c>
      <c r="T15" s="57">
        <v>92</v>
      </c>
      <c r="U15" s="57">
        <v>78</v>
      </c>
      <c r="V15" s="57">
        <v>81</v>
      </c>
      <c r="W15" s="57">
        <v>86</v>
      </c>
      <c r="X15" s="57">
        <v>91</v>
      </c>
      <c r="Y15" s="57">
        <v>95</v>
      </c>
      <c r="Z15" s="58"/>
      <c r="AA15" s="59">
        <f t="shared" si="0"/>
        <v>2690</v>
      </c>
    </row>
    <row r="16" spans="1:27" ht="30" customHeight="1" thickBot="1" x14ac:dyDescent="0.25">
      <c r="A16" s="60" t="s">
        <v>12</v>
      </c>
      <c r="B16" s="61">
        <f>IF(LEN(B$2)&gt;0,SUM(B10:B15),"")</f>
        <v>6348.59</v>
      </c>
      <c r="C16" s="62">
        <f t="shared" ref="C16:Z16" si="1">IF(LEN(C$2)&gt;0,SUM(C10:C15),"")</f>
        <v>5482.4380000000001</v>
      </c>
      <c r="D16" s="62">
        <f t="shared" si="1"/>
        <v>5126.92</v>
      </c>
      <c r="E16" s="62">
        <f t="shared" si="1"/>
        <v>5009.4489999999996</v>
      </c>
      <c r="F16" s="62">
        <f t="shared" si="1"/>
        <v>5130.9560000000001</v>
      </c>
      <c r="G16" s="62">
        <f t="shared" si="1"/>
        <v>5312.2510000000002</v>
      </c>
      <c r="H16" s="62">
        <f t="shared" si="1"/>
        <v>5517.0129999999999</v>
      </c>
      <c r="I16" s="62">
        <f t="shared" si="1"/>
        <v>6190.9229999999998</v>
      </c>
      <c r="J16" s="62">
        <f t="shared" si="1"/>
        <v>6406.3140000000003</v>
      </c>
      <c r="K16" s="62">
        <f t="shared" si="1"/>
        <v>7200.9160000000011</v>
      </c>
      <c r="L16" s="62">
        <f t="shared" si="1"/>
        <v>7522.7489999999998</v>
      </c>
      <c r="M16" s="62">
        <f t="shared" si="1"/>
        <v>8090.2749999999996</v>
      </c>
      <c r="N16" s="62">
        <f t="shared" si="1"/>
        <v>8364.9190000000017</v>
      </c>
      <c r="O16" s="62">
        <f t="shared" si="1"/>
        <v>8237.2639999999992</v>
      </c>
      <c r="P16" s="62">
        <f t="shared" si="1"/>
        <v>7742.5079999999998</v>
      </c>
      <c r="Q16" s="62">
        <f t="shared" si="1"/>
        <v>7405.4130000000005</v>
      </c>
      <c r="R16" s="62">
        <f t="shared" si="1"/>
        <v>7387.7069999999994</v>
      </c>
      <c r="S16" s="62">
        <f t="shared" si="1"/>
        <v>7668.6</v>
      </c>
      <c r="T16" s="62">
        <f t="shared" si="1"/>
        <v>7890.3279999999995</v>
      </c>
      <c r="U16" s="62">
        <f t="shared" si="1"/>
        <v>7802.8290000000006</v>
      </c>
      <c r="V16" s="62">
        <f t="shared" si="1"/>
        <v>8130.8410000000003</v>
      </c>
      <c r="W16" s="62">
        <f t="shared" si="1"/>
        <v>7938.37</v>
      </c>
      <c r="X16" s="62">
        <f t="shared" si="1"/>
        <v>7147.1679999999997</v>
      </c>
      <c r="Y16" s="62">
        <f t="shared" si="1"/>
        <v>6568.6380000000008</v>
      </c>
      <c r="Z16" s="63" t="str">
        <f t="shared" si="1"/>
        <v/>
      </c>
      <c r="AA16" s="64">
        <f>SUM(AA10:AA15)</f>
        <v>165623.37900000002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2521.9</v>
      </c>
      <c r="C28" s="72">
        <v>2505.9</v>
      </c>
      <c r="D28" s="72">
        <v>2495.9</v>
      </c>
      <c r="E28" s="72">
        <v>2517.9</v>
      </c>
      <c r="F28" s="72">
        <v>2745.9</v>
      </c>
      <c r="G28" s="72">
        <v>2934.02</v>
      </c>
      <c r="H28" s="72">
        <v>3218.26</v>
      </c>
      <c r="I28" s="72">
        <v>3650.9</v>
      </c>
      <c r="J28" s="72">
        <v>4065.87</v>
      </c>
      <c r="K28" s="72">
        <v>4467.66</v>
      </c>
      <c r="L28" s="72">
        <v>4491.1099999999997</v>
      </c>
      <c r="M28" s="72">
        <v>4686.29</v>
      </c>
      <c r="N28" s="72">
        <v>4795.8999999999996</v>
      </c>
      <c r="O28" s="72">
        <v>4808.24</v>
      </c>
      <c r="P28" s="72">
        <v>4689.74</v>
      </c>
      <c r="Q28" s="72">
        <v>4511.3999999999996</v>
      </c>
      <c r="R28" s="72">
        <v>4386.16</v>
      </c>
      <c r="S28" s="72">
        <v>4172.42</v>
      </c>
      <c r="T28" s="72">
        <v>4066.54</v>
      </c>
      <c r="U28" s="72">
        <v>3892.18</v>
      </c>
      <c r="V28" s="72">
        <v>3724.9</v>
      </c>
      <c r="W28" s="72">
        <v>3531.9</v>
      </c>
      <c r="X28" s="72">
        <v>3435.9</v>
      </c>
      <c r="Y28" s="72">
        <v>2829.9</v>
      </c>
      <c r="Z28" s="73"/>
      <c r="AA28" s="74">
        <f>SUM(B28:Z28)</f>
        <v>89146.789999999964</v>
      </c>
    </row>
    <row r="29" spans="1:27" ht="24.95" customHeight="1" x14ac:dyDescent="0.2">
      <c r="A29" s="75" t="s">
        <v>23</v>
      </c>
      <c r="B29" s="76">
        <v>917.69</v>
      </c>
      <c r="C29" s="77">
        <v>928.53800000000001</v>
      </c>
      <c r="D29" s="77">
        <v>736.02</v>
      </c>
      <c r="E29" s="77">
        <v>596.54899999999998</v>
      </c>
      <c r="F29" s="77">
        <v>624.05600000000004</v>
      </c>
      <c r="G29" s="77">
        <v>735.23099999999999</v>
      </c>
      <c r="H29" s="77">
        <v>694.75300000000004</v>
      </c>
      <c r="I29" s="77">
        <v>1216.0229999999999</v>
      </c>
      <c r="J29" s="77">
        <v>1302.444</v>
      </c>
      <c r="K29" s="77">
        <v>1677.2560000000001</v>
      </c>
      <c r="L29" s="77">
        <v>1940.6389999999999</v>
      </c>
      <c r="M29" s="77">
        <v>2322.9850000000001</v>
      </c>
      <c r="N29" s="77">
        <v>2482.0189999999998</v>
      </c>
      <c r="O29" s="77">
        <v>2401.0239999999999</v>
      </c>
      <c r="P29" s="77">
        <v>1996.768</v>
      </c>
      <c r="Q29" s="77">
        <v>1749.0129999999999</v>
      </c>
      <c r="R29" s="77">
        <v>1658.547</v>
      </c>
      <c r="S29" s="77">
        <v>1192.18</v>
      </c>
      <c r="T29" s="77">
        <v>922.78800000000001</v>
      </c>
      <c r="U29" s="77">
        <v>698.649</v>
      </c>
      <c r="V29" s="77">
        <v>1194.941</v>
      </c>
      <c r="W29" s="77">
        <v>1168.47</v>
      </c>
      <c r="X29" s="77">
        <v>598.26800000000003</v>
      </c>
      <c r="Y29" s="77">
        <v>612.73800000000006</v>
      </c>
      <c r="Z29" s="78"/>
      <c r="AA29" s="79">
        <f>SUM(B29:Z29)</f>
        <v>30367.589</v>
      </c>
    </row>
    <row r="30" spans="1:27" ht="24.95" customHeight="1" x14ac:dyDescent="0.2">
      <c r="A30" s="82" t="s">
        <v>24</v>
      </c>
      <c r="B30" s="80">
        <v>3677</v>
      </c>
      <c r="C30" s="81">
        <v>2813</v>
      </c>
      <c r="D30" s="81">
        <v>2668</v>
      </c>
      <c r="E30" s="81">
        <v>2668</v>
      </c>
      <c r="F30" s="81">
        <v>2543</v>
      </c>
      <c r="G30" s="81">
        <v>2426</v>
      </c>
      <c r="H30" s="81">
        <v>2377</v>
      </c>
      <c r="I30" s="81">
        <v>2094</v>
      </c>
      <c r="J30" s="81">
        <v>1787</v>
      </c>
      <c r="K30" s="81">
        <v>1777</v>
      </c>
      <c r="L30" s="81">
        <v>1717</v>
      </c>
      <c r="M30" s="81">
        <v>1717</v>
      </c>
      <c r="N30" s="81">
        <v>1717</v>
      </c>
      <c r="O30" s="81">
        <v>1657</v>
      </c>
      <c r="P30" s="81">
        <v>1707</v>
      </c>
      <c r="Q30" s="81">
        <v>1853</v>
      </c>
      <c r="R30" s="81">
        <v>2059</v>
      </c>
      <c r="S30" s="81">
        <v>3041</v>
      </c>
      <c r="T30" s="81">
        <v>3653</v>
      </c>
      <c r="U30" s="81">
        <v>4053</v>
      </c>
      <c r="V30" s="81">
        <v>4070</v>
      </c>
      <c r="W30" s="81">
        <v>4100</v>
      </c>
      <c r="X30" s="81">
        <v>3940</v>
      </c>
      <c r="Y30" s="81">
        <v>3971</v>
      </c>
      <c r="Z30" s="83"/>
      <c r="AA30" s="84">
        <f>SUM(B30:Z30)</f>
        <v>64085</v>
      </c>
    </row>
    <row r="31" spans="1:27" ht="30" customHeight="1" thickBot="1" x14ac:dyDescent="0.25">
      <c r="A31" s="60" t="s">
        <v>25</v>
      </c>
      <c r="B31" s="61">
        <f>IF(LEN(B$2)&gt;0,SUM(B28:B30),"")</f>
        <v>7116.59</v>
      </c>
      <c r="C31" s="62">
        <f t="shared" ref="C31:Z31" si="4">IF(LEN(C$2)&gt;0,SUM(C28:C30),"")</f>
        <v>6247.4380000000001</v>
      </c>
      <c r="D31" s="62">
        <f t="shared" si="4"/>
        <v>5899.92</v>
      </c>
      <c r="E31" s="62">
        <f t="shared" si="4"/>
        <v>5782.4490000000005</v>
      </c>
      <c r="F31" s="62">
        <f t="shared" si="4"/>
        <v>5912.9560000000001</v>
      </c>
      <c r="G31" s="62">
        <f t="shared" si="4"/>
        <v>6095.2510000000002</v>
      </c>
      <c r="H31" s="62">
        <f t="shared" si="4"/>
        <v>6290.0130000000008</v>
      </c>
      <c r="I31" s="62">
        <f t="shared" si="4"/>
        <v>6960.9229999999998</v>
      </c>
      <c r="J31" s="62">
        <f t="shared" si="4"/>
        <v>7155.3140000000003</v>
      </c>
      <c r="K31" s="62">
        <f t="shared" si="4"/>
        <v>7921.9160000000002</v>
      </c>
      <c r="L31" s="62">
        <f t="shared" si="4"/>
        <v>8148.7489999999998</v>
      </c>
      <c r="M31" s="62">
        <f t="shared" si="4"/>
        <v>8726.2749999999996</v>
      </c>
      <c r="N31" s="62">
        <f t="shared" si="4"/>
        <v>8994.9189999999999</v>
      </c>
      <c r="O31" s="62">
        <f t="shared" si="4"/>
        <v>8866.2639999999992</v>
      </c>
      <c r="P31" s="62">
        <f t="shared" si="4"/>
        <v>8393.5079999999998</v>
      </c>
      <c r="Q31" s="62">
        <f t="shared" si="4"/>
        <v>8113.4129999999996</v>
      </c>
      <c r="R31" s="62">
        <f t="shared" si="4"/>
        <v>8103.7070000000003</v>
      </c>
      <c r="S31" s="62">
        <f t="shared" si="4"/>
        <v>8405.6</v>
      </c>
      <c r="T31" s="62">
        <f t="shared" si="4"/>
        <v>8642.3279999999995</v>
      </c>
      <c r="U31" s="62">
        <f t="shared" si="4"/>
        <v>8643.8289999999997</v>
      </c>
      <c r="V31" s="62">
        <f t="shared" si="4"/>
        <v>8989.8410000000003</v>
      </c>
      <c r="W31" s="62">
        <f t="shared" si="4"/>
        <v>8800.369999999999</v>
      </c>
      <c r="X31" s="62">
        <f t="shared" si="4"/>
        <v>7974.1679999999997</v>
      </c>
      <c r="Y31" s="62">
        <f t="shared" si="4"/>
        <v>7413.6379999999999</v>
      </c>
      <c r="Z31" s="63" t="str">
        <f t="shared" si="4"/>
        <v/>
      </c>
      <c r="AA31" s="64">
        <f>SUM(AA28:AA30)</f>
        <v>183599.37899999996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294</v>
      </c>
      <c r="C34" s="95">
        <v>291</v>
      </c>
      <c r="D34" s="95">
        <v>298</v>
      </c>
      <c r="E34" s="95">
        <v>298</v>
      </c>
      <c r="F34" s="95">
        <v>307</v>
      </c>
      <c r="G34" s="95">
        <v>308</v>
      </c>
      <c r="H34" s="95">
        <v>298</v>
      </c>
      <c r="I34" s="95">
        <v>295</v>
      </c>
      <c r="J34" s="95">
        <v>284</v>
      </c>
      <c r="K34" s="95">
        <v>256</v>
      </c>
      <c r="L34" s="95">
        <v>168</v>
      </c>
      <c r="M34" s="95">
        <v>178</v>
      </c>
      <c r="N34" s="95">
        <v>177</v>
      </c>
      <c r="O34" s="95">
        <v>176</v>
      </c>
      <c r="P34" s="95">
        <v>198</v>
      </c>
      <c r="Q34" s="95">
        <v>255</v>
      </c>
      <c r="R34" s="95">
        <v>241</v>
      </c>
      <c r="S34" s="95">
        <v>262</v>
      </c>
      <c r="T34" s="95">
        <v>277</v>
      </c>
      <c r="U34" s="95">
        <v>366</v>
      </c>
      <c r="V34" s="95">
        <v>400</v>
      </c>
      <c r="W34" s="95">
        <v>393</v>
      </c>
      <c r="X34" s="95">
        <v>352</v>
      </c>
      <c r="Y34" s="95">
        <v>370</v>
      </c>
      <c r="Z34" s="96"/>
      <c r="AA34" s="74">
        <f t="shared" ref="AA34:AA39" si="5">SUM(B34:Z34)</f>
        <v>6742</v>
      </c>
    </row>
    <row r="35" spans="1:27" ht="24.95" customHeight="1" x14ac:dyDescent="0.2">
      <c r="A35" s="97" t="s">
        <v>28</v>
      </c>
      <c r="B35" s="98">
        <v>414</v>
      </c>
      <c r="C35" s="99">
        <v>414</v>
      </c>
      <c r="D35" s="99">
        <v>415</v>
      </c>
      <c r="E35" s="99">
        <v>415</v>
      </c>
      <c r="F35" s="99">
        <v>415</v>
      </c>
      <c r="G35" s="99">
        <v>415</v>
      </c>
      <c r="H35" s="99">
        <v>415</v>
      </c>
      <c r="I35" s="99">
        <v>415</v>
      </c>
      <c r="J35" s="99">
        <v>405</v>
      </c>
      <c r="K35" s="99">
        <v>405</v>
      </c>
      <c r="L35" s="99">
        <v>398</v>
      </c>
      <c r="M35" s="99">
        <v>398</v>
      </c>
      <c r="N35" s="99">
        <v>393</v>
      </c>
      <c r="O35" s="99">
        <v>393</v>
      </c>
      <c r="P35" s="99">
        <v>393</v>
      </c>
      <c r="Q35" s="99">
        <v>393</v>
      </c>
      <c r="R35" s="99">
        <v>415</v>
      </c>
      <c r="S35" s="99">
        <v>415</v>
      </c>
      <c r="T35" s="99">
        <v>415</v>
      </c>
      <c r="U35" s="99">
        <v>415</v>
      </c>
      <c r="V35" s="99">
        <v>399</v>
      </c>
      <c r="W35" s="99">
        <v>409</v>
      </c>
      <c r="X35" s="99">
        <v>415</v>
      </c>
      <c r="Y35" s="99">
        <v>415</v>
      </c>
      <c r="Z35" s="100"/>
      <c r="AA35" s="79">
        <f t="shared" si="5"/>
        <v>9794</v>
      </c>
    </row>
    <row r="36" spans="1:27" ht="24.95" customHeight="1" x14ac:dyDescent="0.2">
      <c r="A36" s="97" t="s">
        <v>29</v>
      </c>
      <c r="B36" s="98">
        <v>446</v>
      </c>
      <c r="C36" s="99">
        <v>700</v>
      </c>
      <c r="D36" s="99">
        <v>797</v>
      </c>
      <c r="E36" s="99">
        <v>791</v>
      </c>
      <c r="F36" s="99">
        <v>810</v>
      </c>
      <c r="G36" s="99">
        <v>811</v>
      </c>
      <c r="H36" s="99">
        <v>795</v>
      </c>
      <c r="I36" s="99">
        <v>814</v>
      </c>
      <c r="J36" s="99">
        <v>856</v>
      </c>
      <c r="K36" s="99">
        <v>837</v>
      </c>
      <c r="L36" s="99">
        <v>817</v>
      </c>
      <c r="M36" s="99">
        <v>810</v>
      </c>
      <c r="N36" s="99">
        <v>797</v>
      </c>
      <c r="O36" s="99">
        <v>784</v>
      </c>
      <c r="P36" s="99">
        <v>783</v>
      </c>
      <c r="Q36" s="99">
        <v>778</v>
      </c>
      <c r="R36" s="99">
        <v>723.2</v>
      </c>
      <c r="S36" s="99">
        <v>115.6</v>
      </c>
      <c r="T36" s="99">
        <v>151.4</v>
      </c>
      <c r="U36" s="99">
        <v>386.6</v>
      </c>
      <c r="V36" s="99">
        <v>10</v>
      </c>
      <c r="W36" s="99">
        <v>10</v>
      </c>
      <c r="X36" s="99">
        <v>386.8</v>
      </c>
      <c r="Y36" s="99">
        <v>320.2</v>
      </c>
      <c r="Z36" s="100"/>
      <c r="AA36" s="79">
        <f t="shared" si="5"/>
        <v>14529.800000000001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261.8</v>
      </c>
      <c r="C38" s="99">
        <v>489</v>
      </c>
      <c r="D38" s="99">
        <v>500</v>
      </c>
      <c r="E38" s="99">
        <v>460.3</v>
      </c>
      <c r="F38" s="99">
        <v>214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166.4</v>
      </c>
      <c r="R38" s="99">
        <v>318.39999999999998</v>
      </c>
      <c r="S38" s="99">
        <v>500</v>
      </c>
      <c r="T38" s="99">
        <v>500</v>
      </c>
      <c r="U38" s="99">
        <v>53.1</v>
      </c>
      <c r="V38" s="99">
        <v>500</v>
      </c>
      <c r="W38" s="99">
        <v>500</v>
      </c>
      <c r="X38" s="99">
        <v>374.4</v>
      </c>
      <c r="Y38" s="99">
        <v>500</v>
      </c>
      <c r="Z38" s="100"/>
      <c r="AA38" s="79">
        <f t="shared" si="5"/>
        <v>5337.4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1465.8</v>
      </c>
      <c r="C39" s="88">
        <f t="shared" si="6"/>
        <v>1944</v>
      </c>
      <c r="D39" s="88">
        <f t="shared" si="6"/>
        <v>2060</v>
      </c>
      <c r="E39" s="88">
        <f t="shared" si="6"/>
        <v>2014.3</v>
      </c>
      <c r="F39" s="88">
        <f t="shared" si="6"/>
        <v>1796</v>
      </c>
      <c r="G39" s="88">
        <f t="shared" si="6"/>
        <v>1584</v>
      </c>
      <c r="H39" s="88">
        <f t="shared" si="6"/>
        <v>1558</v>
      </c>
      <c r="I39" s="88">
        <f t="shared" si="6"/>
        <v>1574</v>
      </c>
      <c r="J39" s="88">
        <f t="shared" si="6"/>
        <v>1595</v>
      </c>
      <c r="K39" s="88">
        <f t="shared" si="6"/>
        <v>1548</v>
      </c>
      <c r="L39" s="88">
        <f t="shared" si="6"/>
        <v>1433</v>
      </c>
      <c r="M39" s="88">
        <f t="shared" si="6"/>
        <v>1436</v>
      </c>
      <c r="N39" s="88">
        <f t="shared" si="6"/>
        <v>1417</v>
      </c>
      <c r="O39" s="88">
        <f t="shared" si="6"/>
        <v>1403</v>
      </c>
      <c r="P39" s="88">
        <f t="shared" si="6"/>
        <v>1424</v>
      </c>
      <c r="Q39" s="88">
        <f t="shared" si="6"/>
        <v>1642.4</v>
      </c>
      <c r="R39" s="88">
        <f t="shared" si="6"/>
        <v>1747.6</v>
      </c>
      <c r="S39" s="88">
        <f t="shared" si="6"/>
        <v>1342.6</v>
      </c>
      <c r="T39" s="88">
        <f t="shared" si="6"/>
        <v>1393.4</v>
      </c>
      <c r="U39" s="88">
        <f t="shared" si="6"/>
        <v>1270.6999999999998</v>
      </c>
      <c r="V39" s="88">
        <f t="shared" si="6"/>
        <v>1359</v>
      </c>
      <c r="W39" s="88">
        <f t="shared" si="6"/>
        <v>1362</v>
      </c>
      <c r="X39" s="88">
        <f t="shared" si="6"/>
        <v>1578.1999999999998</v>
      </c>
      <c r="Y39" s="88">
        <f t="shared" si="6"/>
        <v>1655.2</v>
      </c>
      <c r="Z39" s="89" t="str">
        <f t="shared" si="6"/>
        <v/>
      </c>
      <c r="AA39" s="90">
        <f t="shared" si="5"/>
        <v>37603.199999999997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436</v>
      </c>
      <c r="C44" s="99">
        <v>690</v>
      </c>
      <c r="D44" s="99">
        <v>787</v>
      </c>
      <c r="E44" s="99">
        <v>781</v>
      </c>
      <c r="F44" s="99">
        <v>800</v>
      </c>
      <c r="G44" s="99">
        <v>801</v>
      </c>
      <c r="H44" s="99">
        <v>785</v>
      </c>
      <c r="I44" s="99">
        <v>804</v>
      </c>
      <c r="J44" s="99">
        <v>846</v>
      </c>
      <c r="K44" s="99">
        <v>827</v>
      </c>
      <c r="L44" s="99">
        <v>807</v>
      </c>
      <c r="M44" s="99">
        <v>800</v>
      </c>
      <c r="N44" s="99">
        <v>787</v>
      </c>
      <c r="O44" s="99">
        <v>774</v>
      </c>
      <c r="P44" s="99">
        <v>773</v>
      </c>
      <c r="Q44" s="99">
        <v>768</v>
      </c>
      <c r="R44" s="99">
        <v>713.2</v>
      </c>
      <c r="S44" s="99">
        <v>105.6</v>
      </c>
      <c r="T44" s="99">
        <v>141.4</v>
      </c>
      <c r="U44" s="99">
        <v>376.6</v>
      </c>
      <c r="V44" s="99"/>
      <c r="W44" s="99"/>
      <c r="X44" s="99">
        <v>376.8</v>
      </c>
      <c r="Y44" s="99">
        <v>310.2</v>
      </c>
      <c r="Z44" s="100"/>
      <c r="AA44" s="79">
        <f t="shared" si="7"/>
        <v>14289.800000000001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261.8</v>
      </c>
      <c r="C46" s="99">
        <v>489</v>
      </c>
      <c r="D46" s="99">
        <v>500</v>
      </c>
      <c r="E46" s="99">
        <v>460.3</v>
      </c>
      <c r="F46" s="99">
        <v>214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166.4</v>
      </c>
      <c r="R46" s="99">
        <v>318.39999999999998</v>
      </c>
      <c r="S46" s="99">
        <v>500</v>
      </c>
      <c r="T46" s="99">
        <v>500</v>
      </c>
      <c r="U46" s="99">
        <v>53.1</v>
      </c>
      <c r="V46" s="99">
        <v>500</v>
      </c>
      <c r="W46" s="99">
        <v>500</v>
      </c>
      <c r="X46" s="99">
        <v>374.4</v>
      </c>
      <c r="Y46" s="99">
        <v>500</v>
      </c>
      <c r="Z46" s="100"/>
      <c r="AA46" s="79">
        <f t="shared" si="7"/>
        <v>5337.4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697.8</v>
      </c>
      <c r="C48" s="88">
        <f t="shared" ref="C48:Z48" si="8">IF(LEN(C$2)&gt;0,SUM(C42:C47),"")</f>
        <v>1179</v>
      </c>
      <c r="D48" s="88">
        <f t="shared" si="8"/>
        <v>1287</v>
      </c>
      <c r="E48" s="88">
        <f t="shared" si="8"/>
        <v>1241.3</v>
      </c>
      <c r="F48" s="88">
        <f t="shared" si="8"/>
        <v>1014</v>
      </c>
      <c r="G48" s="88">
        <f t="shared" si="8"/>
        <v>801</v>
      </c>
      <c r="H48" s="88">
        <f t="shared" si="8"/>
        <v>785</v>
      </c>
      <c r="I48" s="88">
        <f t="shared" si="8"/>
        <v>804</v>
      </c>
      <c r="J48" s="88">
        <f t="shared" si="8"/>
        <v>846</v>
      </c>
      <c r="K48" s="88">
        <f t="shared" si="8"/>
        <v>827</v>
      </c>
      <c r="L48" s="88">
        <f t="shared" si="8"/>
        <v>807</v>
      </c>
      <c r="M48" s="88">
        <f t="shared" si="8"/>
        <v>800</v>
      </c>
      <c r="N48" s="88">
        <f t="shared" si="8"/>
        <v>787</v>
      </c>
      <c r="O48" s="88">
        <f t="shared" si="8"/>
        <v>774</v>
      </c>
      <c r="P48" s="88">
        <f t="shared" si="8"/>
        <v>773</v>
      </c>
      <c r="Q48" s="88">
        <f t="shared" si="8"/>
        <v>934.4</v>
      </c>
      <c r="R48" s="88">
        <f t="shared" si="8"/>
        <v>1031.5999999999999</v>
      </c>
      <c r="S48" s="88">
        <f t="shared" si="8"/>
        <v>605.6</v>
      </c>
      <c r="T48" s="88">
        <f t="shared" si="8"/>
        <v>641.4</v>
      </c>
      <c r="U48" s="88">
        <f t="shared" si="8"/>
        <v>429.70000000000005</v>
      </c>
      <c r="V48" s="88">
        <f t="shared" si="8"/>
        <v>500</v>
      </c>
      <c r="W48" s="88">
        <f t="shared" si="8"/>
        <v>500</v>
      </c>
      <c r="X48" s="88">
        <f t="shared" si="8"/>
        <v>751.2</v>
      </c>
      <c r="Y48" s="88">
        <f t="shared" si="8"/>
        <v>810.2</v>
      </c>
      <c r="Z48" s="89" t="str">
        <f t="shared" si="8"/>
        <v/>
      </c>
      <c r="AA48" s="90">
        <f t="shared" si="7"/>
        <v>19627.200000000004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7814.39</v>
      </c>
      <c r="C51" s="88">
        <f t="shared" si="10"/>
        <v>7426.4380000000001</v>
      </c>
      <c r="D51" s="88">
        <f t="shared" si="10"/>
        <v>7186.92</v>
      </c>
      <c r="E51" s="88">
        <f t="shared" si="10"/>
        <v>7023.7489999999998</v>
      </c>
      <c r="F51" s="88">
        <f t="shared" si="10"/>
        <v>6926.9560000000001</v>
      </c>
      <c r="G51" s="88">
        <f t="shared" si="10"/>
        <v>6896.2510000000002</v>
      </c>
      <c r="H51" s="88">
        <f t="shared" si="10"/>
        <v>7075.0129999999999</v>
      </c>
      <c r="I51" s="88">
        <f t="shared" si="10"/>
        <v>7764.9229999999998</v>
      </c>
      <c r="J51" s="88">
        <f t="shared" si="10"/>
        <v>8001.3140000000003</v>
      </c>
      <c r="K51" s="88">
        <f t="shared" si="10"/>
        <v>8748.9160000000011</v>
      </c>
      <c r="L51" s="88">
        <f t="shared" si="10"/>
        <v>8955.7489999999998</v>
      </c>
      <c r="M51" s="88">
        <f t="shared" si="10"/>
        <v>9526.2749999999996</v>
      </c>
      <c r="N51" s="88">
        <f t="shared" si="10"/>
        <v>9781.9190000000017</v>
      </c>
      <c r="O51" s="88">
        <f t="shared" si="10"/>
        <v>9640.2639999999992</v>
      </c>
      <c r="P51" s="88">
        <f t="shared" si="10"/>
        <v>9166.5079999999998</v>
      </c>
      <c r="Q51" s="88">
        <f t="shared" si="10"/>
        <v>9047.8130000000001</v>
      </c>
      <c r="R51" s="88">
        <f t="shared" si="10"/>
        <v>9135.3069999999989</v>
      </c>
      <c r="S51" s="88">
        <f t="shared" si="10"/>
        <v>9011.2000000000007</v>
      </c>
      <c r="T51" s="88">
        <f t="shared" si="10"/>
        <v>9283.7279999999992</v>
      </c>
      <c r="U51" s="88">
        <f t="shared" si="10"/>
        <v>9073.5290000000005</v>
      </c>
      <c r="V51" s="88">
        <f t="shared" si="10"/>
        <v>9489.8410000000003</v>
      </c>
      <c r="W51" s="88">
        <f t="shared" si="10"/>
        <v>9300.369999999999</v>
      </c>
      <c r="X51" s="88">
        <f t="shared" si="10"/>
        <v>8725.3679999999986</v>
      </c>
      <c r="Y51" s="88">
        <f t="shared" si="10"/>
        <v>8223.8380000000016</v>
      </c>
      <c r="Z51" s="89" t="str">
        <f t="shared" si="10"/>
        <v/>
      </c>
      <c r="AA51" s="104">
        <f>SUM(B51:Z51)</f>
        <v>203226.579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7814.3890000000001</v>
      </c>
      <c r="C4" s="18">
        <v>7426.4439999999986</v>
      </c>
      <c r="D4" s="18">
        <v>7186.9199999999973</v>
      </c>
      <c r="E4" s="18">
        <v>7023.726999999998</v>
      </c>
      <c r="F4" s="18">
        <v>6926.9870000000001</v>
      </c>
      <c r="G4" s="18">
        <v>6896.2880000000005</v>
      </c>
      <c r="H4" s="18">
        <v>7075.0619999999999</v>
      </c>
      <c r="I4" s="18">
        <v>7764.9650000000011</v>
      </c>
      <c r="J4" s="18">
        <v>8001.3119999999999</v>
      </c>
      <c r="K4" s="18">
        <v>8748.9159999999974</v>
      </c>
      <c r="L4" s="18">
        <v>8955.7010000000009</v>
      </c>
      <c r="M4" s="18">
        <v>9526.2910000000029</v>
      </c>
      <c r="N4" s="18">
        <v>9781.8779999999988</v>
      </c>
      <c r="O4" s="18">
        <v>9640.2199999999993</v>
      </c>
      <c r="P4" s="18">
        <v>9166.5380000000005</v>
      </c>
      <c r="Q4" s="18">
        <v>9047.8189999999995</v>
      </c>
      <c r="R4" s="18">
        <v>9135.2350000000024</v>
      </c>
      <c r="S4" s="18">
        <v>9011.2379999999976</v>
      </c>
      <c r="T4" s="18">
        <v>9283.7659999999978</v>
      </c>
      <c r="U4" s="18">
        <v>9073.5070000000014</v>
      </c>
      <c r="V4" s="18">
        <v>9489.8430000000008</v>
      </c>
      <c r="W4" s="18">
        <v>9300.3420000000024</v>
      </c>
      <c r="X4" s="18">
        <v>8725.3289999999979</v>
      </c>
      <c r="Y4" s="18">
        <v>8223.8579999999984</v>
      </c>
      <c r="Z4" s="19"/>
      <c r="AA4" s="20">
        <f>SUM(B4:Z4)</f>
        <v>203226.57500000001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133.19999999999999</v>
      </c>
      <c r="C7" s="28">
        <v>117.32</v>
      </c>
      <c r="D7" s="28">
        <v>114.9</v>
      </c>
      <c r="E7" s="28">
        <v>103.4</v>
      </c>
      <c r="F7" s="28">
        <v>103.4</v>
      </c>
      <c r="G7" s="28">
        <v>99.11</v>
      </c>
      <c r="H7" s="28">
        <v>97.78</v>
      </c>
      <c r="I7" s="28">
        <v>100.66</v>
      </c>
      <c r="J7" s="28">
        <v>99.99</v>
      </c>
      <c r="K7" s="28">
        <v>92.81</v>
      </c>
      <c r="L7" s="28">
        <v>95.29</v>
      </c>
      <c r="M7" s="28">
        <v>90.9</v>
      </c>
      <c r="N7" s="28">
        <v>89.55</v>
      </c>
      <c r="O7" s="28">
        <v>77.22</v>
      </c>
      <c r="P7" s="28">
        <v>86.36</v>
      </c>
      <c r="Q7" s="28">
        <v>91.22</v>
      </c>
      <c r="R7" s="28">
        <v>96.82</v>
      </c>
      <c r="S7" s="28">
        <v>122.01</v>
      </c>
      <c r="T7" s="28">
        <v>123.95</v>
      </c>
      <c r="U7" s="28">
        <v>142.1</v>
      </c>
      <c r="V7" s="28">
        <v>237.26</v>
      </c>
      <c r="W7" s="28">
        <v>228.22</v>
      </c>
      <c r="X7" s="28">
        <v>143.69999999999999</v>
      </c>
      <c r="Y7" s="28">
        <v>142.09</v>
      </c>
      <c r="Z7" s="29"/>
      <c r="AA7" s="30">
        <f>IF(SUM(B7:Z7)&lt;&gt;0,AVERAGEIF(B7:Z7,"&lt;&gt;"""),"")</f>
        <v>117.88583333333332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802.84399999999994</v>
      </c>
      <c r="C19" s="72">
        <v>807.31500000000005</v>
      </c>
      <c r="D19" s="72">
        <v>832.36699999999985</v>
      </c>
      <c r="E19" s="72">
        <v>834.03200000000004</v>
      </c>
      <c r="F19" s="72">
        <v>848.74999999999989</v>
      </c>
      <c r="G19" s="72">
        <v>838.91799999999989</v>
      </c>
      <c r="H19" s="72">
        <v>832.16300000000001</v>
      </c>
      <c r="I19" s="72">
        <v>818.68999999999994</v>
      </c>
      <c r="J19" s="72">
        <v>837.92800000000011</v>
      </c>
      <c r="K19" s="72">
        <v>828.78</v>
      </c>
      <c r="L19" s="72">
        <v>812.92200000000003</v>
      </c>
      <c r="M19" s="72">
        <v>870.66599999999994</v>
      </c>
      <c r="N19" s="72">
        <v>877.06700000000001</v>
      </c>
      <c r="O19" s="72">
        <v>864.36400000000003</v>
      </c>
      <c r="P19" s="72">
        <v>867.25900000000001</v>
      </c>
      <c r="Q19" s="72">
        <v>891.53100000000006</v>
      </c>
      <c r="R19" s="72">
        <v>841.19500000000005</v>
      </c>
      <c r="S19" s="72">
        <v>772.64300000000014</v>
      </c>
      <c r="T19" s="72">
        <v>775.85500000000002</v>
      </c>
      <c r="U19" s="72">
        <v>716.50400000000013</v>
      </c>
      <c r="V19" s="72">
        <v>712.94600000000003</v>
      </c>
      <c r="W19" s="72">
        <v>705.77800000000002</v>
      </c>
      <c r="X19" s="72">
        <v>698.673</v>
      </c>
      <c r="Y19" s="72">
        <v>694.68000000000006</v>
      </c>
      <c r="Z19" s="73"/>
      <c r="AA19" s="74">
        <f t="shared" ref="AA19:AA24" si="2">SUM(B19:Z19)</f>
        <v>19383.869999999995</v>
      </c>
    </row>
    <row r="20" spans="1:27" ht="24.95" customHeight="1" x14ac:dyDescent="0.2">
      <c r="A20" s="75" t="s">
        <v>15</v>
      </c>
      <c r="B20" s="76">
        <v>1298.9380000000003</v>
      </c>
      <c r="C20" s="77">
        <v>1258.673</v>
      </c>
      <c r="D20" s="77">
        <v>1237.3310000000001</v>
      </c>
      <c r="E20" s="77">
        <v>1244.3460000000002</v>
      </c>
      <c r="F20" s="77">
        <v>1241.7540000000001</v>
      </c>
      <c r="G20" s="77">
        <v>1231.5350000000001</v>
      </c>
      <c r="H20" s="77">
        <v>1230.3309999999999</v>
      </c>
      <c r="I20" s="77">
        <v>1269.7720000000002</v>
      </c>
      <c r="J20" s="77">
        <v>1268.979</v>
      </c>
      <c r="K20" s="77">
        <v>1292.5430000000001</v>
      </c>
      <c r="L20" s="77">
        <v>1281.3019999999999</v>
      </c>
      <c r="M20" s="77">
        <v>1238.9609999999998</v>
      </c>
      <c r="N20" s="77">
        <v>1245.7829999999999</v>
      </c>
      <c r="O20" s="77">
        <v>1290.4969999999998</v>
      </c>
      <c r="P20" s="77">
        <v>1312.248</v>
      </c>
      <c r="Q20" s="77">
        <v>1372.6380000000001</v>
      </c>
      <c r="R20" s="77">
        <v>1497.6009999999999</v>
      </c>
      <c r="S20" s="77">
        <v>1483.5119999999999</v>
      </c>
      <c r="T20" s="77">
        <v>1482.92</v>
      </c>
      <c r="U20" s="77">
        <v>1453.829</v>
      </c>
      <c r="V20" s="77">
        <v>1394.1899999999998</v>
      </c>
      <c r="W20" s="77">
        <v>1325.752</v>
      </c>
      <c r="X20" s="77">
        <v>1332.3180000000002</v>
      </c>
      <c r="Y20" s="77">
        <v>1308.538</v>
      </c>
      <c r="Z20" s="78"/>
      <c r="AA20" s="79">
        <f t="shared" si="2"/>
        <v>31594.290999999997</v>
      </c>
    </row>
    <row r="21" spans="1:27" ht="24.95" customHeight="1" x14ac:dyDescent="0.2">
      <c r="A21" s="75" t="s">
        <v>16</v>
      </c>
      <c r="B21" s="80">
        <v>4941.6070000000009</v>
      </c>
      <c r="C21" s="81">
        <v>4660.9559999999992</v>
      </c>
      <c r="D21" s="81">
        <v>4428.2220000000007</v>
      </c>
      <c r="E21" s="81">
        <v>4269.3490000000002</v>
      </c>
      <c r="F21" s="81">
        <v>4174.9830000000002</v>
      </c>
      <c r="G21" s="81">
        <v>4037.0349999999994</v>
      </c>
      <c r="H21" s="81">
        <v>4060.4679999999998</v>
      </c>
      <c r="I21" s="81">
        <v>4436.3030000000008</v>
      </c>
      <c r="J21" s="81">
        <v>4685.2049999999999</v>
      </c>
      <c r="K21" s="81">
        <v>5164.0930000000017</v>
      </c>
      <c r="L21" s="81">
        <v>5556.8770000000013</v>
      </c>
      <c r="M21" s="81">
        <v>6028.8640000000005</v>
      </c>
      <c r="N21" s="81">
        <v>6295.3940000000011</v>
      </c>
      <c r="O21" s="81">
        <v>6348.4589999999998</v>
      </c>
      <c r="P21" s="81">
        <v>5911.7310000000007</v>
      </c>
      <c r="Q21" s="81">
        <v>5825.6500000000005</v>
      </c>
      <c r="R21" s="81">
        <v>5824.9389999999994</v>
      </c>
      <c r="S21" s="81">
        <v>5772.0830000000005</v>
      </c>
      <c r="T21" s="81">
        <v>6024.4910000000009</v>
      </c>
      <c r="U21" s="81">
        <v>5942.174</v>
      </c>
      <c r="V21" s="81">
        <v>6173.8070000000007</v>
      </c>
      <c r="W21" s="81">
        <v>6068.7119999999995</v>
      </c>
      <c r="X21" s="81">
        <v>5830.3380000000006</v>
      </c>
      <c r="Y21" s="81">
        <v>5446.14</v>
      </c>
      <c r="Z21" s="78"/>
      <c r="AA21" s="79">
        <f t="shared" si="2"/>
        <v>127907.87999999999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160</v>
      </c>
      <c r="C23" s="77">
        <v>135.5</v>
      </c>
      <c r="D23" s="77">
        <v>121</v>
      </c>
      <c r="E23" s="77">
        <v>117</v>
      </c>
      <c r="F23" s="77">
        <v>111.5</v>
      </c>
      <c r="G23" s="77">
        <v>117</v>
      </c>
      <c r="H23" s="77">
        <v>138</v>
      </c>
      <c r="I23" s="77">
        <v>149</v>
      </c>
      <c r="J23" s="77">
        <v>152.5</v>
      </c>
      <c r="K23" s="77">
        <v>141.5</v>
      </c>
      <c r="L23" s="77">
        <v>144.5</v>
      </c>
      <c r="M23" s="77">
        <v>140</v>
      </c>
      <c r="N23" s="77">
        <v>120.5</v>
      </c>
      <c r="O23" s="77">
        <v>116.5</v>
      </c>
      <c r="P23" s="77">
        <v>120.5</v>
      </c>
      <c r="Q23" s="77">
        <v>130</v>
      </c>
      <c r="R23" s="77">
        <v>166.5</v>
      </c>
      <c r="S23" s="77">
        <v>195</v>
      </c>
      <c r="T23" s="77">
        <v>207.5</v>
      </c>
      <c r="U23" s="77">
        <v>210</v>
      </c>
      <c r="V23" s="77">
        <v>204.5</v>
      </c>
      <c r="W23" s="77">
        <v>207</v>
      </c>
      <c r="X23" s="77">
        <v>203</v>
      </c>
      <c r="Y23" s="77">
        <v>166.5</v>
      </c>
      <c r="Z23" s="77"/>
      <c r="AA23" s="79">
        <f t="shared" si="2"/>
        <v>3675</v>
      </c>
    </row>
    <row r="24" spans="1:27" ht="24.95" customHeight="1" x14ac:dyDescent="0.2">
      <c r="A24" s="85" t="s">
        <v>19</v>
      </c>
      <c r="B24" s="77">
        <v>449.99999999999994</v>
      </c>
      <c r="C24" s="77">
        <v>427</v>
      </c>
      <c r="D24" s="77">
        <v>410.00000000000006</v>
      </c>
      <c r="E24" s="77">
        <v>397</v>
      </c>
      <c r="F24" s="77">
        <v>391</v>
      </c>
      <c r="G24" s="77">
        <v>392.99999999999994</v>
      </c>
      <c r="H24" s="77">
        <v>429</v>
      </c>
      <c r="I24" s="77">
        <v>494.00000000000006</v>
      </c>
      <c r="J24" s="77">
        <v>548.99999999999989</v>
      </c>
      <c r="K24" s="77">
        <v>580</v>
      </c>
      <c r="L24" s="77">
        <v>597</v>
      </c>
      <c r="M24" s="77">
        <v>614</v>
      </c>
      <c r="N24" s="77">
        <v>628.99999999999989</v>
      </c>
      <c r="O24" s="77">
        <v>639.00000000000011</v>
      </c>
      <c r="P24" s="77">
        <v>629.99999999999989</v>
      </c>
      <c r="Q24" s="77">
        <v>623.99999999999989</v>
      </c>
      <c r="R24" s="77">
        <v>629.99999999999989</v>
      </c>
      <c r="S24" s="77">
        <v>636.00000000000011</v>
      </c>
      <c r="T24" s="77">
        <v>626</v>
      </c>
      <c r="U24" s="77">
        <v>604</v>
      </c>
      <c r="V24" s="77">
        <v>594.99999999999989</v>
      </c>
      <c r="W24" s="77">
        <v>560.00000000000023</v>
      </c>
      <c r="X24" s="77">
        <v>520.99999999999989</v>
      </c>
      <c r="Y24" s="77">
        <v>462.00000000000006</v>
      </c>
      <c r="Z24" s="77"/>
      <c r="AA24" s="79">
        <f t="shared" si="2"/>
        <v>12887</v>
      </c>
    </row>
    <row r="25" spans="1:27" ht="30" customHeight="1" thickBot="1" x14ac:dyDescent="0.25">
      <c r="A25" s="86" t="s">
        <v>20</v>
      </c>
      <c r="B25" s="87">
        <f t="shared" ref="B25:AA25" si="3">SUM(B19:B24)</f>
        <v>7653.389000000001</v>
      </c>
      <c r="C25" s="88">
        <f t="shared" si="3"/>
        <v>7289.4439999999995</v>
      </c>
      <c r="D25" s="88">
        <f t="shared" si="3"/>
        <v>7028.92</v>
      </c>
      <c r="E25" s="88">
        <f t="shared" si="3"/>
        <v>6861.7270000000008</v>
      </c>
      <c r="F25" s="88">
        <f t="shared" si="3"/>
        <v>6767.9870000000001</v>
      </c>
      <c r="G25" s="88">
        <f t="shared" si="3"/>
        <v>6617.4879999999994</v>
      </c>
      <c r="H25" s="88">
        <f t="shared" si="3"/>
        <v>6689.9619999999995</v>
      </c>
      <c r="I25" s="88">
        <f t="shared" si="3"/>
        <v>7167.7650000000012</v>
      </c>
      <c r="J25" s="88">
        <f t="shared" si="3"/>
        <v>7493.6120000000001</v>
      </c>
      <c r="K25" s="88">
        <f t="shared" si="3"/>
        <v>8006.916000000002</v>
      </c>
      <c r="L25" s="88">
        <f t="shared" si="3"/>
        <v>8392.6010000000024</v>
      </c>
      <c r="M25" s="88">
        <f t="shared" si="3"/>
        <v>8892.491</v>
      </c>
      <c r="N25" s="88">
        <f t="shared" si="3"/>
        <v>9167.7440000000006</v>
      </c>
      <c r="O25" s="88">
        <f t="shared" si="3"/>
        <v>9258.82</v>
      </c>
      <c r="P25" s="88">
        <f t="shared" si="3"/>
        <v>8841.7380000000012</v>
      </c>
      <c r="Q25" s="88">
        <f t="shared" si="3"/>
        <v>8843.8190000000013</v>
      </c>
      <c r="R25" s="88">
        <f t="shared" si="3"/>
        <v>8960.2349999999988</v>
      </c>
      <c r="S25" s="88">
        <f t="shared" si="3"/>
        <v>8859.2380000000012</v>
      </c>
      <c r="T25" s="88">
        <f t="shared" si="3"/>
        <v>9116.7660000000014</v>
      </c>
      <c r="U25" s="88">
        <f t="shared" si="3"/>
        <v>8926.5069999999996</v>
      </c>
      <c r="V25" s="88">
        <f t="shared" si="3"/>
        <v>9080.4430000000011</v>
      </c>
      <c r="W25" s="88">
        <f t="shared" si="3"/>
        <v>8867.2419999999984</v>
      </c>
      <c r="X25" s="88">
        <f t="shared" si="3"/>
        <v>8585.3289999999997</v>
      </c>
      <c r="Y25" s="88">
        <f t="shared" si="3"/>
        <v>8077.8580000000002</v>
      </c>
      <c r="Z25" s="89">
        <f t="shared" si="3"/>
        <v>0</v>
      </c>
      <c r="AA25" s="90">
        <f t="shared" si="3"/>
        <v>195448.04099999997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789</v>
      </c>
      <c r="C28" s="72">
        <v>741.5</v>
      </c>
      <c r="D28" s="72">
        <v>710</v>
      </c>
      <c r="E28" s="72">
        <v>693</v>
      </c>
      <c r="F28" s="72">
        <v>681.5</v>
      </c>
      <c r="G28" s="72">
        <v>689.12</v>
      </c>
      <c r="H28" s="72">
        <v>752.36</v>
      </c>
      <c r="I28" s="72">
        <v>832</v>
      </c>
      <c r="J28" s="72">
        <v>895.47</v>
      </c>
      <c r="K28" s="72">
        <v>920.26</v>
      </c>
      <c r="L28" s="72">
        <v>943.71</v>
      </c>
      <c r="M28" s="72">
        <v>958.39</v>
      </c>
      <c r="N28" s="72">
        <v>954.5</v>
      </c>
      <c r="O28" s="72">
        <v>959.84</v>
      </c>
      <c r="P28" s="72">
        <v>951.34</v>
      </c>
      <c r="Q28" s="72">
        <v>952.5</v>
      </c>
      <c r="R28" s="72">
        <v>990.76</v>
      </c>
      <c r="S28" s="72">
        <v>1020.52</v>
      </c>
      <c r="T28" s="72">
        <v>1019.14</v>
      </c>
      <c r="U28" s="72">
        <v>998.28</v>
      </c>
      <c r="V28" s="72">
        <v>978.5</v>
      </c>
      <c r="W28" s="72">
        <v>946</v>
      </c>
      <c r="X28" s="72">
        <v>903</v>
      </c>
      <c r="Y28" s="72">
        <v>807.5</v>
      </c>
      <c r="Z28" s="73"/>
      <c r="AA28" s="74">
        <f>SUM(B28:Z28)</f>
        <v>21088.19</v>
      </c>
    </row>
    <row r="29" spans="1:27" ht="24.95" customHeight="1" x14ac:dyDescent="0.2">
      <c r="A29" s="75" t="s">
        <v>23</v>
      </c>
      <c r="B29" s="76">
        <v>7025.3890000000001</v>
      </c>
      <c r="C29" s="77">
        <v>6684.9440000000004</v>
      </c>
      <c r="D29" s="77">
        <v>6476.92</v>
      </c>
      <c r="E29" s="77">
        <v>6330.7269999999999</v>
      </c>
      <c r="F29" s="77">
        <v>6245.4870000000001</v>
      </c>
      <c r="G29" s="77">
        <v>6135.3680000000004</v>
      </c>
      <c r="H29" s="77">
        <v>6146.6019999999999</v>
      </c>
      <c r="I29" s="77">
        <v>6500.7650000000003</v>
      </c>
      <c r="J29" s="77">
        <v>6774.1419999999998</v>
      </c>
      <c r="K29" s="77">
        <v>7328.6559999999999</v>
      </c>
      <c r="L29" s="77">
        <v>7749.8909999999996</v>
      </c>
      <c r="M29" s="77">
        <v>8242.1010000000006</v>
      </c>
      <c r="N29" s="77">
        <v>8531.6779999999999</v>
      </c>
      <c r="O29" s="77">
        <v>8659.98</v>
      </c>
      <c r="P29" s="77">
        <v>8206.3979999999992</v>
      </c>
      <c r="Q29" s="77">
        <v>8095.3190000000004</v>
      </c>
      <c r="R29" s="77">
        <v>8144.4750000000004</v>
      </c>
      <c r="S29" s="77">
        <v>7990.7179999999998</v>
      </c>
      <c r="T29" s="77">
        <v>8264.6260000000002</v>
      </c>
      <c r="U29" s="77">
        <v>8075.2269999999999</v>
      </c>
      <c r="V29" s="77">
        <v>8243.9429999999993</v>
      </c>
      <c r="W29" s="77">
        <v>8054.2420000000002</v>
      </c>
      <c r="X29" s="77">
        <v>7822.3289999999997</v>
      </c>
      <c r="Y29" s="77">
        <v>7416.3580000000002</v>
      </c>
      <c r="Z29" s="78"/>
      <c r="AA29" s="79">
        <f>SUM(B29:Z29)</f>
        <v>179146.285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7814.3890000000001</v>
      </c>
      <c r="C31" s="62">
        <f t="shared" si="4"/>
        <v>7426.4440000000004</v>
      </c>
      <c r="D31" s="62">
        <f t="shared" si="4"/>
        <v>7186.92</v>
      </c>
      <c r="E31" s="62">
        <f t="shared" si="4"/>
        <v>7023.7269999999999</v>
      </c>
      <c r="F31" s="62">
        <f t="shared" si="4"/>
        <v>6926.9870000000001</v>
      </c>
      <c r="G31" s="62">
        <f t="shared" si="4"/>
        <v>6824.4880000000003</v>
      </c>
      <c r="H31" s="62">
        <f t="shared" si="4"/>
        <v>6898.9619999999995</v>
      </c>
      <c r="I31" s="62">
        <f t="shared" si="4"/>
        <v>7332.7650000000003</v>
      </c>
      <c r="J31" s="62">
        <f t="shared" si="4"/>
        <v>7669.6120000000001</v>
      </c>
      <c r="K31" s="62">
        <f t="shared" si="4"/>
        <v>8248.9159999999993</v>
      </c>
      <c r="L31" s="62">
        <f t="shared" si="4"/>
        <v>8693.6009999999987</v>
      </c>
      <c r="M31" s="62">
        <f t="shared" si="4"/>
        <v>9200.491</v>
      </c>
      <c r="N31" s="62">
        <f t="shared" si="4"/>
        <v>9486.1779999999999</v>
      </c>
      <c r="O31" s="62">
        <f t="shared" si="4"/>
        <v>9619.82</v>
      </c>
      <c r="P31" s="62">
        <f t="shared" si="4"/>
        <v>9157.7379999999994</v>
      </c>
      <c r="Q31" s="62">
        <f t="shared" si="4"/>
        <v>9047.8189999999995</v>
      </c>
      <c r="R31" s="62">
        <f t="shared" si="4"/>
        <v>9135.2350000000006</v>
      </c>
      <c r="S31" s="62">
        <f t="shared" si="4"/>
        <v>9011.2379999999994</v>
      </c>
      <c r="T31" s="62">
        <f t="shared" si="4"/>
        <v>9283.7659999999996</v>
      </c>
      <c r="U31" s="62">
        <f t="shared" si="4"/>
        <v>9073.5069999999996</v>
      </c>
      <c r="V31" s="62">
        <f t="shared" si="4"/>
        <v>9222.4429999999993</v>
      </c>
      <c r="W31" s="62">
        <f t="shared" si="4"/>
        <v>9000.2420000000002</v>
      </c>
      <c r="X31" s="62">
        <f t="shared" si="4"/>
        <v>8725.3289999999997</v>
      </c>
      <c r="Y31" s="62">
        <f t="shared" si="4"/>
        <v>8223.8580000000002</v>
      </c>
      <c r="Z31" s="63">
        <f t="shared" si="4"/>
        <v>0</v>
      </c>
      <c r="AA31" s="64">
        <f t="shared" si="4"/>
        <v>200234.47500000001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138</v>
      </c>
      <c r="C34" s="95">
        <v>116</v>
      </c>
      <c r="D34" s="95">
        <v>140</v>
      </c>
      <c r="E34" s="95">
        <v>145</v>
      </c>
      <c r="F34" s="95">
        <v>144</v>
      </c>
      <c r="G34" s="95">
        <v>192</v>
      </c>
      <c r="H34" s="95">
        <v>194</v>
      </c>
      <c r="I34" s="95">
        <v>150</v>
      </c>
      <c r="J34" s="95">
        <v>156</v>
      </c>
      <c r="K34" s="95">
        <v>207</v>
      </c>
      <c r="L34" s="95">
        <v>250</v>
      </c>
      <c r="M34" s="95">
        <v>257</v>
      </c>
      <c r="N34" s="95">
        <v>267.43399999999997</v>
      </c>
      <c r="O34" s="95">
        <v>310</v>
      </c>
      <c r="P34" s="95">
        <v>265</v>
      </c>
      <c r="Q34" s="95">
        <v>173</v>
      </c>
      <c r="R34" s="95">
        <v>144</v>
      </c>
      <c r="S34" s="95">
        <v>121</v>
      </c>
      <c r="T34" s="95">
        <v>143</v>
      </c>
      <c r="U34" s="95">
        <v>113</v>
      </c>
      <c r="V34" s="95">
        <v>107</v>
      </c>
      <c r="W34" s="95">
        <v>88</v>
      </c>
      <c r="X34" s="95">
        <v>104</v>
      </c>
      <c r="Y34" s="95">
        <v>105</v>
      </c>
      <c r="Z34" s="96"/>
      <c r="AA34" s="74">
        <f t="shared" ref="AA34:AA39" si="5">SUM(B34:Z34)</f>
        <v>4029.4340000000002</v>
      </c>
    </row>
    <row r="35" spans="1:27" ht="24.95" customHeight="1" x14ac:dyDescent="0.2">
      <c r="A35" s="97" t="s">
        <v>41</v>
      </c>
      <c r="B35" s="98">
        <v>23</v>
      </c>
      <c r="C35" s="99">
        <v>21</v>
      </c>
      <c r="D35" s="99">
        <v>18</v>
      </c>
      <c r="E35" s="99">
        <v>17</v>
      </c>
      <c r="F35" s="99">
        <v>15</v>
      </c>
      <c r="G35" s="99">
        <v>15</v>
      </c>
      <c r="H35" s="99">
        <v>15</v>
      </c>
      <c r="I35" s="99">
        <v>15</v>
      </c>
      <c r="J35" s="99">
        <v>20</v>
      </c>
      <c r="K35" s="99">
        <v>35</v>
      </c>
      <c r="L35" s="99">
        <v>51</v>
      </c>
      <c r="M35" s="99">
        <v>51</v>
      </c>
      <c r="N35" s="99">
        <v>51</v>
      </c>
      <c r="O35" s="99">
        <v>51</v>
      </c>
      <c r="P35" s="99">
        <v>51</v>
      </c>
      <c r="Q35" s="99">
        <v>31</v>
      </c>
      <c r="R35" s="99">
        <v>31</v>
      </c>
      <c r="S35" s="99">
        <v>31</v>
      </c>
      <c r="T35" s="99">
        <v>24</v>
      </c>
      <c r="U35" s="99">
        <v>34</v>
      </c>
      <c r="V35" s="99">
        <v>35</v>
      </c>
      <c r="W35" s="99">
        <v>45</v>
      </c>
      <c r="X35" s="99">
        <v>36</v>
      </c>
      <c r="Y35" s="99">
        <v>41</v>
      </c>
      <c r="Z35" s="100"/>
      <c r="AA35" s="79">
        <f t="shared" si="5"/>
        <v>757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>
        <v>267.39999999999998</v>
      </c>
      <c r="W36" s="99">
        <v>300.10000000000002</v>
      </c>
      <c r="X36" s="99"/>
      <c r="Y36" s="99"/>
      <c r="Z36" s="100"/>
      <c r="AA36" s="79">
        <f t="shared" si="5"/>
        <v>567.5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71.8</v>
      </c>
      <c r="H38" s="99">
        <v>176.1</v>
      </c>
      <c r="I38" s="99">
        <v>432.2</v>
      </c>
      <c r="J38" s="99">
        <v>331.7</v>
      </c>
      <c r="K38" s="99">
        <v>500</v>
      </c>
      <c r="L38" s="99">
        <v>262.10000000000002</v>
      </c>
      <c r="M38" s="99">
        <v>325.8</v>
      </c>
      <c r="N38" s="99">
        <v>295.7</v>
      </c>
      <c r="O38" s="99">
        <v>20.399999999999999</v>
      </c>
      <c r="P38" s="99">
        <v>8.8000000000000007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2424.6000000000004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161</v>
      </c>
      <c r="C39" s="88">
        <f t="shared" si="6"/>
        <v>137</v>
      </c>
      <c r="D39" s="88">
        <f t="shared" si="6"/>
        <v>158</v>
      </c>
      <c r="E39" s="88">
        <f t="shared" si="6"/>
        <v>162</v>
      </c>
      <c r="F39" s="88">
        <f t="shared" si="6"/>
        <v>159</v>
      </c>
      <c r="G39" s="88">
        <f t="shared" si="6"/>
        <v>278.8</v>
      </c>
      <c r="H39" s="88">
        <f t="shared" si="6"/>
        <v>385.1</v>
      </c>
      <c r="I39" s="88">
        <f t="shared" si="6"/>
        <v>597.20000000000005</v>
      </c>
      <c r="J39" s="88">
        <f t="shared" si="6"/>
        <v>507.7</v>
      </c>
      <c r="K39" s="88">
        <f t="shared" si="6"/>
        <v>742</v>
      </c>
      <c r="L39" s="88">
        <f t="shared" si="6"/>
        <v>563.1</v>
      </c>
      <c r="M39" s="88">
        <f t="shared" si="6"/>
        <v>633.79999999999995</v>
      </c>
      <c r="N39" s="88">
        <f t="shared" si="6"/>
        <v>614.13400000000001</v>
      </c>
      <c r="O39" s="88">
        <f t="shared" si="6"/>
        <v>381.4</v>
      </c>
      <c r="P39" s="88">
        <f t="shared" si="6"/>
        <v>324.8</v>
      </c>
      <c r="Q39" s="88">
        <f t="shared" si="6"/>
        <v>204</v>
      </c>
      <c r="R39" s="88">
        <f t="shared" si="6"/>
        <v>175</v>
      </c>
      <c r="S39" s="88">
        <f t="shared" si="6"/>
        <v>152</v>
      </c>
      <c r="T39" s="88">
        <f t="shared" si="6"/>
        <v>167</v>
      </c>
      <c r="U39" s="88">
        <f t="shared" si="6"/>
        <v>147</v>
      </c>
      <c r="V39" s="88">
        <f t="shared" si="6"/>
        <v>409.4</v>
      </c>
      <c r="W39" s="88">
        <f t="shared" si="6"/>
        <v>433.1</v>
      </c>
      <c r="X39" s="88">
        <f t="shared" si="6"/>
        <v>140</v>
      </c>
      <c r="Y39" s="88">
        <f t="shared" si="6"/>
        <v>146</v>
      </c>
      <c r="Z39" s="89">
        <f t="shared" si="6"/>
        <v>0</v>
      </c>
      <c r="AA39" s="90">
        <f t="shared" si="5"/>
        <v>7778.5339999999997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>
        <v>267.39999999999998</v>
      </c>
      <c r="W44" s="99">
        <v>300.10000000000002</v>
      </c>
      <c r="X44" s="99"/>
      <c r="Y44" s="99"/>
      <c r="Z44" s="100"/>
      <c r="AA44" s="79">
        <f t="shared" si="7"/>
        <v>567.5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71.8</v>
      </c>
      <c r="H46" s="99">
        <v>176.1</v>
      </c>
      <c r="I46" s="99">
        <v>432.2</v>
      </c>
      <c r="J46" s="99">
        <v>331.7</v>
      </c>
      <c r="K46" s="99">
        <v>500</v>
      </c>
      <c r="L46" s="99">
        <v>262.10000000000002</v>
      </c>
      <c r="M46" s="99">
        <v>325.8</v>
      </c>
      <c r="N46" s="99">
        <v>295.7</v>
      </c>
      <c r="O46" s="99">
        <v>20.399999999999999</v>
      </c>
      <c r="P46" s="99">
        <v>8.8000000000000007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2424.6000000000004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139</v>
      </c>
      <c r="F47" s="99">
        <v>136</v>
      </c>
      <c r="G47" s="99">
        <v>142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3567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139</v>
      </c>
      <c r="F48" s="88">
        <f t="shared" si="8"/>
        <v>136</v>
      </c>
      <c r="G48" s="88">
        <f t="shared" si="8"/>
        <v>213.8</v>
      </c>
      <c r="H48" s="88">
        <f t="shared" si="8"/>
        <v>326.10000000000002</v>
      </c>
      <c r="I48" s="88">
        <f t="shared" si="8"/>
        <v>582.20000000000005</v>
      </c>
      <c r="J48" s="88">
        <f t="shared" si="8"/>
        <v>481.7</v>
      </c>
      <c r="K48" s="88">
        <f t="shared" si="8"/>
        <v>650</v>
      </c>
      <c r="L48" s="88">
        <f t="shared" si="8"/>
        <v>412.1</v>
      </c>
      <c r="M48" s="88">
        <f t="shared" si="8"/>
        <v>475.8</v>
      </c>
      <c r="N48" s="88">
        <f t="shared" si="8"/>
        <v>445.7</v>
      </c>
      <c r="O48" s="88">
        <f t="shared" si="8"/>
        <v>170.4</v>
      </c>
      <c r="P48" s="88">
        <f t="shared" si="8"/>
        <v>158.80000000000001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417.4</v>
      </c>
      <c r="W48" s="88">
        <f t="shared" si="8"/>
        <v>450.1</v>
      </c>
      <c r="X48" s="88">
        <f t="shared" si="8"/>
        <v>150</v>
      </c>
      <c r="Y48" s="88">
        <f t="shared" si="8"/>
        <v>150</v>
      </c>
      <c r="Z48" s="89">
        <f t="shared" si="8"/>
        <v>0</v>
      </c>
      <c r="AA48" s="90">
        <f t="shared" si="7"/>
        <v>6559.1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7814.389000000001</v>
      </c>
      <c r="C51" s="88">
        <f t="shared" si="10"/>
        <v>7426.4439999999995</v>
      </c>
      <c r="D51" s="88">
        <f t="shared" si="10"/>
        <v>7186.92</v>
      </c>
      <c r="E51" s="88">
        <f t="shared" si="10"/>
        <v>7023.7270000000008</v>
      </c>
      <c r="F51" s="88">
        <f t="shared" si="10"/>
        <v>6926.9870000000001</v>
      </c>
      <c r="G51" s="88">
        <f t="shared" si="10"/>
        <v>6896.2879999999996</v>
      </c>
      <c r="H51" s="88">
        <f t="shared" si="10"/>
        <v>7075.0619999999999</v>
      </c>
      <c r="I51" s="88">
        <f t="shared" si="10"/>
        <v>7764.9650000000011</v>
      </c>
      <c r="J51" s="88">
        <f t="shared" si="10"/>
        <v>8001.3119999999999</v>
      </c>
      <c r="K51" s="88">
        <f t="shared" si="10"/>
        <v>8748.9160000000011</v>
      </c>
      <c r="L51" s="88">
        <f t="shared" si="10"/>
        <v>8955.7010000000028</v>
      </c>
      <c r="M51" s="88">
        <f t="shared" si="10"/>
        <v>9526.2909999999993</v>
      </c>
      <c r="N51" s="88">
        <f t="shared" si="10"/>
        <v>9781.8780000000006</v>
      </c>
      <c r="O51" s="88">
        <f t="shared" si="10"/>
        <v>9640.2199999999993</v>
      </c>
      <c r="P51" s="88">
        <f t="shared" si="10"/>
        <v>9166.5380000000005</v>
      </c>
      <c r="Q51" s="88">
        <f t="shared" si="10"/>
        <v>9047.8190000000013</v>
      </c>
      <c r="R51" s="88">
        <f t="shared" si="10"/>
        <v>9135.2349999999988</v>
      </c>
      <c r="S51" s="88">
        <f t="shared" si="10"/>
        <v>9011.2380000000012</v>
      </c>
      <c r="T51" s="88">
        <f t="shared" si="10"/>
        <v>9283.7660000000014</v>
      </c>
      <c r="U51" s="88">
        <f t="shared" si="10"/>
        <v>9073.5069999999996</v>
      </c>
      <c r="V51" s="88">
        <f t="shared" si="10"/>
        <v>9489.8430000000008</v>
      </c>
      <c r="W51" s="88">
        <f t="shared" si="10"/>
        <v>9300.3419999999987</v>
      </c>
      <c r="X51" s="88">
        <f t="shared" si="10"/>
        <v>8725.3289999999997</v>
      </c>
      <c r="Y51" s="88">
        <f t="shared" si="10"/>
        <v>8223.8580000000002</v>
      </c>
      <c r="Z51" s="89">
        <f t="shared" si="10"/>
        <v>0</v>
      </c>
      <c r="AA51" s="104">
        <f>SUM(B51:Z51)</f>
        <v>203226.57500000004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-697.8</v>
      </c>
      <c r="C4" s="18">
        <v>-1179</v>
      </c>
      <c r="D4" s="18">
        <v>-1287</v>
      </c>
      <c r="E4" s="18">
        <v>-1241.3</v>
      </c>
      <c r="F4" s="18">
        <v>-1014</v>
      </c>
      <c r="G4" s="18">
        <v>-729.2</v>
      </c>
      <c r="H4" s="18">
        <v>-608.9</v>
      </c>
      <c r="I4" s="18">
        <v>-371.8</v>
      </c>
      <c r="J4" s="18">
        <v>-514.29999999999995</v>
      </c>
      <c r="K4" s="18">
        <v>-327</v>
      </c>
      <c r="L4" s="18">
        <v>-544.9</v>
      </c>
      <c r="M4" s="18">
        <v>-474.2</v>
      </c>
      <c r="N4" s="18">
        <v>-491.3</v>
      </c>
      <c r="O4" s="18">
        <v>-753.6</v>
      </c>
      <c r="P4" s="18">
        <v>-764.2</v>
      </c>
      <c r="Q4" s="18">
        <v>-934.4</v>
      </c>
      <c r="R4" s="18">
        <v>-1031.5999999999999</v>
      </c>
      <c r="S4" s="18">
        <v>-605.6</v>
      </c>
      <c r="T4" s="18">
        <v>-641.4</v>
      </c>
      <c r="U4" s="18">
        <v>-429.70000000000005</v>
      </c>
      <c r="V4" s="18">
        <v>-232.60000000000002</v>
      </c>
      <c r="W4" s="18">
        <v>-199.89999999999998</v>
      </c>
      <c r="X4" s="18">
        <v>-751.2</v>
      </c>
      <c r="Y4" s="18">
        <v>-810.2</v>
      </c>
      <c r="Z4" s="19"/>
      <c r="AA4" s="111">
        <f>SUM(B4:Z4)</f>
        <v>-16635.100000000002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133.19999999999999</v>
      </c>
      <c r="C7" s="117">
        <v>117.32</v>
      </c>
      <c r="D7" s="117">
        <v>114.9</v>
      </c>
      <c r="E7" s="117">
        <v>103.4</v>
      </c>
      <c r="F7" s="117">
        <v>103.4</v>
      </c>
      <c r="G7" s="117">
        <v>99.11</v>
      </c>
      <c r="H7" s="117">
        <v>97.78</v>
      </c>
      <c r="I7" s="117">
        <v>100.66</v>
      </c>
      <c r="J7" s="117">
        <v>99.99</v>
      </c>
      <c r="K7" s="117">
        <v>92.81</v>
      </c>
      <c r="L7" s="117">
        <v>95.29</v>
      </c>
      <c r="M7" s="117">
        <v>90.9</v>
      </c>
      <c r="N7" s="117">
        <v>89.55</v>
      </c>
      <c r="O7" s="117">
        <v>77.22</v>
      </c>
      <c r="P7" s="117">
        <v>86.36</v>
      </c>
      <c r="Q7" s="117">
        <v>91.22</v>
      </c>
      <c r="R7" s="117">
        <v>96.82</v>
      </c>
      <c r="S7" s="117">
        <v>122.01</v>
      </c>
      <c r="T7" s="117">
        <v>123.95</v>
      </c>
      <c r="U7" s="117">
        <v>142.1</v>
      </c>
      <c r="V7" s="117">
        <v>237.26</v>
      </c>
      <c r="W7" s="117">
        <v>228.22</v>
      </c>
      <c r="X7" s="117">
        <v>143.69999999999999</v>
      </c>
      <c r="Y7" s="117">
        <v>142.09</v>
      </c>
      <c r="Z7" s="118"/>
      <c r="AA7" s="119">
        <f>IF(SUM(B7:Z7)&lt;&gt;0,AVERAGEIF(B7:Z7,"&lt;&gt;"""),"")</f>
        <v>117.88583333333332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436</v>
      </c>
      <c r="C13" s="129">
        <v>690</v>
      </c>
      <c r="D13" s="129">
        <v>787</v>
      </c>
      <c r="E13" s="129">
        <v>781</v>
      </c>
      <c r="F13" s="129">
        <v>800</v>
      </c>
      <c r="G13" s="129">
        <v>801</v>
      </c>
      <c r="H13" s="129">
        <v>785</v>
      </c>
      <c r="I13" s="129">
        <v>804</v>
      </c>
      <c r="J13" s="129">
        <v>846</v>
      </c>
      <c r="K13" s="129">
        <v>827</v>
      </c>
      <c r="L13" s="129">
        <v>807</v>
      </c>
      <c r="M13" s="129">
        <v>800</v>
      </c>
      <c r="N13" s="129">
        <v>787</v>
      </c>
      <c r="O13" s="129">
        <v>774</v>
      </c>
      <c r="P13" s="129">
        <v>773</v>
      </c>
      <c r="Q13" s="129">
        <v>768</v>
      </c>
      <c r="R13" s="129">
        <v>713.2</v>
      </c>
      <c r="S13" s="129">
        <v>105.6</v>
      </c>
      <c r="T13" s="129">
        <v>141.4</v>
      </c>
      <c r="U13" s="129">
        <v>376.6</v>
      </c>
      <c r="V13" s="129"/>
      <c r="W13" s="129"/>
      <c r="X13" s="129">
        <v>376.8</v>
      </c>
      <c r="Y13" s="130">
        <v>310.2</v>
      </c>
      <c r="Z13" s="131"/>
      <c r="AA13" s="132">
        <f t="shared" si="0"/>
        <v>14289.800000000001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261.8</v>
      </c>
      <c r="C15" s="133">
        <v>489</v>
      </c>
      <c r="D15" s="133">
        <v>500</v>
      </c>
      <c r="E15" s="133">
        <v>460.3</v>
      </c>
      <c r="F15" s="133">
        <v>214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166.4</v>
      </c>
      <c r="R15" s="133">
        <v>318.39999999999998</v>
      </c>
      <c r="S15" s="133">
        <v>500</v>
      </c>
      <c r="T15" s="133">
        <v>500</v>
      </c>
      <c r="U15" s="133">
        <v>53.1</v>
      </c>
      <c r="V15" s="133">
        <v>500</v>
      </c>
      <c r="W15" s="133">
        <v>500</v>
      </c>
      <c r="X15" s="133">
        <v>374.4</v>
      </c>
      <c r="Y15" s="133">
        <v>500</v>
      </c>
      <c r="Z15" s="131"/>
      <c r="AA15" s="132">
        <f t="shared" si="0"/>
        <v>5337.4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697.8</v>
      </c>
      <c r="C16" s="135">
        <f t="shared" si="1"/>
        <v>1179</v>
      </c>
      <c r="D16" s="135">
        <f t="shared" si="1"/>
        <v>1287</v>
      </c>
      <c r="E16" s="135">
        <f t="shared" si="1"/>
        <v>1241.3</v>
      </c>
      <c r="F16" s="135">
        <f t="shared" si="1"/>
        <v>1014</v>
      </c>
      <c r="G16" s="135">
        <f t="shared" si="1"/>
        <v>801</v>
      </c>
      <c r="H16" s="135">
        <f t="shared" si="1"/>
        <v>785</v>
      </c>
      <c r="I16" s="135">
        <f t="shared" si="1"/>
        <v>804</v>
      </c>
      <c r="J16" s="135">
        <f t="shared" si="1"/>
        <v>846</v>
      </c>
      <c r="K16" s="135">
        <f t="shared" si="1"/>
        <v>827</v>
      </c>
      <c r="L16" s="135">
        <f t="shared" si="1"/>
        <v>807</v>
      </c>
      <c r="M16" s="135">
        <f t="shared" si="1"/>
        <v>800</v>
      </c>
      <c r="N16" s="135">
        <f t="shared" si="1"/>
        <v>787</v>
      </c>
      <c r="O16" s="135">
        <f t="shared" si="1"/>
        <v>774</v>
      </c>
      <c r="P16" s="135">
        <f t="shared" si="1"/>
        <v>773</v>
      </c>
      <c r="Q16" s="135">
        <f t="shared" si="1"/>
        <v>934.4</v>
      </c>
      <c r="R16" s="135">
        <f t="shared" si="1"/>
        <v>1031.5999999999999</v>
      </c>
      <c r="S16" s="135">
        <f t="shared" si="1"/>
        <v>605.6</v>
      </c>
      <c r="T16" s="135">
        <f t="shared" si="1"/>
        <v>641.4</v>
      </c>
      <c r="U16" s="135">
        <f t="shared" si="1"/>
        <v>429.70000000000005</v>
      </c>
      <c r="V16" s="135">
        <f t="shared" si="1"/>
        <v>500</v>
      </c>
      <c r="W16" s="135">
        <f t="shared" si="1"/>
        <v>500</v>
      </c>
      <c r="X16" s="135">
        <f t="shared" si="1"/>
        <v>751.2</v>
      </c>
      <c r="Y16" s="135">
        <f t="shared" si="1"/>
        <v>810.2</v>
      </c>
      <c r="Z16" s="136" t="str">
        <f t="shared" si="1"/>
        <v/>
      </c>
      <c r="AA16" s="90">
        <f t="shared" si="0"/>
        <v>19627.200000000004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267.39999999999998</v>
      </c>
      <c r="W21" s="129">
        <v>300.10000000000002</v>
      </c>
      <c r="X21" s="129"/>
      <c r="Y21" s="130"/>
      <c r="Z21" s="131"/>
      <c r="AA21" s="132">
        <f t="shared" si="2"/>
        <v>567.5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71.8</v>
      </c>
      <c r="H23" s="133">
        <v>176.1</v>
      </c>
      <c r="I23" s="133">
        <v>432.2</v>
      </c>
      <c r="J23" s="133">
        <v>331.7</v>
      </c>
      <c r="K23" s="133">
        <v>500</v>
      </c>
      <c r="L23" s="133">
        <v>262.10000000000002</v>
      </c>
      <c r="M23" s="133">
        <v>325.8</v>
      </c>
      <c r="N23" s="133">
        <v>295.7</v>
      </c>
      <c r="O23" s="133">
        <v>20.399999999999999</v>
      </c>
      <c r="P23" s="133">
        <v>8.8000000000000007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2424.6000000000004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71.8</v>
      </c>
      <c r="H24" s="135">
        <f t="shared" si="3"/>
        <v>176.1</v>
      </c>
      <c r="I24" s="135">
        <f t="shared" si="3"/>
        <v>432.2</v>
      </c>
      <c r="J24" s="135">
        <f t="shared" si="3"/>
        <v>331.7</v>
      </c>
      <c r="K24" s="135">
        <f t="shared" si="3"/>
        <v>500</v>
      </c>
      <c r="L24" s="135">
        <f t="shared" si="3"/>
        <v>262.10000000000002</v>
      </c>
      <c r="M24" s="135">
        <f t="shared" si="3"/>
        <v>325.8</v>
      </c>
      <c r="N24" s="135">
        <f t="shared" si="3"/>
        <v>295.7</v>
      </c>
      <c r="O24" s="135">
        <f t="shared" si="3"/>
        <v>20.399999999999999</v>
      </c>
      <c r="P24" s="135">
        <f t="shared" si="3"/>
        <v>8.8000000000000007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267.39999999999998</v>
      </c>
      <c r="W24" s="135">
        <f t="shared" si="3"/>
        <v>300.10000000000002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2992.1000000000004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2023-07-22T11:03:56Z</dcterms:created>
  <dcterms:modified xsi:type="dcterms:W3CDTF">2023-07-22T11:03:57Z</dcterms:modified>
</cp:coreProperties>
</file>