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<sst xmlns="http://schemas.openxmlformats.org/spreadsheetml/2006/main" count="117" uniqueCount="53">
  <si>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21/07/2023 14:04:30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</si>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</sst>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1297</c:v>
                </c:pt>
                <c:pt idx="1">
                  <c:v>652.64100000000008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806</c:v>
                </c:pt>
                <c:pt idx="17">
                  <c:v>901</c:v>
                </c:pt>
                <c:pt idx="18">
                  <c:v>1082.5409999999999</c:v>
                </c:pt>
                <c:pt idx="19">
                  <c:v>1093</c:v>
                </c:pt>
                <c:pt idx="20">
                  <c:v>1093</c:v>
                </c:pt>
                <c:pt idx="21">
                  <c:v>1093</c:v>
                </c:pt>
                <c:pt idx="22">
                  <c:v>1025.83</c:v>
                </c:pt>
                <c:pt idx="23">
                  <c:v>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D4-4BC9-970A-F6922B9F16A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</c:v>
                </c:pt>
                <c:pt idx="1">
                  <c:v>226</c:v>
                </c:pt>
                <c:pt idx="2">
                  <c:v>210</c:v>
                </c:pt>
                <c:pt idx="3">
                  <c:v>197</c:v>
                </c:pt>
                <c:pt idx="4">
                  <c:v>191</c:v>
                </c:pt>
                <c:pt idx="5">
                  <c:v>200</c:v>
                </c:pt>
                <c:pt idx="6">
                  <c:v>238</c:v>
                </c:pt>
                <c:pt idx="7">
                  <c:v>291</c:v>
                </c:pt>
                <c:pt idx="8">
                  <c:v>326</c:v>
                </c:pt>
                <c:pt idx="9">
                  <c:v>333</c:v>
                </c:pt>
                <c:pt idx="10">
                  <c:v>328</c:v>
                </c:pt>
                <c:pt idx="11">
                  <c:v>329</c:v>
                </c:pt>
                <c:pt idx="12">
                  <c:v>335</c:v>
                </c:pt>
                <c:pt idx="13">
                  <c:v>324</c:v>
                </c:pt>
                <c:pt idx="14">
                  <c:v>309</c:v>
                </c:pt>
                <c:pt idx="15">
                  <c:v>308</c:v>
                </c:pt>
                <c:pt idx="16">
                  <c:v>324</c:v>
                </c:pt>
                <c:pt idx="17">
                  <c:v>347</c:v>
                </c:pt>
                <c:pt idx="18">
                  <c:v>365</c:v>
                </c:pt>
                <c:pt idx="19">
                  <c:v>364</c:v>
                </c:pt>
                <c:pt idx="20">
                  <c:v>350</c:v>
                </c:pt>
                <c:pt idx="21">
                  <c:v>308</c:v>
                </c:pt>
                <c:pt idx="22">
                  <c:v>273</c:v>
                </c:pt>
                <c:pt idx="23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D4-4BC9-970A-F6922B9F16A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3997.7710000000002</c:v>
                </c:pt>
                <c:pt idx="1">
                  <c:v>3955.6329999999998</c:v>
                </c:pt>
                <c:pt idx="2">
                  <c:v>3937.826</c:v>
                </c:pt>
                <c:pt idx="3">
                  <c:v>3888.1080000000002</c:v>
                </c:pt>
                <c:pt idx="4">
                  <c:v>3897.2170000000001</c:v>
                </c:pt>
                <c:pt idx="5">
                  <c:v>3880.3580000000002</c:v>
                </c:pt>
                <c:pt idx="6">
                  <c:v>3836.797</c:v>
                </c:pt>
                <c:pt idx="7">
                  <c:v>3593.3710000000001</c:v>
                </c:pt>
                <c:pt idx="8">
                  <c:v>3532.9</c:v>
                </c:pt>
                <c:pt idx="9">
                  <c:v>3480.9</c:v>
                </c:pt>
                <c:pt idx="10">
                  <c:v>3438.9</c:v>
                </c:pt>
                <c:pt idx="11">
                  <c:v>3460.29</c:v>
                </c:pt>
                <c:pt idx="12">
                  <c:v>3458.018</c:v>
                </c:pt>
                <c:pt idx="13">
                  <c:v>3458.1970000000001</c:v>
                </c:pt>
                <c:pt idx="14">
                  <c:v>3455.7339999999999</c:v>
                </c:pt>
                <c:pt idx="15">
                  <c:v>3454.6970000000001</c:v>
                </c:pt>
                <c:pt idx="16">
                  <c:v>3455.5070000000001</c:v>
                </c:pt>
                <c:pt idx="17">
                  <c:v>3608.0749999999998</c:v>
                </c:pt>
                <c:pt idx="18">
                  <c:v>3670.2599999999998</c:v>
                </c:pt>
                <c:pt idx="19">
                  <c:v>3714.02</c:v>
                </c:pt>
                <c:pt idx="20">
                  <c:v>3787.127</c:v>
                </c:pt>
                <c:pt idx="21">
                  <c:v>3812.4740000000002</c:v>
                </c:pt>
                <c:pt idx="22">
                  <c:v>3853.248</c:v>
                </c:pt>
                <c:pt idx="23">
                  <c:v>3876.3300000000004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D4-4BC9-970A-F6922B9F16A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1813.2</c:v>
                </c:pt>
                <c:pt idx="1">
                  <c:v>2038</c:v>
                </c:pt>
                <c:pt idx="2">
                  <c:v>2025</c:v>
                </c:pt>
                <c:pt idx="3">
                  <c:v>1934.3</c:v>
                </c:pt>
                <c:pt idx="4">
                  <c:v>1619.1</c:v>
                </c:pt>
                <c:pt idx="5">
                  <c:v>1533</c:v>
                </c:pt>
                <c:pt idx="6">
                  <c:v>1558</c:v>
                </c:pt>
                <c:pt idx="7">
                  <c:v>1542</c:v>
                </c:pt>
                <c:pt idx="8">
                  <c:v>1420.2</c:v>
                </c:pt>
                <c:pt idx="9">
                  <c:v>1235.3150000000001</c:v>
                </c:pt>
                <c:pt idx="10">
                  <c:v>1414</c:v>
                </c:pt>
                <c:pt idx="11">
                  <c:v>1419</c:v>
                </c:pt>
                <c:pt idx="12">
                  <c:v>1404</c:v>
                </c:pt>
                <c:pt idx="13">
                  <c:v>1355</c:v>
                </c:pt>
                <c:pt idx="14">
                  <c:v>1398</c:v>
                </c:pt>
                <c:pt idx="15">
                  <c:v>1503</c:v>
                </c:pt>
                <c:pt idx="16">
                  <c:v>1578.7</c:v>
                </c:pt>
                <c:pt idx="17">
                  <c:v>1734.2</c:v>
                </c:pt>
                <c:pt idx="18">
                  <c:v>1706.2</c:v>
                </c:pt>
                <c:pt idx="19">
                  <c:v>1265</c:v>
                </c:pt>
                <c:pt idx="20">
                  <c:v>1271</c:v>
                </c:pt>
                <c:pt idx="21">
                  <c:v>1632.8</c:v>
                </c:pt>
                <c:pt idx="22">
                  <c:v>1506.3</c:v>
                </c:pt>
                <c:pt idx="23">
                  <c:v>1846.1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D4-4BC9-970A-F6922B9F16A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326.15599999999995</c:v>
                </c:pt>
                <c:pt idx="1">
                  <c:v>322.17400000000004</c:v>
                </c:pt>
                <c:pt idx="2">
                  <c:v>332.93900000000002</c:v>
                </c:pt>
                <c:pt idx="3">
                  <c:v>353.51899999999995</c:v>
                </c:pt>
                <c:pt idx="4">
                  <c:v>369.78399999999999</c:v>
                </c:pt>
                <c:pt idx="5">
                  <c:v>398.97099999999983</c:v>
                </c:pt>
                <c:pt idx="6">
                  <c:v>612.32700000000023</c:v>
                </c:pt>
                <c:pt idx="7">
                  <c:v>1333.0059999999999</c:v>
                </c:pt>
                <c:pt idx="8">
                  <c:v>1851.8320000000001</c:v>
                </c:pt>
                <c:pt idx="9">
                  <c:v>2642.6330000000012</c:v>
                </c:pt>
                <c:pt idx="10">
                  <c:v>2994.0379999999986</c:v>
                </c:pt>
                <c:pt idx="11">
                  <c:v>3393.5689999999986</c:v>
                </c:pt>
                <c:pt idx="12">
                  <c:v>3591.8430000000008</c:v>
                </c:pt>
                <c:pt idx="13">
                  <c:v>3643.873</c:v>
                </c:pt>
                <c:pt idx="14">
                  <c:v>3438.049</c:v>
                </c:pt>
                <c:pt idx="15">
                  <c:v>3249.0239999999999</c:v>
                </c:pt>
                <c:pt idx="16">
                  <c:v>2536.2939999999994</c:v>
                </c:pt>
                <c:pt idx="17">
                  <c:v>1856.9509999999996</c:v>
                </c:pt>
                <c:pt idx="18">
                  <c:v>1047.2149999999997</c:v>
                </c:pt>
                <c:pt idx="19">
                  <c:v>793.09499999999991</c:v>
                </c:pt>
                <c:pt idx="20">
                  <c:v>676.05700000000002</c:v>
                </c:pt>
                <c:pt idx="21">
                  <c:v>638.57399999999996</c:v>
                </c:pt>
                <c:pt idx="22">
                  <c:v>637.53700000000015</c:v>
                </c:pt>
                <c:pt idx="23">
                  <c:v>638.89700000000005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D4-4BC9-970A-F6922B9F16A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43</c:v>
                </c:pt>
                <c:pt idx="2">
                  <c:v>42</c:v>
                </c:pt>
                <c:pt idx="3">
                  <c:v>44</c:v>
                </c:pt>
                <c:pt idx="4">
                  <c:v>48</c:v>
                </c:pt>
                <c:pt idx="5">
                  <c:v>52</c:v>
                </c:pt>
                <c:pt idx="6">
                  <c:v>67</c:v>
                </c:pt>
                <c:pt idx="7">
                  <c:v>85</c:v>
                </c:pt>
                <c:pt idx="8">
                  <c:v>101</c:v>
                </c:pt>
                <c:pt idx="9">
                  <c:v>116</c:v>
                </c:pt>
                <c:pt idx="10">
                  <c:v>130</c:v>
                </c:pt>
                <c:pt idx="11">
                  <c:v>140</c:v>
                </c:pt>
                <c:pt idx="12">
                  <c:v>147</c:v>
                </c:pt>
                <c:pt idx="13">
                  <c:v>150</c:v>
                </c:pt>
                <c:pt idx="14">
                  <c:v>148</c:v>
                </c:pt>
                <c:pt idx="15">
                  <c:v>140</c:v>
                </c:pt>
                <c:pt idx="16">
                  <c:v>129</c:v>
                </c:pt>
                <c:pt idx="17">
                  <c:v>114</c:v>
                </c:pt>
                <c:pt idx="18">
                  <c:v>91</c:v>
                </c:pt>
                <c:pt idx="19">
                  <c:v>78</c:v>
                </c:pt>
                <c:pt idx="20">
                  <c:v>79</c:v>
                </c:pt>
                <c:pt idx="21">
                  <c:v>82</c:v>
                </c:pt>
                <c:pt idx="22">
                  <c:v>83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4-4BC9-970A-F6922B9F16A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711</c:v>
                </c:pt>
                <c:pt idx="7">
                  <c:v>711</c:v>
                </c:pt>
                <c:pt idx="8">
                  <c:v>630</c:v>
                </c:pt>
                <c:pt idx="9">
                  <c:v>589</c:v>
                </c:pt>
                <c:pt idx="10">
                  <c:v>276</c:v>
                </c:pt>
                <c:pt idx="11">
                  <c:v>246</c:v>
                </c:pt>
                <c:pt idx="12">
                  <c:v>246</c:v>
                </c:pt>
                <c:pt idx="13">
                  <c:v>264</c:v>
                </c:pt>
                <c:pt idx="14">
                  <c:v>284</c:v>
                </c:pt>
                <c:pt idx="15">
                  <c:v>299</c:v>
                </c:pt>
                <c:pt idx="16">
                  <c:v>542</c:v>
                </c:pt>
                <c:pt idx="17">
                  <c:v>826</c:v>
                </c:pt>
                <c:pt idx="18">
                  <c:v>1289</c:v>
                </c:pt>
                <c:pt idx="19">
                  <c:v>1879</c:v>
                </c:pt>
                <c:pt idx="20">
                  <c:v>1843</c:v>
                </c:pt>
                <c:pt idx="21">
                  <c:v>1312</c:v>
                </c:pt>
                <c:pt idx="22">
                  <c:v>1099.6610000000001</c:v>
                </c:pt>
                <c:pt idx="23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D4-4BC9-970A-F6922B9F1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7842.19</c:v>
                </c:pt>
                <c:pt idx="1">
                  <c:v>7351.4480000000012</c:v>
                </c:pt>
                <c:pt idx="2">
                  <c:v>7120.7650000000003</c:v>
                </c:pt>
                <c:pt idx="3">
                  <c:v>6989.8849999999993</c:v>
                </c:pt>
                <c:pt idx="4">
                  <c:v>6902.1260000000002</c:v>
                </c:pt>
                <c:pt idx="5">
                  <c:v>7027.348</c:v>
                </c:pt>
                <c:pt idx="6">
                  <c:v>7482.1679999999988</c:v>
                </c:pt>
                <c:pt idx="7">
                  <c:v>8173.3769999999995</c:v>
                </c:pt>
                <c:pt idx="8">
                  <c:v>8479.8959999999988</c:v>
                </c:pt>
                <c:pt idx="9">
                  <c:v>9014.8109999999961</c:v>
                </c:pt>
                <c:pt idx="10">
                  <c:v>9198.9380000000019</c:v>
                </c:pt>
                <c:pt idx="11">
                  <c:v>9605.8590000000004</c:v>
                </c:pt>
                <c:pt idx="12">
                  <c:v>9799.8639999999996</c:v>
                </c:pt>
                <c:pt idx="13">
                  <c:v>9813.0769999999993</c:v>
                </c:pt>
                <c:pt idx="14">
                  <c:v>9650.737000000001</c:v>
                </c:pt>
                <c:pt idx="15">
                  <c:v>9571.7690000000021</c:v>
                </c:pt>
                <c:pt idx="16">
                  <c:v>9371.4779999999992</c:v>
                </c:pt>
                <c:pt idx="17">
                  <c:v>9387.2450000000008</c:v>
                </c:pt>
                <c:pt idx="18">
                  <c:v>9251.2160000000003</c:v>
                </c:pt>
                <c:pt idx="19">
                  <c:v>9186.1190000000024</c:v>
                </c:pt>
                <c:pt idx="20">
                  <c:v>9099.2039999999979</c:v>
                </c:pt>
                <c:pt idx="21">
                  <c:v>8878.801999999996</c:v>
                </c:pt>
                <c:pt idx="22">
                  <c:v>8478.5270000000037</c:v>
                </c:pt>
                <c:pt idx="23">
                  <c:v>7977.3269999999984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D4-4BC9-970A-F6922B9F1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109.62</c:v>
                </c:pt>
                <c:pt idx="1">
                  <c:v>162.75</c:v>
                </c:pt>
                <c:pt idx="2">
                  <c:v>129.5</c:v>
                </c:pt>
                <c:pt idx="3">
                  <c:v>102.08</c:v>
                </c:pt>
                <c:pt idx="4">
                  <c:v>101.89</c:v>
                </c:pt>
                <c:pt idx="5">
                  <c:v>99.38</c:v>
                </c:pt>
                <c:pt idx="6">
                  <c:v>102.29</c:v>
                </c:pt>
                <c:pt idx="7">
                  <c:v>89.33</c:v>
                </c:pt>
                <c:pt idx="8">
                  <c:v>82.93</c:v>
                </c:pt>
                <c:pt idx="9">
                  <c:v>70</c:v>
                </c:pt>
                <c:pt idx="10">
                  <c:v>86.01</c:v>
                </c:pt>
                <c:pt idx="11">
                  <c:v>89.27</c:v>
                </c:pt>
                <c:pt idx="12">
                  <c:v>93.29</c:v>
                </c:pt>
                <c:pt idx="13">
                  <c:v>93.71</c:v>
                </c:pt>
                <c:pt idx="14">
                  <c:v>91.95</c:v>
                </c:pt>
                <c:pt idx="15">
                  <c:v>91.9</c:v>
                </c:pt>
                <c:pt idx="16">
                  <c:v>95.72</c:v>
                </c:pt>
                <c:pt idx="17">
                  <c:v>121.45</c:v>
                </c:pt>
                <c:pt idx="18">
                  <c:v>171.86</c:v>
                </c:pt>
                <c:pt idx="19">
                  <c:v>206.56</c:v>
                </c:pt>
                <c:pt idx="20">
                  <c:v>221.56</c:v>
                </c:pt>
                <c:pt idx="21">
                  <c:v>192.52</c:v>
                </c:pt>
                <c:pt idx="22">
                  <c:v>180.66</c:v>
                </c:pt>
                <c:pt idx="23">
                  <c:v>142.1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D4-4BC9-970A-F6922B9F1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7842.1270000000013</v>
      </c>
      <c r="C4" s="18">
        <v>7351.4480000000012</v>
      </c>
      <c r="D4" s="18">
        <v>7120.7649999999994</v>
      </c>
      <c r="E4" s="18">
        <v>6989.9270000000006</v>
      </c>
      <c r="F4" s="18">
        <v>6902.1010000000006</v>
      </c>
      <c r="G4" s="18">
        <v>7027.3290000000006</v>
      </c>
      <c r="H4" s="18">
        <v>7482.1240000000016</v>
      </c>
      <c r="I4" s="18">
        <v>8173.3770000000013</v>
      </c>
      <c r="J4" s="18">
        <v>8479.9320000000025</v>
      </c>
      <c r="K4" s="18">
        <v>9014.8479999999981</v>
      </c>
      <c r="L4" s="18">
        <v>9198.9380000000056</v>
      </c>
      <c r="M4" s="18">
        <v>9605.8590000000004</v>
      </c>
      <c r="N4" s="18">
        <v>9799.8610000000008</v>
      </c>
      <c r="O4" s="18">
        <v>9813.07</v>
      </c>
      <c r="P4" s="18">
        <v>9650.7829999999976</v>
      </c>
      <c r="Q4" s="18">
        <v>9571.7209999999977</v>
      </c>
      <c r="R4" s="18">
        <v>9371.501000000002</v>
      </c>
      <c r="S4" s="18">
        <v>9387.2260000000042</v>
      </c>
      <c r="T4" s="18">
        <v>9251.2159999999985</v>
      </c>
      <c r="U4" s="18">
        <v>9186.1150000000016</v>
      </c>
      <c r="V4" s="18">
        <v>9099.1839999999993</v>
      </c>
      <c r="W4" s="18">
        <v>8878.8480000000018</v>
      </c>
      <c r="X4" s="18">
        <v>8478.5759999999973</v>
      </c>
      <c r="Y4" s="18">
        <v>7977.327000000002</v>
      </c>
      <c r="Z4" s="19"/>
      <c r="AA4" s="20">
        <f>SUM(B4:Z4)</f>
        <v>205654.20299999995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109.62</v>
      </c>
      <c r="C7" s="28">
        <v>162.75</v>
      </c>
      <c r="D7" s="28">
        <v>129.5</v>
      </c>
      <c r="E7" s="28">
        <v>102.08</v>
      </c>
      <c r="F7" s="28">
        <v>101.89</v>
      </c>
      <c r="G7" s="28">
        <v>99.38</v>
      </c>
      <c r="H7" s="28">
        <v>102.29</v>
      </c>
      <c r="I7" s="28">
        <v>89.33</v>
      </c>
      <c r="J7" s="28">
        <v>82.93</v>
      </c>
      <c r="K7" s="28">
        <v>70</v>
      </c>
      <c r="L7" s="28">
        <v>86.01</v>
      </c>
      <c r="M7" s="28">
        <v>89.27</v>
      </c>
      <c r="N7" s="28">
        <v>93.29</v>
      </c>
      <c r="O7" s="28">
        <v>93.71</v>
      </c>
      <c r="P7" s="28">
        <v>91.95</v>
      </c>
      <c r="Q7" s="28">
        <v>91.9</v>
      </c>
      <c r="R7" s="28">
        <v>95.72</v>
      </c>
      <c r="S7" s="28">
        <v>121.45</v>
      </c>
      <c r="T7" s="28">
        <v>171.86</v>
      </c>
      <c r="U7" s="28">
        <v>206.56</v>
      </c>
      <c r="V7" s="28">
        <v>221.56</v>
      </c>
      <c r="W7" s="28">
        <v>192.52</v>
      </c>
      <c r="X7" s="28">
        <v>180.66</v>
      </c>
      <c r="Y7" s="28">
        <v>142.1</v>
      </c>
      <c r="Z7" s="29"/>
      <c r="AA7" s="30">
        <f>IF(SUM(B7:Z7)&lt;&gt;0,AVERAGEIF(B7:Z7,"&lt;&gt;"""),"")</f>
        <v>122.01375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1297</v>
      </c>
      <c r="C10" s="42">
        <v>652.64100000000008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806</v>
      </c>
      <c r="S10" s="42">
        <v>901</v>
      </c>
      <c r="T10" s="42">
        <v>1082.5409999999999</v>
      </c>
      <c r="U10" s="42">
        <v>1093</v>
      </c>
      <c r="V10" s="42">
        <v>1093</v>
      </c>
      <c r="W10" s="42">
        <v>1093</v>
      </c>
      <c r="X10" s="42">
        <v>1025.83</v>
      </c>
      <c r="Y10" s="42">
        <v>901</v>
      </c>
      <c r="Z10" s="43"/>
      <c r="AA10" s="44">
        <f t="shared" ref="AA10:AA15" si="0">SUM(B10:Z10)</f>
        <v>17802.011999999999</v>
      </c>
    </row>
    <row r="11" spans="1:27" ht="24.95" customHeight="1" x14ac:dyDescent="0.2">
      <c r="A11" s="45" t="s">
        <v>7</v>
      </c>
      <c r="B11" s="46">
        <v>251</v>
      </c>
      <c r="C11" s="47">
        <v>226</v>
      </c>
      <c r="D11" s="47">
        <v>210</v>
      </c>
      <c r="E11" s="47">
        <v>197</v>
      </c>
      <c r="F11" s="47">
        <v>191</v>
      </c>
      <c r="G11" s="47">
        <v>200</v>
      </c>
      <c r="H11" s="47">
        <v>238</v>
      </c>
      <c r="I11" s="47">
        <v>291</v>
      </c>
      <c r="J11" s="47">
        <v>326</v>
      </c>
      <c r="K11" s="47">
        <v>333</v>
      </c>
      <c r="L11" s="47">
        <v>328</v>
      </c>
      <c r="M11" s="47">
        <v>329</v>
      </c>
      <c r="N11" s="47">
        <v>335</v>
      </c>
      <c r="O11" s="47">
        <v>324</v>
      </c>
      <c r="P11" s="47">
        <v>309</v>
      </c>
      <c r="Q11" s="47">
        <v>308</v>
      </c>
      <c r="R11" s="47">
        <v>324</v>
      </c>
      <c r="S11" s="47">
        <v>347</v>
      </c>
      <c r="T11" s="47">
        <v>365</v>
      </c>
      <c r="U11" s="47">
        <v>364</v>
      </c>
      <c r="V11" s="47">
        <v>350</v>
      </c>
      <c r="W11" s="47">
        <v>308</v>
      </c>
      <c r="X11" s="47">
        <v>273</v>
      </c>
      <c r="Y11" s="47">
        <v>216</v>
      </c>
      <c r="Z11" s="48"/>
      <c r="AA11" s="49">
        <f t="shared" si="0"/>
        <v>6943</v>
      </c>
    </row>
    <row r="12" spans="1:27" ht="24.95" customHeight="1" x14ac:dyDescent="0.2">
      <c r="A12" s="50" t="s">
        <v>8</v>
      </c>
      <c r="B12" s="51">
        <v>3997.7710000000002</v>
      </c>
      <c r="C12" s="52">
        <v>3955.6329999999998</v>
      </c>
      <c r="D12" s="52">
        <v>3937.826</v>
      </c>
      <c r="E12" s="52">
        <v>3888.1080000000002</v>
      </c>
      <c r="F12" s="52">
        <v>3897.2170000000001</v>
      </c>
      <c r="G12" s="52">
        <v>3880.3580000000002</v>
      </c>
      <c r="H12" s="52">
        <v>3836.797</v>
      </c>
      <c r="I12" s="52">
        <v>3593.3710000000001</v>
      </c>
      <c r="J12" s="52">
        <v>3532.9</v>
      </c>
      <c r="K12" s="52">
        <v>3480.9</v>
      </c>
      <c r="L12" s="52">
        <v>3438.9</v>
      </c>
      <c r="M12" s="52">
        <v>3460.29</v>
      </c>
      <c r="N12" s="52">
        <v>3458.018</v>
      </c>
      <c r="O12" s="52">
        <v>3458.1970000000001</v>
      </c>
      <c r="P12" s="52">
        <v>3455.7339999999999</v>
      </c>
      <c r="Q12" s="52">
        <v>3454.6970000000001</v>
      </c>
      <c r="R12" s="52">
        <v>3455.5070000000001</v>
      </c>
      <c r="S12" s="52">
        <v>3608.0749999999998</v>
      </c>
      <c r="T12" s="52">
        <v>3670.2599999999998</v>
      </c>
      <c r="U12" s="52">
        <v>3714.02</v>
      </c>
      <c r="V12" s="52">
        <v>3787.127</v>
      </c>
      <c r="W12" s="52">
        <v>3812.4740000000002</v>
      </c>
      <c r="X12" s="52">
        <v>3853.248</v>
      </c>
      <c r="Y12" s="52">
        <v>3876.3300000000004</v>
      </c>
      <c r="Z12" s="53"/>
      <c r="AA12" s="54">
        <f t="shared" si="0"/>
        <v>88503.758000000002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711</v>
      </c>
      <c r="I13" s="52">
        <v>711</v>
      </c>
      <c r="J13" s="52">
        <v>630</v>
      </c>
      <c r="K13" s="52">
        <v>589</v>
      </c>
      <c r="L13" s="52">
        <v>276</v>
      </c>
      <c r="M13" s="52">
        <v>246</v>
      </c>
      <c r="N13" s="52">
        <v>246</v>
      </c>
      <c r="O13" s="52">
        <v>264</v>
      </c>
      <c r="P13" s="52">
        <v>284</v>
      </c>
      <c r="Q13" s="52">
        <v>299</v>
      </c>
      <c r="R13" s="52">
        <v>542</v>
      </c>
      <c r="S13" s="52">
        <v>826</v>
      </c>
      <c r="T13" s="52">
        <v>1289</v>
      </c>
      <c r="U13" s="52">
        <v>1879</v>
      </c>
      <c r="V13" s="52">
        <v>1843</v>
      </c>
      <c r="W13" s="52">
        <v>1312</v>
      </c>
      <c r="X13" s="52">
        <v>1099.6610000000001</v>
      </c>
      <c r="Y13" s="52">
        <v>416</v>
      </c>
      <c r="Z13" s="53"/>
      <c r="AA13" s="54">
        <f t="shared" si="0"/>
        <v>14740.661</v>
      </c>
    </row>
    <row r="14" spans="1:27" ht="24.95" customHeight="1" x14ac:dyDescent="0.2">
      <c r="A14" s="55" t="s">
        <v>10</v>
      </c>
      <c r="B14" s="56">
        <v>326.15599999999995</v>
      </c>
      <c r="C14" s="57">
        <v>322.17400000000004</v>
      </c>
      <c r="D14" s="57">
        <v>332.93900000000002</v>
      </c>
      <c r="E14" s="57">
        <v>353.51899999999995</v>
      </c>
      <c r="F14" s="57">
        <v>369.78399999999999</v>
      </c>
      <c r="G14" s="57">
        <v>398.97099999999983</v>
      </c>
      <c r="H14" s="57">
        <v>612.32700000000023</v>
      </c>
      <c r="I14" s="57">
        <v>1333.0059999999999</v>
      </c>
      <c r="J14" s="57">
        <v>1851.8320000000001</v>
      </c>
      <c r="K14" s="57">
        <v>2642.6330000000012</v>
      </c>
      <c r="L14" s="57">
        <v>2994.0379999999986</v>
      </c>
      <c r="M14" s="57">
        <v>3393.5689999999986</v>
      </c>
      <c r="N14" s="57">
        <v>3591.8430000000008</v>
      </c>
      <c r="O14" s="57">
        <v>3643.873</v>
      </c>
      <c r="P14" s="57">
        <v>3438.049</v>
      </c>
      <c r="Q14" s="57">
        <v>3249.0239999999999</v>
      </c>
      <c r="R14" s="57">
        <v>2536.2939999999994</v>
      </c>
      <c r="S14" s="57">
        <v>1856.9509999999996</v>
      </c>
      <c r="T14" s="57">
        <v>1047.2149999999997</v>
      </c>
      <c r="U14" s="57">
        <v>793.09499999999991</v>
      </c>
      <c r="V14" s="57">
        <v>676.05700000000002</v>
      </c>
      <c r="W14" s="57">
        <v>638.57399999999996</v>
      </c>
      <c r="X14" s="57">
        <v>637.53700000000015</v>
      </c>
      <c r="Y14" s="57">
        <v>638.89700000000005</v>
      </c>
      <c r="Z14" s="58"/>
      <c r="AA14" s="59">
        <f t="shared" si="0"/>
        <v>37678.356999999989</v>
      </c>
    </row>
    <row r="15" spans="1:27" ht="24.95" customHeight="1" x14ac:dyDescent="0.2">
      <c r="A15" s="55" t="s">
        <v>11</v>
      </c>
      <c r="B15" s="56">
        <v>43</v>
      </c>
      <c r="C15" s="57">
        <v>43</v>
      </c>
      <c r="D15" s="57">
        <v>42</v>
      </c>
      <c r="E15" s="57">
        <v>44</v>
      </c>
      <c r="F15" s="57">
        <v>48</v>
      </c>
      <c r="G15" s="57">
        <v>52</v>
      </c>
      <c r="H15" s="57">
        <v>67</v>
      </c>
      <c r="I15" s="57">
        <v>85</v>
      </c>
      <c r="J15" s="57">
        <v>101</v>
      </c>
      <c r="K15" s="57">
        <v>116</v>
      </c>
      <c r="L15" s="57">
        <v>130</v>
      </c>
      <c r="M15" s="57">
        <v>140</v>
      </c>
      <c r="N15" s="57">
        <v>147</v>
      </c>
      <c r="O15" s="57">
        <v>150</v>
      </c>
      <c r="P15" s="57">
        <v>148</v>
      </c>
      <c r="Q15" s="57">
        <v>140</v>
      </c>
      <c r="R15" s="57">
        <v>129</v>
      </c>
      <c r="S15" s="57">
        <v>114</v>
      </c>
      <c r="T15" s="57">
        <v>91</v>
      </c>
      <c r="U15" s="57">
        <v>78</v>
      </c>
      <c r="V15" s="57">
        <v>79</v>
      </c>
      <c r="W15" s="57">
        <v>82</v>
      </c>
      <c r="X15" s="57">
        <v>83</v>
      </c>
      <c r="Y15" s="57">
        <v>83</v>
      </c>
      <c r="Z15" s="58"/>
      <c r="AA15" s="59">
        <f t="shared" si="0"/>
        <v>2235</v>
      </c>
    </row>
    <row r="16" spans="1:27" ht="30" customHeight="1" thickBot="1" x14ac:dyDescent="0.25">
      <c r="A16" s="60" t="s">
        <v>12</v>
      </c>
      <c r="B16" s="61">
        <f>IF(LEN(B$2)&gt;0,SUM(B10:B15),"")</f>
        <v>6028.9270000000006</v>
      </c>
      <c r="C16" s="62">
        <f t="shared" ref="C16:Z16" si="1">IF(LEN(C$2)&gt;0,SUM(C10:C15),"")</f>
        <v>5313.4479999999994</v>
      </c>
      <c r="D16" s="62">
        <f t="shared" si="1"/>
        <v>5095.7650000000003</v>
      </c>
      <c r="E16" s="62">
        <f t="shared" si="1"/>
        <v>5055.6270000000004</v>
      </c>
      <c r="F16" s="62">
        <f t="shared" si="1"/>
        <v>5283.0010000000002</v>
      </c>
      <c r="G16" s="62">
        <f t="shared" si="1"/>
        <v>5494.3289999999997</v>
      </c>
      <c r="H16" s="62">
        <f t="shared" si="1"/>
        <v>5924.1240000000007</v>
      </c>
      <c r="I16" s="62">
        <f t="shared" si="1"/>
        <v>6631.3770000000004</v>
      </c>
      <c r="J16" s="62">
        <f t="shared" si="1"/>
        <v>7059.732</v>
      </c>
      <c r="K16" s="62">
        <f t="shared" si="1"/>
        <v>7779.5330000000013</v>
      </c>
      <c r="L16" s="62">
        <f t="shared" si="1"/>
        <v>7784.9379999999983</v>
      </c>
      <c r="M16" s="62">
        <f t="shared" si="1"/>
        <v>8186.8589999999986</v>
      </c>
      <c r="N16" s="62">
        <f t="shared" si="1"/>
        <v>8395.8610000000008</v>
      </c>
      <c r="O16" s="62">
        <f t="shared" si="1"/>
        <v>8458.07</v>
      </c>
      <c r="P16" s="62">
        <f t="shared" si="1"/>
        <v>8252.7829999999994</v>
      </c>
      <c r="Q16" s="62">
        <f t="shared" si="1"/>
        <v>8068.7209999999995</v>
      </c>
      <c r="R16" s="62">
        <f t="shared" si="1"/>
        <v>7792.8009999999995</v>
      </c>
      <c r="S16" s="62">
        <f t="shared" si="1"/>
        <v>7653.0259999999998</v>
      </c>
      <c r="T16" s="62">
        <f t="shared" si="1"/>
        <v>7545.0159999999996</v>
      </c>
      <c r="U16" s="62">
        <f t="shared" si="1"/>
        <v>7921.1150000000007</v>
      </c>
      <c r="V16" s="62">
        <f t="shared" si="1"/>
        <v>7828.1840000000002</v>
      </c>
      <c r="W16" s="62">
        <f t="shared" si="1"/>
        <v>7246.0479999999998</v>
      </c>
      <c r="X16" s="62">
        <f t="shared" si="1"/>
        <v>6972.2759999999998</v>
      </c>
      <c r="Y16" s="62">
        <f t="shared" si="1"/>
        <v>6131.2269999999999</v>
      </c>
      <c r="Z16" s="63" t="str">
        <f t="shared" si="1"/>
        <v/>
      </c>
      <c r="AA16" s="64">
        <f>SUM(AA10:AA15)</f>
        <v>167902.788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2162.9</v>
      </c>
      <c r="C28" s="72">
        <v>2136.9</v>
      </c>
      <c r="D28" s="72">
        <v>2129.9</v>
      </c>
      <c r="E28" s="72">
        <v>2137.9</v>
      </c>
      <c r="F28" s="72">
        <v>2351.9</v>
      </c>
      <c r="G28" s="72">
        <v>2543.9699999999998</v>
      </c>
      <c r="H28" s="72">
        <v>2904.33</v>
      </c>
      <c r="I28" s="72">
        <v>3465.28</v>
      </c>
      <c r="J28" s="72">
        <v>3890.62</v>
      </c>
      <c r="K28" s="72">
        <v>4280.45</v>
      </c>
      <c r="L28" s="72">
        <v>4279.1899999999996</v>
      </c>
      <c r="M28" s="72">
        <v>4460.1000000000004</v>
      </c>
      <c r="N28" s="72">
        <v>4582.59</v>
      </c>
      <c r="O28" s="72">
        <v>4619.79</v>
      </c>
      <c r="P28" s="72">
        <v>4544.72</v>
      </c>
      <c r="Q28" s="72">
        <v>4385.71</v>
      </c>
      <c r="R28" s="72">
        <v>4268.46</v>
      </c>
      <c r="S28" s="72">
        <v>3870.15</v>
      </c>
      <c r="T28" s="72">
        <v>3815.62</v>
      </c>
      <c r="U28" s="72">
        <v>3650.29</v>
      </c>
      <c r="V28" s="72">
        <v>3480.9</v>
      </c>
      <c r="W28" s="72">
        <v>3307.9</v>
      </c>
      <c r="X28" s="72">
        <v>3207.9</v>
      </c>
      <c r="Y28" s="72">
        <v>2607.9</v>
      </c>
      <c r="Z28" s="73"/>
      <c r="AA28" s="74">
        <f>SUM(B28:Z28)</f>
        <v>83085.369999999966</v>
      </c>
    </row>
    <row r="29" spans="1:27" ht="24.95" customHeight="1" x14ac:dyDescent="0.2">
      <c r="A29" s="75" t="s">
        <v>23</v>
      </c>
      <c r="B29" s="76">
        <v>545.02700000000004</v>
      </c>
      <c r="C29" s="77">
        <v>852.548</v>
      </c>
      <c r="D29" s="77">
        <v>678.86500000000001</v>
      </c>
      <c r="E29" s="77">
        <v>640.72699999999998</v>
      </c>
      <c r="F29" s="77">
        <v>654.101</v>
      </c>
      <c r="G29" s="77">
        <v>665.35900000000004</v>
      </c>
      <c r="H29" s="77">
        <v>795.79399999999998</v>
      </c>
      <c r="I29" s="77">
        <v>1071.097</v>
      </c>
      <c r="J29" s="77">
        <v>1024.1120000000001</v>
      </c>
      <c r="K29" s="77">
        <v>1345.598</v>
      </c>
      <c r="L29" s="77">
        <v>1401.748</v>
      </c>
      <c r="M29" s="77">
        <v>1664.759</v>
      </c>
      <c r="N29" s="77">
        <v>1751.271</v>
      </c>
      <c r="O29" s="77">
        <v>1779.28</v>
      </c>
      <c r="P29" s="77">
        <v>1650.0630000000001</v>
      </c>
      <c r="Q29" s="77">
        <v>1712.011</v>
      </c>
      <c r="R29" s="77">
        <v>1339.3409999999999</v>
      </c>
      <c r="S29" s="77">
        <v>1059.876</v>
      </c>
      <c r="T29" s="77">
        <v>811.39599999999996</v>
      </c>
      <c r="U29" s="77">
        <v>1370.825</v>
      </c>
      <c r="V29" s="77">
        <v>1418.2840000000001</v>
      </c>
      <c r="W29" s="77">
        <v>1020.148</v>
      </c>
      <c r="X29" s="77">
        <v>851.37599999999998</v>
      </c>
      <c r="Y29" s="77">
        <v>587.327</v>
      </c>
      <c r="Z29" s="78"/>
      <c r="AA29" s="79">
        <f>SUM(B29:Z29)</f>
        <v>26690.933000000005</v>
      </c>
    </row>
    <row r="30" spans="1:27" ht="24.95" customHeight="1" x14ac:dyDescent="0.2">
      <c r="A30" s="82" t="s">
        <v>24</v>
      </c>
      <c r="B30" s="80">
        <v>4071</v>
      </c>
      <c r="C30" s="81">
        <v>3106</v>
      </c>
      <c r="D30" s="81">
        <v>3057</v>
      </c>
      <c r="E30" s="81">
        <v>3057</v>
      </c>
      <c r="F30" s="81">
        <v>3058</v>
      </c>
      <c r="G30" s="81">
        <v>3061</v>
      </c>
      <c r="H30" s="81">
        <v>3035</v>
      </c>
      <c r="I30" s="81">
        <v>2901</v>
      </c>
      <c r="J30" s="81">
        <v>2892</v>
      </c>
      <c r="K30" s="81">
        <v>2840</v>
      </c>
      <c r="L30" s="81">
        <v>2748</v>
      </c>
      <c r="M30" s="81">
        <v>2716</v>
      </c>
      <c r="N30" s="81">
        <v>2714</v>
      </c>
      <c r="O30" s="81">
        <v>2714</v>
      </c>
      <c r="P30" s="81">
        <v>2713</v>
      </c>
      <c r="Q30" s="81">
        <v>2712</v>
      </c>
      <c r="R30" s="81">
        <v>2898</v>
      </c>
      <c r="S30" s="81">
        <v>3419</v>
      </c>
      <c r="T30" s="81">
        <v>3656</v>
      </c>
      <c r="U30" s="81">
        <v>3665</v>
      </c>
      <c r="V30" s="81">
        <v>3700</v>
      </c>
      <c r="W30" s="81">
        <v>3729</v>
      </c>
      <c r="X30" s="81">
        <v>3560</v>
      </c>
      <c r="Y30" s="81">
        <v>3588</v>
      </c>
      <c r="Z30" s="83"/>
      <c r="AA30" s="84">
        <f>SUM(B30:Z30)</f>
        <v>75610</v>
      </c>
    </row>
    <row r="31" spans="1:27" ht="30" customHeight="1" thickBot="1" x14ac:dyDescent="0.25">
      <c r="A31" s="60" t="s">
        <v>25</v>
      </c>
      <c r="B31" s="61">
        <f>IF(LEN(B$2)&gt;0,SUM(B28:B30),"")</f>
        <v>6778.9269999999997</v>
      </c>
      <c r="C31" s="62">
        <f t="shared" ref="C31:Z31" si="4">IF(LEN(C$2)&gt;0,SUM(C28:C30),"")</f>
        <v>6095.4480000000003</v>
      </c>
      <c r="D31" s="62">
        <f t="shared" si="4"/>
        <v>5865.7650000000003</v>
      </c>
      <c r="E31" s="62">
        <f t="shared" si="4"/>
        <v>5835.6270000000004</v>
      </c>
      <c r="F31" s="62">
        <f t="shared" si="4"/>
        <v>6064.0010000000002</v>
      </c>
      <c r="G31" s="62">
        <f t="shared" si="4"/>
        <v>6270.3289999999997</v>
      </c>
      <c r="H31" s="62">
        <f t="shared" si="4"/>
        <v>6735.1239999999998</v>
      </c>
      <c r="I31" s="62">
        <f t="shared" si="4"/>
        <v>7437.3770000000004</v>
      </c>
      <c r="J31" s="62">
        <f t="shared" si="4"/>
        <v>7806.732</v>
      </c>
      <c r="K31" s="62">
        <f t="shared" si="4"/>
        <v>8466.0479999999989</v>
      </c>
      <c r="L31" s="62">
        <f t="shared" si="4"/>
        <v>8428.9380000000001</v>
      </c>
      <c r="M31" s="62">
        <f t="shared" si="4"/>
        <v>8840.8590000000004</v>
      </c>
      <c r="N31" s="62">
        <f t="shared" si="4"/>
        <v>9047.8610000000008</v>
      </c>
      <c r="O31" s="62">
        <f t="shared" si="4"/>
        <v>9113.07</v>
      </c>
      <c r="P31" s="62">
        <f t="shared" si="4"/>
        <v>8907.7829999999994</v>
      </c>
      <c r="Q31" s="62">
        <f t="shared" si="4"/>
        <v>8809.7209999999995</v>
      </c>
      <c r="R31" s="62">
        <f t="shared" si="4"/>
        <v>8505.8009999999995</v>
      </c>
      <c r="S31" s="62">
        <f t="shared" si="4"/>
        <v>8349.0259999999998</v>
      </c>
      <c r="T31" s="62">
        <f t="shared" si="4"/>
        <v>8283.0159999999996</v>
      </c>
      <c r="U31" s="62">
        <f t="shared" si="4"/>
        <v>8686.1149999999998</v>
      </c>
      <c r="V31" s="62">
        <f t="shared" si="4"/>
        <v>8599.1840000000011</v>
      </c>
      <c r="W31" s="62">
        <f t="shared" si="4"/>
        <v>8057.0479999999998</v>
      </c>
      <c r="X31" s="62">
        <f t="shared" si="4"/>
        <v>7619.2759999999998</v>
      </c>
      <c r="Y31" s="62">
        <f t="shared" si="4"/>
        <v>6783.2269999999999</v>
      </c>
      <c r="Z31" s="63" t="str">
        <f t="shared" si="4"/>
        <v/>
      </c>
      <c r="AA31" s="64">
        <f>SUM(AA28:AA30)</f>
        <v>185386.30299999996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285</v>
      </c>
      <c r="C34" s="95">
        <v>318</v>
      </c>
      <c r="D34" s="95">
        <v>313</v>
      </c>
      <c r="E34" s="95">
        <v>322</v>
      </c>
      <c r="F34" s="95">
        <v>323</v>
      </c>
      <c r="G34" s="95">
        <v>323</v>
      </c>
      <c r="H34" s="95">
        <v>336</v>
      </c>
      <c r="I34" s="95">
        <v>336</v>
      </c>
      <c r="J34" s="95">
        <v>274</v>
      </c>
      <c r="K34" s="95">
        <v>257</v>
      </c>
      <c r="L34" s="95">
        <v>185</v>
      </c>
      <c r="M34" s="95">
        <v>185</v>
      </c>
      <c r="N34" s="95">
        <v>185</v>
      </c>
      <c r="O34" s="95">
        <v>185</v>
      </c>
      <c r="P34" s="95">
        <v>185</v>
      </c>
      <c r="Q34" s="95">
        <v>276</v>
      </c>
      <c r="R34" s="95">
        <v>249</v>
      </c>
      <c r="S34" s="95">
        <v>221</v>
      </c>
      <c r="T34" s="95">
        <v>278</v>
      </c>
      <c r="U34" s="95">
        <v>308</v>
      </c>
      <c r="V34" s="95">
        <v>310</v>
      </c>
      <c r="W34" s="95">
        <v>343</v>
      </c>
      <c r="X34" s="95">
        <v>195</v>
      </c>
      <c r="Y34" s="95">
        <v>195</v>
      </c>
      <c r="Z34" s="96"/>
      <c r="AA34" s="74">
        <f t="shared" ref="AA34:AA39" si="5">SUM(B34:Z34)</f>
        <v>6387</v>
      </c>
    </row>
    <row r="35" spans="1:27" ht="24.95" customHeight="1" x14ac:dyDescent="0.2">
      <c r="A35" s="97" t="s">
        <v>28</v>
      </c>
      <c r="B35" s="98">
        <v>405</v>
      </c>
      <c r="C35" s="99">
        <v>404</v>
      </c>
      <c r="D35" s="99">
        <v>397</v>
      </c>
      <c r="E35" s="99">
        <v>398</v>
      </c>
      <c r="F35" s="99">
        <v>398</v>
      </c>
      <c r="G35" s="99">
        <v>393</v>
      </c>
      <c r="H35" s="99">
        <v>415</v>
      </c>
      <c r="I35" s="99">
        <v>410</v>
      </c>
      <c r="J35" s="99">
        <v>413</v>
      </c>
      <c r="K35" s="99">
        <v>371.51499999999999</v>
      </c>
      <c r="L35" s="99">
        <v>399</v>
      </c>
      <c r="M35" s="99">
        <v>409</v>
      </c>
      <c r="N35" s="99">
        <v>407</v>
      </c>
      <c r="O35" s="99">
        <v>410</v>
      </c>
      <c r="P35" s="99">
        <v>410</v>
      </c>
      <c r="Q35" s="99">
        <v>405</v>
      </c>
      <c r="R35" s="99">
        <v>404</v>
      </c>
      <c r="S35" s="99">
        <v>415</v>
      </c>
      <c r="T35" s="99">
        <v>400</v>
      </c>
      <c r="U35" s="99">
        <v>397</v>
      </c>
      <c r="V35" s="99">
        <v>401</v>
      </c>
      <c r="W35" s="99">
        <v>408</v>
      </c>
      <c r="X35" s="99">
        <v>392</v>
      </c>
      <c r="Y35" s="99">
        <v>397</v>
      </c>
      <c r="Z35" s="100"/>
      <c r="AA35" s="79">
        <f t="shared" si="5"/>
        <v>9658.5149999999994</v>
      </c>
    </row>
    <row r="36" spans="1:27" ht="24.95" customHeight="1" x14ac:dyDescent="0.2">
      <c r="A36" s="97" t="s">
        <v>29</v>
      </c>
      <c r="B36" s="98">
        <v>662.4</v>
      </c>
      <c r="C36" s="99">
        <v>766</v>
      </c>
      <c r="D36" s="99">
        <v>765</v>
      </c>
      <c r="E36" s="99">
        <v>766</v>
      </c>
      <c r="F36" s="99">
        <v>754</v>
      </c>
      <c r="G36" s="99">
        <v>767</v>
      </c>
      <c r="H36" s="99">
        <v>757</v>
      </c>
      <c r="I36" s="99">
        <v>746</v>
      </c>
      <c r="J36" s="99">
        <v>683.2</v>
      </c>
      <c r="K36" s="99">
        <v>558.79999999999995</v>
      </c>
      <c r="L36" s="99">
        <v>780</v>
      </c>
      <c r="M36" s="99">
        <v>775</v>
      </c>
      <c r="N36" s="99">
        <v>762</v>
      </c>
      <c r="O36" s="99">
        <v>710</v>
      </c>
      <c r="P36" s="99">
        <v>753</v>
      </c>
      <c r="Q36" s="99">
        <v>772</v>
      </c>
      <c r="R36" s="99">
        <v>788</v>
      </c>
      <c r="S36" s="99">
        <v>548.20000000000005</v>
      </c>
      <c r="T36" s="99">
        <v>478.2</v>
      </c>
      <c r="U36" s="99">
        <v>10</v>
      </c>
      <c r="V36" s="99">
        <v>10</v>
      </c>
      <c r="W36" s="99">
        <v>331.8</v>
      </c>
      <c r="X36" s="99">
        <v>369.3</v>
      </c>
      <c r="Y36" s="99">
        <v>704.1</v>
      </c>
      <c r="Z36" s="100"/>
      <c r="AA36" s="79">
        <f t="shared" si="5"/>
        <v>15017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48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>
        <v>410.8</v>
      </c>
      <c r="C38" s="99">
        <v>500</v>
      </c>
      <c r="D38" s="99">
        <v>500</v>
      </c>
      <c r="E38" s="99">
        <v>398.3</v>
      </c>
      <c r="F38" s="99">
        <v>94.1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87.7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5490.9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1813.2</v>
      </c>
      <c r="C39" s="88">
        <f t="shared" si="6"/>
        <v>2038</v>
      </c>
      <c r="D39" s="88">
        <f t="shared" si="6"/>
        <v>2025</v>
      </c>
      <c r="E39" s="88">
        <f t="shared" si="6"/>
        <v>1934.3</v>
      </c>
      <c r="F39" s="88">
        <f t="shared" si="6"/>
        <v>1619.1</v>
      </c>
      <c r="G39" s="88">
        <f t="shared" si="6"/>
        <v>1533</v>
      </c>
      <c r="H39" s="88">
        <f t="shared" si="6"/>
        <v>1558</v>
      </c>
      <c r="I39" s="88">
        <f t="shared" si="6"/>
        <v>1542</v>
      </c>
      <c r="J39" s="88">
        <f t="shared" si="6"/>
        <v>1420.2</v>
      </c>
      <c r="K39" s="88">
        <f t="shared" si="6"/>
        <v>1235.3150000000001</v>
      </c>
      <c r="L39" s="88">
        <f t="shared" si="6"/>
        <v>1414</v>
      </c>
      <c r="M39" s="88">
        <f t="shared" si="6"/>
        <v>1419</v>
      </c>
      <c r="N39" s="88">
        <f t="shared" si="6"/>
        <v>1404</v>
      </c>
      <c r="O39" s="88">
        <f t="shared" si="6"/>
        <v>1355</v>
      </c>
      <c r="P39" s="88">
        <f t="shared" si="6"/>
        <v>1398</v>
      </c>
      <c r="Q39" s="88">
        <f t="shared" si="6"/>
        <v>1503</v>
      </c>
      <c r="R39" s="88">
        <f t="shared" si="6"/>
        <v>1578.7</v>
      </c>
      <c r="S39" s="88">
        <f t="shared" si="6"/>
        <v>1734.2</v>
      </c>
      <c r="T39" s="88">
        <f t="shared" si="6"/>
        <v>1706.2</v>
      </c>
      <c r="U39" s="88">
        <f t="shared" si="6"/>
        <v>1265</v>
      </c>
      <c r="V39" s="88">
        <f t="shared" si="6"/>
        <v>1271</v>
      </c>
      <c r="W39" s="88">
        <f t="shared" si="6"/>
        <v>1632.8</v>
      </c>
      <c r="X39" s="88">
        <f t="shared" si="6"/>
        <v>1506.3</v>
      </c>
      <c r="Y39" s="88">
        <f t="shared" si="6"/>
        <v>1846.1</v>
      </c>
      <c r="Z39" s="89" t="str">
        <f t="shared" si="6"/>
        <v/>
      </c>
      <c r="AA39" s="90">
        <f t="shared" si="5"/>
        <v>37751.415000000008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652.4</v>
      </c>
      <c r="C44" s="99">
        <v>756</v>
      </c>
      <c r="D44" s="99">
        <v>755</v>
      </c>
      <c r="E44" s="99">
        <v>756</v>
      </c>
      <c r="F44" s="99">
        <v>744</v>
      </c>
      <c r="G44" s="99">
        <v>757</v>
      </c>
      <c r="H44" s="99">
        <v>747</v>
      </c>
      <c r="I44" s="99">
        <v>736</v>
      </c>
      <c r="J44" s="99">
        <v>673.2</v>
      </c>
      <c r="K44" s="99">
        <v>548.79999999999995</v>
      </c>
      <c r="L44" s="99">
        <v>770</v>
      </c>
      <c r="M44" s="99">
        <v>765</v>
      </c>
      <c r="N44" s="99">
        <v>752</v>
      </c>
      <c r="O44" s="99">
        <v>700</v>
      </c>
      <c r="P44" s="99">
        <v>743</v>
      </c>
      <c r="Q44" s="99">
        <v>762</v>
      </c>
      <c r="R44" s="99">
        <v>778</v>
      </c>
      <c r="S44" s="99">
        <v>538.20000000000005</v>
      </c>
      <c r="T44" s="99">
        <v>468.2</v>
      </c>
      <c r="U44" s="99"/>
      <c r="V44" s="99"/>
      <c r="W44" s="99">
        <v>321.8</v>
      </c>
      <c r="X44" s="99">
        <v>359.3</v>
      </c>
      <c r="Y44" s="99">
        <v>694.1</v>
      </c>
      <c r="Z44" s="100"/>
      <c r="AA44" s="79">
        <f t="shared" si="7"/>
        <v>14777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410.8</v>
      </c>
      <c r="C46" s="99">
        <v>500</v>
      </c>
      <c r="D46" s="99">
        <v>500</v>
      </c>
      <c r="E46" s="99">
        <v>398.3</v>
      </c>
      <c r="F46" s="99">
        <v>94.1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87.7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5490.9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1063.2</v>
      </c>
      <c r="C48" s="88">
        <f t="shared" ref="C48:Z48" si="8">IF(LEN(C$2)&gt;0,SUM(C42:C47),"")</f>
        <v>1256</v>
      </c>
      <c r="D48" s="88">
        <f t="shared" si="8"/>
        <v>1255</v>
      </c>
      <c r="E48" s="88">
        <f t="shared" si="8"/>
        <v>1154.3</v>
      </c>
      <c r="F48" s="88">
        <f t="shared" si="8"/>
        <v>838.1</v>
      </c>
      <c r="G48" s="88">
        <f t="shared" si="8"/>
        <v>757</v>
      </c>
      <c r="H48" s="88">
        <f t="shared" si="8"/>
        <v>747</v>
      </c>
      <c r="I48" s="88">
        <f t="shared" si="8"/>
        <v>736</v>
      </c>
      <c r="J48" s="88">
        <f t="shared" si="8"/>
        <v>673.2</v>
      </c>
      <c r="K48" s="88">
        <f t="shared" si="8"/>
        <v>548.79999999999995</v>
      </c>
      <c r="L48" s="88">
        <f t="shared" si="8"/>
        <v>770</v>
      </c>
      <c r="M48" s="88">
        <f t="shared" si="8"/>
        <v>765</v>
      </c>
      <c r="N48" s="88">
        <f t="shared" si="8"/>
        <v>752</v>
      </c>
      <c r="O48" s="88">
        <f t="shared" si="8"/>
        <v>700</v>
      </c>
      <c r="P48" s="88">
        <f t="shared" si="8"/>
        <v>743</v>
      </c>
      <c r="Q48" s="88">
        <f t="shared" si="8"/>
        <v>762</v>
      </c>
      <c r="R48" s="88">
        <f t="shared" si="8"/>
        <v>865.7</v>
      </c>
      <c r="S48" s="88">
        <f t="shared" si="8"/>
        <v>1038.2</v>
      </c>
      <c r="T48" s="88">
        <f t="shared" si="8"/>
        <v>968.2</v>
      </c>
      <c r="U48" s="88">
        <f t="shared" si="8"/>
        <v>500</v>
      </c>
      <c r="V48" s="88">
        <f t="shared" si="8"/>
        <v>500</v>
      </c>
      <c r="W48" s="88">
        <f t="shared" si="8"/>
        <v>821.8</v>
      </c>
      <c r="X48" s="88">
        <f t="shared" si="8"/>
        <v>859.3</v>
      </c>
      <c r="Y48" s="88">
        <f t="shared" si="8"/>
        <v>1194.0999999999999</v>
      </c>
      <c r="Z48" s="89" t="str">
        <f t="shared" si="8"/>
        <v/>
      </c>
      <c r="AA48" s="90">
        <f t="shared" si="7"/>
        <v>20267.899999999998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7842.1270000000004</v>
      </c>
      <c r="C51" s="88">
        <f t="shared" si="10"/>
        <v>7351.4479999999994</v>
      </c>
      <c r="D51" s="88">
        <f t="shared" si="10"/>
        <v>7120.7650000000003</v>
      </c>
      <c r="E51" s="88">
        <f t="shared" si="10"/>
        <v>6989.9270000000006</v>
      </c>
      <c r="F51" s="88">
        <f t="shared" si="10"/>
        <v>6902.1010000000006</v>
      </c>
      <c r="G51" s="88">
        <f t="shared" si="10"/>
        <v>7027.3289999999997</v>
      </c>
      <c r="H51" s="88">
        <f t="shared" si="10"/>
        <v>7482.1240000000007</v>
      </c>
      <c r="I51" s="88">
        <f t="shared" si="10"/>
        <v>8173.3770000000004</v>
      </c>
      <c r="J51" s="88">
        <f t="shared" si="10"/>
        <v>8479.9320000000007</v>
      </c>
      <c r="K51" s="88">
        <f t="shared" si="10"/>
        <v>9014.8480000000018</v>
      </c>
      <c r="L51" s="88">
        <f t="shared" si="10"/>
        <v>9198.9379999999983</v>
      </c>
      <c r="M51" s="88">
        <f t="shared" si="10"/>
        <v>9605.8589999999986</v>
      </c>
      <c r="N51" s="88">
        <f t="shared" si="10"/>
        <v>9799.8610000000008</v>
      </c>
      <c r="O51" s="88">
        <f t="shared" si="10"/>
        <v>9813.07</v>
      </c>
      <c r="P51" s="88">
        <f t="shared" si="10"/>
        <v>9650.7829999999994</v>
      </c>
      <c r="Q51" s="88">
        <f t="shared" si="10"/>
        <v>9571.7209999999995</v>
      </c>
      <c r="R51" s="88">
        <f t="shared" si="10"/>
        <v>9371.5010000000002</v>
      </c>
      <c r="S51" s="88">
        <f t="shared" si="10"/>
        <v>9387.2260000000006</v>
      </c>
      <c r="T51" s="88">
        <f t="shared" si="10"/>
        <v>9251.2160000000003</v>
      </c>
      <c r="U51" s="88">
        <f t="shared" si="10"/>
        <v>9186.1150000000016</v>
      </c>
      <c r="V51" s="88">
        <f t="shared" si="10"/>
        <v>9099.1840000000011</v>
      </c>
      <c r="W51" s="88">
        <f t="shared" si="10"/>
        <v>8878.848</v>
      </c>
      <c r="X51" s="88">
        <f t="shared" si="10"/>
        <v>8478.5759999999991</v>
      </c>
      <c r="Y51" s="88">
        <f t="shared" si="10"/>
        <v>7977.3269999999993</v>
      </c>
      <c r="Z51" s="89" t="str">
        <f t="shared" si="10"/>
        <v/>
      </c>
      <c r="AA51" s="104">
        <f>SUM(B51:Z51)</f>
        <v>205654.20299999998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7842.19</v>
      </c>
      <c r="C4" s="18">
        <v>7351.4480000000012</v>
      </c>
      <c r="D4" s="18">
        <v>7120.7650000000003</v>
      </c>
      <c r="E4" s="18">
        <v>6989.8849999999993</v>
      </c>
      <c r="F4" s="18">
        <v>6902.1260000000002</v>
      </c>
      <c r="G4" s="18">
        <v>7027.348</v>
      </c>
      <c r="H4" s="18">
        <v>7482.1679999999988</v>
      </c>
      <c r="I4" s="18">
        <v>8173.3769999999995</v>
      </c>
      <c r="J4" s="18">
        <v>8479.8959999999988</v>
      </c>
      <c r="K4" s="18">
        <v>9014.8109999999961</v>
      </c>
      <c r="L4" s="18">
        <v>9198.9380000000019</v>
      </c>
      <c r="M4" s="18">
        <v>9605.8590000000004</v>
      </c>
      <c r="N4" s="18">
        <v>9799.8639999999996</v>
      </c>
      <c r="O4" s="18">
        <v>9813.0769999999993</v>
      </c>
      <c r="P4" s="18">
        <v>9650.737000000001</v>
      </c>
      <c r="Q4" s="18">
        <v>9571.7690000000021</v>
      </c>
      <c r="R4" s="18">
        <v>9371.4779999999992</v>
      </c>
      <c r="S4" s="18">
        <v>9387.2450000000008</v>
      </c>
      <c r="T4" s="18">
        <v>9251.2160000000003</v>
      </c>
      <c r="U4" s="18">
        <v>9186.1190000000024</v>
      </c>
      <c r="V4" s="18">
        <v>9099.2039999999979</v>
      </c>
      <c r="W4" s="18">
        <v>8878.801999999996</v>
      </c>
      <c r="X4" s="18">
        <v>8478.5270000000037</v>
      </c>
      <c r="Y4" s="18">
        <v>7977.3269999999984</v>
      </c>
      <c r="Z4" s="19"/>
      <c r="AA4" s="20">
        <f>SUM(B4:Z4)</f>
        <v>205654.17599999998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109.62</v>
      </c>
      <c r="C7" s="28">
        <v>162.75</v>
      </c>
      <c r="D7" s="28">
        <v>129.5</v>
      </c>
      <c r="E7" s="28">
        <v>102.08</v>
      </c>
      <c r="F7" s="28">
        <v>101.89</v>
      </c>
      <c r="G7" s="28">
        <v>99.38</v>
      </c>
      <c r="H7" s="28">
        <v>102.29</v>
      </c>
      <c r="I7" s="28">
        <v>89.33</v>
      </c>
      <c r="J7" s="28">
        <v>82.93</v>
      </c>
      <c r="K7" s="28">
        <v>70</v>
      </c>
      <c r="L7" s="28">
        <v>86.01</v>
      </c>
      <c r="M7" s="28">
        <v>89.27</v>
      </c>
      <c r="N7" s="28">
        <v>93.29</v>
      </c>
      <c r="O7" s="28">
        <v>93.71</v>
      </c>
      <c r="P7" s="28">
        <v>91.95</v>
      </c>
      <c r="Q7" s="28">
        <v>91.9</v>
      </c>
      <c r="R7" s="28">
        <v>95.72</v>
      </c>
      <c r="S7" s="28">
        <v>121.45</v>
      </c>
      <c r="T7" s="28">
        <v>171.86</v>
      </c>
      <c r="U7" s="28">
        <v>206.56</v>
      </c>
      <c r="V7" s="28">
        <v>221.56</v>
      </c>
      <c r="W7" s="28">
        <v>192.52</v>
      </c>
      <c r="X7" s="28">
        <v>180.66</v>
      </c>
      <c r="Y7" s="28">
        <v>142.1</v>
      </c>
      <c r="Z7" s="29"/>
      <c r="AA7" s="30">
        <f>IF(SUM(B7:Z7)&lt;&gt;0,AVERAGEIF(B7:Z7,"&lt;&gt;"""),"")</f>
        <v>122.01375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812.32600000000002</v>
      </c>
      <c r="C19" s="72">
        <v>823.91800000000001</v>
      </c>
      <c r="D19" s="72">
        <v>868.71599999999978</v>
      </c>
      <c r="E19" s="72">
        <v>861.36599999999999</v>
      </c>
      <c r="F19" s="72">
        <v>861.34899999999982</v>
      </c>
      <c r="G19" s="72">
        <v>863.86799999999994</v>
      </c>
      <c r="H19" s="72">
        <v>852.73700000000008</v>
      </c>
      <c r="I19" s="72">
        <v>857.8950000000001</v>
      </c>
      <c r="J19" s="72">
        <v>864.56000000000006</v>
      </c>
      <c r="K19" s="72">
        <v>859.84300000000007</v>
      </c>
      <c r="L19" s="72">
        <v>849.38599999999997</v>
      </c>
      <c r="M19" s="72">
        <v>906.99200000000008</v>
      </c>
      <c r="N19" s="72">
        <v>911.73300000000006</v>
      </c>
      <c r="O19" s="72">
        <v>901.35300000000007</v>
      </c>
      <c r="P19" s="72">
        <v>897.44600000000003</v>
      </c>
      <c r="Q19" s="72">
        <v>884.61599999999999</v>
      </c>
      <c r="R19" s="72">
        <v>855.68299999999999</v>
      </c>
      <c r="S19" s="72">
        <v>767.07100000000003</v>
      </c>
      <c r="T19" s="72">
        <v>755.98</v>
      </c>
      <c r="U19" s="72">
        <v>711.41000000000008</v>
      </c>
      <c r="V19" s="72">
        <v>427.35700000000003</v>
      </c>
      <c r="W19" s="72">
        <v>699.83199999999999</v>
      </c>
      <c r="X19" s="72">
        <v>694.08799999999997</v>
      </c>
      <c r="Y19" s="72">
        <v>690.51699999999994</v>
      </c>
      <c r="Z19" s="73"/>
      <c r="AA19" s="74">
        <f t="shared" ref="AA19:AA24" si="2">SUM(B19:Z19)</f>
        <v>19480.041999999998</v>
      </c>
    </row>
    <row r="20" spans="1:27" ht="24.95" customHeight="1" x14ac:dyDescent="0.2">
      <c r="A20" s="75" t="s">
        <v>15</v>
      </c>
      <c r="B20" s="76">
        <v>1440.8440000000001</v>
      </c>
      <c r="C20" s="77">
        <v>1418.6840000000004</v>
      </c>
      <c r="D20" s="77">
        <v>1392.8730000000003</v>
      </c>
      <c r="E20" s="77">
        <v>1403.4230000000002</v>
      </c>
      <c r="F20" s="77">
        <v>1397.5419999999997</v>
      </c>
      <c r="G20" s="77">
        <v>1398.829</v>
      </c>
      <c r="H20" s="77">
        <v>1439.6190000000004</v>
      </c>
      <c r="I20" s="77">
        <v>1531.259</v>
      </c>
      <c r="J20" s="77">
        <v>1478.299</v>
      </c>
      <c r="K20" s="77">
        <v>1482.6129999999998</v>
      </c>
      <c r="L20" s="77">
        <v>1475.4440000000002</v>
      </c>
      <c r="M20" s="77">
        <v>1465.4389999999999</v>
      </c>
      <c r="N20" s="77">
        <v>1461.4069999999999</v>
      </c>
      <c r="O20" s="77">
        <v>1446.8900000000003</v>
      </c>
      <c r="P20" s="77">
        <v>1455.404</v>
      </c>
      <c r="Q20" s="77">
        <v>1498.1200000000001</v>
      </c>
      <c r="R20" s="77">
        <v>1518.5650000000003</v>
      </c>
      <c r="S20" s="77">
        <v>1577.8659999999998</v>
      </c>
      <c r="T20" s="77">
        <v>1545.521</v>
      </c>
      <c r="U20" s="77">
        <v>1501.7649999999999</v>
      </c>
      <c r="V20" s="77">
        <v>1435.2080000000001</v>
      </c>
      <c r="W20" s="77">
        <v>1391.1990000000001</v>
      </c>
      <c r="X20" s="77">
        <v>1322.1849999999999</v>
      </c>
      <c r="Y20" s="77">
        <v>1308.9129999999998</v>
      </c>
      <c r="Z20" s="78"/>
      <c r="AA20" s="79">
        <f t="shared" si="2"/>
        <v>34787.910999999993</v>
      </c>
    </row>
    <row r="21" spans="1:27" ht="24.95" customHeight="1" x14ac:dyDescent="0.2">
      <c r="A21" s="75" t="s">
        <v>16</v>
      </c>
      <c r="B21" s="80">
        <v>4801.0200000000004</v>
      </c>
      <c r="C21" s="81">
        <v>4365.3459999999995</v>
      </c>
      <c r="D21" s="81">
        <v>4153.6760000000004</v>
      </c>
      <c r="E21" s="81">
        <v>4040.0959999999995</v>
      </c>
      <c r="F21" s="81">
        <v>3969.7349999999997</v>
      </c>
      <c r="G21" s="81">
        <v>3861.050999999999</v>
      </c>
      <c r="H21" s="81">
        <v>3976.1120000000001</v>
      </c>
      <c r="I21" s="81">
        <v>4368.7230000000009</v>
      </c>
      <c r="J21" s="81">
        <v>4638.5369999999994</v>
      </c>
      <c r="K21" s="81">
        <v>5069.8549999999996</v>
      </c>
      <c r="L21" s="81">
        <v>5212.6080000000002</v>
      </c>
      <c r="M21" s="81">
        <v>5569.4280000000008</v>
      </c>
      <c r="N21" s="81">
        <v>5868.0240000000003</v>
      </c>
      <c r="O21" s="81">
        <v>5971.7340000000004</v>
      </c>
      <c r="P21" s="81">
        <v>5859.1869999999999</v>
      </c>
      <c r="Q21" s="81">
        <v>5998.2330000000002</v>
      </c>
      <c r="R21" s="81">
        <v>5960.2300000000005</v>
      </c>
      <c r="S21" s="81">
        <v>5998.808</v>
      </c>
      <c r="T21" s="81">
        <v>5946.7150000000001</v>
      </c>
      <c r="U21" s="81">
        <v>5854.1440000000002</v>
      </c>
      <c r="V21" s="81">
        <v>5926.5390000000016</v>
      </c>
      <c r="W21" s="81">
        <v>5845.7709999999997</v>
      </c>
      <c r="X21" s="81">
        <v>5563.7540000000008</v>
      </c>
      <c r="Y21" s="81">
        <v>5195.8969999999999</v>
      </c>
      <c r="Z21" s="78"/>
      <c r="AA21" s="79">
        <f t="shared" si="2"/>
        <v>124015.22299999998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189</v>
      </c>
      <c r="C23" s="77">
        <v>170.5</v>
      </c>
      <c r="D23" s="77">
        <v>149.5</v>
      </c>
      <c r="E23" s="77">
        <v>138</v>
      </c>
      <c r="F23" s="77">
        <v>132.5</v>
      </c>
      <c r="G23" s="77">
        <v>151</v>
      </c>
      <c r="H23" s="77">
        <v>178</v>
      </c>
      <c r="I23" s="77">
        <v>194.5</v>
      </c>
      <c r="J23" s="77">
        <v>196.5</v>
      </c>
      <c r="K23" s="77">
        <v>184.5</v>
      </c>
      <c r="L23" s="77">
        <v>184.5</v>
      </c>
      <c r="M23" s="77">
        <v>176</v>
      </c>
      <c r="N23" s="77">
        <v>163</v>
      </c>
      <c r="O23" s="77">
        <v>157</v>
      </c>
      <c r="P23" s="77">
        <v>159</v>
      </c>
      <c r="Q23" s="77">
        <v>165</v>
      </c>
      <c r="R23" s="77">
        <v>202</v>
      </c>
      <c r="S23" s="77">
        <v>219.5</v>
      </c>
      <c r="T23" s="77">
        <v>233</v>
      </c>
      <c r="U23" s="77">
        <v>229</v>
      </c>
      <c r="V23" s="77">
        <v>209</v>
      </c>
      <c r="W23" s="77">
        <v>205</v>
      </c>
      <c r="X23" s="77">
        <v>197.5</v>
      </c>
      <c r="Y23" s="77">
        <v>167</v>
      </c>
      <c r="Z23" s="77"/>
      <c r="AA23" s="79">
        <f t="shared" si="2"/>
        <v>4350.5</v>
      </c>
    </row>
    <row r="24" spans="1:27" ht="24.95" customHeight="1" x14ac:dyDescent="0.2">
      <c r="A24" s="85" t="s">
        <v>19</v>
      </c>
      <c r="B24" s="77">
        <v>444</v>
      </c>
      <c r="C24" s="77">
        <v>419.00000000000006</v>
      </c>
      <c r="D24" s="77">
        <v>402</v>
      </c>
      <c r="E24" s="77">
        <v>391</v>
      </c>
      <c r="F24" s="77">
        <v>389</v>
      </c>
      <c r="G24" s="77">
        <v>400.99999999999994</v>
      </c>
      <c r="H24" s="77">
        <v>455.00000000000006</v>
      </c>
      <c r="I24" s="77">
        <v>526</v>
      </c>
      <c r="J24" s="77">
        <v>577.00000000000011</v>
      </c>
      <c r="K24" s="77">
        <v>599</v>
      </c>
      <c r="L24" s="77">
        <v>608</v>
      </c>
      <c r="M24" s="77">
        <v>619</v>
      </c>
      <c r="N24" s="77">
        <v>632</v>
      </c>
      <c r="O24" s="77">
        <v>623.99999999999989</v>
      </c>
      <c r="P24" s="77">
        <v>606.99999999999977</v>
      </c>
      <c r="Q24" s="77">
        <v>597.99999999999989</v>
      </c>
      <c r="R24" s="77">
        <v>603</v>
      </c>
      <c r="S24" s="77">
        <v>611</v>
      </c>
      <c r="T24" s="77">
        <v>605.99999999999989</v>
      </c>
      <c r="U24" s="77">
        <v>592</v>
      </c>
      <c r="V24" s="77">
        <v>578.99999999999989</v>
      </c>
      <c r="W24" s="77">
        <v>539.99999999999989</v>
      </c>
      <c r="X24" s="77">
        <v>506</v>
      </c>
      <c r="Y24" s="77">
        <v>449.00000000000006</v>
      </c>
      <c r="Z24" s="77"/>
      <c r="AA24" s="79">
        <f t="shared" si="2"/>
        <v>12777</v>
      </c>
    </row>
    <row r="25" spans="1:27" ht="30" customHeight="1" thickBot="1" x14ac:dyDescent="0.25">
      <c r="A25" s="86" t="s">
        <v>20</v>
      </c>
      <c r="B25" s="87">
        <f t="shared" ref="B25:AA25" si="3">SUM(B19:B24)</f>
        <v>7687.1900000000005</v>
      </c>
      <c r="C25" s="88">
        <f t="shared" si="3"/>
        <v>7197.4480000000003</v>
      </c>
      <c r="D25" s="88">
        <f t="shared" si="3"/>
        <v>6966.7650000000003</v>
      </c>
      <c r="E25" s="88">
        <f t="shared" si="3"/>
        <v>6833.8850000000002</v>
      </c>
      <c r="F25" s="88">
        <f t="shared" si="3"/>
        <v>6750.1259999999993</v>
      </c>
      <c r="G25" s="88">
        <f t="shared" si="3"/>
        <v>6675.7479999999996</v>
      </c>
      <c r="H25" s="88">
        <f t="shared" si="3"/>
        <v>6901.4680000000008</v>
      </c>
      <c r="I25" s="88">
        <f t="shared" si="3"/>
        <v>7478.3770000000004</v>
      </c>
      <c r="J25" s="88">
        <f t="shared" si="3"/>
        <v>7754.8959999999988</v>
      </c>
      <c r="K25" s="88">
        <f t="shared" si="3"/>
        <v>8195.8109999999997</v>
      </c>
      <c r="L25" s="88">
        <f t="shared" si="3"/>
        <v>8329.9380000000001</v>
      </c>
      <c r="M25" s="88">
        <f t="shared" si="3"/>
        <v>8736.8590000000004</v>
      </c>
      <c r="N25" s="88">
        <f t="shared" si="3"/>
        <v>9036.1640000000007</v>
      </c>
      <c r="O25" s="88">
        <f t="shared" si="3"/>
        <v>9100.9770000000008</v>
      </c>
      <c r="P25" s="88">
        <f t="shared" si="3"/>
        <v>8978.0370000000003</v>
      </c>
      <c r="Q25" s="88">
        <f t="shared" si="3"/>
        <v>9143.969000000001</v>
      </c>
      <c r="R25" s="88">
        <f t="shared" si="3"/>
        <v>9139.478000000001</v>
      </c>
      <c r="S25" s="88">
        <f t="shared" si="3"/>
        <v>9174.244999999999</v>
      </c>
      <c r="T25" s="88">
        <f t="shared" si="3"/>
        <v>9087.2160000000003</v>
      </c>
      <c r="U25" s="88">
        <f t="shared" si="3"/>
        <v>8888.3189999999995</v>
      </c>
      <c r="V25" s="88">
        <f t="shared" si="3"/>
        <v>8577.1040000000012</v>
      </c>
      <c r="W25" s="88">
        <f t="shared" si="3"/>
        <v>8681.8019999999997</v>
      </c>
      <c r="X25" s="88">
        <f t="shared" si="3"/>
        <v>8283.5270000000019</v>
      </c>
      <c r="Y25" s="88">
        <f t="shared" si="3"/>
        <v>7811.3269999999993</v>
      </c>
      <c r="Z25" s="89">
        <f t="shared" si="3"/>
        <v>0</v>
      </c>
      <c r="AA25" s="90">
        <f t="shared" si="3"/>
        <v>195410.67599999998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812</v>
      </c>
      <c r="C28" s="72">
        <v>768.5</v>
      </c>
      <c r="D28" s="72">
        <v>730.5</v>
      </c>
      <c r="E28" s="72">
        <v>708</v>
      </c>
      <c r="F28" s="72">
        <v>700.5</v>
      </c>
      <c r="G28" s="72">
        <v>731.07</v>
      </c>
      <c r="H28" s="72">
        <v>818.43</v>
      </c>
      <c r="I28" s="72">
        <v>909.88</v>
      </c>
      <c r="J28" s="72">
        <v>968.22</v>
      </c>
      <c r="K28" s="72">
        <v>983.05</v>
      </c>
      <c r="L28" s="72">
        <v>995.79</v>
      </c>
      <c r="M28" s="72">
        <v>1000.2</v>
      </c>
      <c r="N28" s="72">
        <v>1000.69</v>
      </c>
      <c r="O28" s="72">
        <v>985.89</v>
      </c>
      <c r="P28" s="72">
        <v>968.82</v>
      </c>
      <c r="Q28" s="72">
        <v>962.81</v>
      </c>
      <c r="R28" s="72">
        <v>1000.56</v>
      </c>
      <c r="S28" s="72">
        <v>1020.75</v>
      </c>
      <c r="T28" s="72">
        <v>1024.72</v>
      </c>
      <c r="U28" s="72">
        <v>1005.39</v>
      </c>
      <c r="V28" s="72">
        <v>967</v>
      </c>
      <c r="W28" s="72">
        <v>924</v>
      </c>
      <c r="X28" s="72">
        <v>882.5</v>
      </c>
      <c r="Y28" s="72">
        <v>795</v>
      </c>
      <c r="Z28" s="73"/>
      <c r="AA28" s="74">
        <f>SUM(B28:Z28)</f>
        <v>21664.27</v>
      </c>
    </row>
    <row r="29" spans="1:27" ht="24.95" customHeight="1" x14ac:dyDescent="0.2">
      <c r="A29" s="75" t="s">
        <v>23</v>
      </c>
      <c r="B29" s="76">
        <v>7030.19</v>
      </c>
      <c r="C29" s="77">
        <v>6582.9480000000003</v>
      </c>
      <c r="D29" s="77">
        <v>6390.2650000000003</v>
      </c>
      <c r="E29" s="77">
        <v>6281.8850000000002</v>
      </c>
      <c r="F29" s="77">
        <v>6201.6260000000002</v>
      </c>
      <c r="G29" s="77">
        <v>6087.6779999999999</v>
      </c>
      <c r="H29" s="77">
        <v>6226.0379999999996</v>
      </c>
      <c r="I29" s="77">
        <v>6763.4970000000003</v>
      </c>
      <c r="J29" s="77">
        <v>7011.6760000000004</v>
      </c>
      <c r="K29" s="77">
        <v>7531.7610000000004</v>
      </c>
      <c r="L29" s="77">
        <v>7703.1480000000001</v>
      </c>
      <c r="M29" s="77">
        <v>8105.6589999999997</v>
      </c>
      <c r="N29" s="77">
        <v>8402.4740000000002</v>
      </c>
      <c r="O29" s="77">
        <v>8470.0869999999995</v>
      </c>
      <c r="P29" s="77">
        <v>8352.2170000000006</v>
      </c>
      <c r="Q29" s="77">
        <v>8414.1589999999997</v>
      </c>
      <c r="R29" s="77">
        <v>8370.9179999999997</v>
      </c>
      <c r="S29" s="77">
        <v>8366.4950000000008</v>
      </c>
      <c r="T29" s="77">
        <v>8226.4959999999992</v>
      </c>
      <c r="U29" s="77">
        <v>8065.9290000000001</v>
      </c>
      <c r="V29" s="77">
        <v>7800.1040000000003</v>
      </c>
      <c r="W29" s="77">
        <v>7954.8019999999997</v>
      </c>
      <c r="X29" s="77">
        <v>7596.027</v>
      </c>
      <c r="Y29" s="77">
        <v>7182.3270000000002</v>
      </c>
      <c r="Z29" s="78"/>
      <c r="AA29" s="79">
        <f>SUM(B29:Z29)</f>
        <v>179118.40599999999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7842.19</v>
      </c>
      <c r="C31" s="62">
        <f t="shared" si="4"/>
        <v>7351.4480000000003</v>
      </c>
      <c r="D31" s="62">
        <f t="shared" si="4"/>
        <v>7120.7650000000003</v>
      </c>
      <c r="E31" s="62">
        <f t="shared" si="4"/>
        <v>6989.8850000000002</v>
      </c>
      <c r="F31" s="62">
        <f t="shared" si="4"/>
        <v>6902.1260000000002</v>
      </c>
      <c r="G31" s="62">
        <f t="shared" si="4"/>
        <v>6818.7479999999996</v>
      </c>
      <c r="H31" s="62">
        <f t="shared" si="4"/>
        <v>7044.4679999999998</v>
      </c>
      <c r="I31" s="62">
        <f t="shared" si="4"/>
        <v>7673.3770000000004</v>
      </c>
      <c r="J31" s="62">
        <f t="shared" si="4"/>
        <v>7979.8960000000006</v>
      </c>
      <c r="K31" s="62">
        <f t="shared" si="4"/>
        <v>8514.8109999999997</v>
      </c>
      <c r="L31" s="62">
        <f t="shared" si="4"/>
        <v>8698.9380000000001</v>
      </c>
      <c r="M31" s="62">
        <f t="shared" si="4"/>
        <v>9105.8590000000004</v>
      </c>
      <c r="N31" s="62">
        <f t="shared" si="4"/>
        <v>9403.1640000000007</v>
      </c>
      <c r="O31" s="62">
        <f t="shared" si="4"/>
        <v>9455.976999999999</v>
      </c>
      <c r="P31" s="62">
        <f t="shared" si="4"/>
        <v>9321.0370000000003</v>
      </c>
      <c r="Q31" s="62">
        <f t="shared" si="4"/>
        <v>9376.9689999999991</v>
      </c>
      <c r="R31" s="62">
        <f t="shared" si="4"/>
        <v>9371.4779999999992</v>
      </c>
      <c r="S31" s="62">
        <f t="shared" si="4"/>
        <v>9387.2450000000008</v>
      </c>
      <c r="T31" s="62">
        <f t="shared" si="4"/>
        <v>9251.2159999999985</v>
      </c>
      <c r="U31" s="62">
        <f t="shared" si="4"/>
        <v>9071.3189999999995</v>
      </c>
      <c r="V31" s="62">
        <f t="shared" si="4"/>
        <v>8767.1039999999994</v>
      </c>
      <c r="W31" s="62">
        <f t="shared" si="4"/>
        <v>8878.8019999999997</v>
      </c>
      <c r="X31" s="62">
        <f t="shared" si="4"/>
        <v>8478.527</v>
      </c>
      <c r="Y31" s="62">
        <f t="shared" si="4"/>
        <v>7977.3270000000002</v>
      </c>
      <c r="Z31" s="63">
        <f t="shared" si="4"/>
        <v>0</v>
      </c>
      <c r="AA31" s="64">
        <f t="shared" si="4"/>
        <v>200782.67599999998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128</v>
      </c>
      <c r="C34" s="95">
        <v>128</v>
      </c>
      <c r="D34" s="95">
        <v>128</v>
      </c>
      <c r="E34" s="95">
        <v>128</v>
      </c>
      <c r="F34" s="95">
        <v>128</v>
      </c>
      <c r="G34" s="95">
        <v>128</v>
      </c>
      <c r="H34" s="95">
        <v>128</v>
      </c>
      <c r="I34" s="95">
        <v>178</v>
      </c>
      <c r="J34" s="95">
        <v>178</v>
      </c>
      <c r="K34" s="95">
        <v>278</v>
      </c>
      <c r="L34" s="95">
        <v>313</v>
      </c>
      <c r="M34" s="95">
        <v>313</v>
      </c>
      <c r="N34" s="95">
        <v>311</v>
      </c>
      <c r="O34" s="95">
        <v>300</v>
      </c>
      <c r="P34" s="95">
        <v>288</v>
      </c>
      <c r="Q34" s="95">
        <v>218</v>
      </c>
      <c r="R34" s="95">
        <v>217</v>
      </c>
      <c r="S34" s="95">
        <v>198</v>
      </c>
      <c r="T34" s="95">
        <v>121</v>
      </c>
      <c r="U34" s="95">
        <v>118</v>
      </c>
      <c r="V34" s="95">
        <v>139</v>
      </c>
      <c r="W34" s="95">
        <v>153</v>
      </c>
      <c r="X34" s="95">
        <v>141</v>
      </c>
      <c r="Y34" s="95">
        <v>117</v>
      </c>
      <c r="Z34" s="96"/>
      <c r="AA34" s="74">
        <f t="shared" ref="AA34:AA39" si="5">SUM(B34:Z34)</f>
        <v>4477</v>
      </c>
    </row>
    <row r="35" spans="1:27" ht="24.95" customHeight="1" x14ac:dyDescent="0.2">
      <c r="A35" s="97" t="s">
        <v>41</v>
      </c>
      <c r="B35" s="98">
        <v>27</v>
      </c>
      <c r="C35" s="99">
        <v>26</v>
      </c>
      <c r="D35" s="99">
        <v>26</v>
      </c>
      <c r="E35" s="99">
        <v>28</v>
      </c>
      <c r="F35" s="99">
        <v>24</v>
      </c>
      <c r="G35" s="99">
        <v>15</v>
      </c>
      <c r="H35" s="99">
        <v>15</v>
      </c>
      <c r="I35" s="99">
        <v>17</v>
      </c>
      <c r="J35" s="99">
        <v>47</v>
      </c>
      <c r="K35" s="99">
        <v>41</v>
      </c>
      <c r="L35" s="99">
        <v>56</v>
      </c>
      <c r="M35" s="99">
        <v>56</v>
      </c>
      <c r="N35" s="99">
        <v>56</v>
      </c>
      <c r="O35" s="99">
        <v>55</v>
      </c>
      <c r="P35" s="99">
        <v>55</v>
      </c>
      <c r="Q35" s="99">
        <v>15</v>
      </c>
      <c r="R35" s="99">
        <v>15</v>
      </c>
      <c r="S35" s="99">
        <v>15</v>
      </c>
      <c r="T35" s="99">
        <v>43</v>
      </c>
      <c r="U35" s="99">
        <v>65</v>
      </c>
      <c r="V35" s="99">
        <v>51</v>
      </c>
      <c r="W35" s="99">
        <v>44</v>
      </c>
      <c r="X35" s="99">
        <v>54</v>
      </c>
      <c r="Y35" s="99">
        <v>49</v>
      </c>
      <c r="Z35" s="100"/>
      <c r="AA35" s="79">
        <f t="shared" si="5"/>
        <v>895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114.8</v>
      </c>
      <c r="V36" s="99">
        <v>332.1</v>
      </c>
      <c r="W36" s="99"/>
      <c r="X36" s="99"/>
      <c r="Y36" s="99"/>
      <c r="Z36" s="100"/>
      <c r="AA36" s="79">
        <f t="shared" si="5"/>
        <v>446.90000000000003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208.6</v>
      </c>
      <c r="H38" s="99">
        <v>437.7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396.7</v>
      </c>
      <c r="O38" s="99">
        <v>357.1</v>
      </c>
      <c r="P38" s="99">
        <v>329.7</v>
      </c>
      <c r="Q38" s="99">
        <v>194.8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4424.6000000000004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155</v>
      </c>
      <c r="C39" s="88">
        <f t="shared" si="6"/>
        <v>154</v>
      </c>
      <c r="D39" s="88">
        <f t="shared" si="6"/>
        <v>154</v>
      </c>
      <c r="E39" s="88">
        <f t="shared" si="6"/>
        <v>156</v>
      </c>
      <c r="F39" s="88">
        <f t="shared" si="6"/>
        <v>152</v>
      </c>
      <c r="G39" s="88">
        <f t="shared" si="6"/>
        <v>351.6</v>
      </c>
      <c r="H39" s="88">
        <f t="shared" si="6"/>
        <v>580.70000000000005</v>
      </c>
      <c r="I39" s="88">
        <f t="shared" si="6"/>
        <v>695</v>
      </c>
      <c r="J39" s="88">
        <f t="shared" si="6"/>
        <v>725</v>
      </c>
      <c r="K39" s="88">
        <f t="shared" si="6"/>
        <v>819</v>
      </c>
      <c r="L39" s="88">
        <f t="shared" si="6"/>
        <v>869</v>
      </c>
      <c r="M39" s="88">
        <f t="shared" si="6"/>
        <v>869</v>
      </c>
      <c r="N39" s="88">
        <f t="shared" si="6"/>
        <v>763.7</v>
      </c>
      <c r="O39" s="88">
        <f t="shared" si="6"/>
        <v>712.1</v>
      </c>
      <c r="P39" s="88">
        <f t="shared" si="6"/>
        <v>672.7</v>
      </c>
      <c r="Q39" s="88">
        <f t="shared" si="6"/>
        <v>427.8</v>
      </c>
      <c r="R39" s="88">
        <f t="shared" si="6"/>
        <v>232</v>
      </c>
      <c r="S39" s="88">
        <f t="shared" si="6"/>
        <v>213</v>
      </c>
      <c r="T39" s="88">
        <f t="shared" si="6"/>
        <v>164</v>
      </c>
      <c r="U39" s="88">
        <f t="shared" si="6"/>
        <v>297.8</v>
      </c>
      <c r="V39" s="88">
        <f t="shared" si="6"/>
        <v>522.1</v>
      </c>
      <c r="W39" s="88">
        <f t="shared" si="6"/>
        <v>197</v>
      </c>
      <c r="X39" s="88">
        <f t="shared" si="6"/>
        <v>195</v>
      </c>
      <c r="Y39" s="88">
        <f t="shared" si="6"/>
        <v>166</v>
      </c>
      <c r="Z39" s="89">
        <f t="shared" si="6"/>
        <v>0</v>
      </c>
      <c r="AA39" s="90">
        <f t="shared" si="5"/>
        <v>10243.5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114.8</v>
      </c>
      <c r="V44" s="99">
        <v>332.1</v>
      </c>
      <c r="W44" s="99"/>
      <c r="X44" s="99"/>
      <c r="Y44" s="99"/>
      <c r="Z44" s="100"/>
      <c r="AA44" s="79">
        <f t="shared" si="7"/>
        <v>446.90000000000003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208.6</v>
      </c>
      <c r="H46" s="99">
        <v>437.7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396.7</v>
      </c>
      <c r="O46" s="99">
        <v>357.1</v>
      </c>
      <c r="P46" s="99">
        <v>329.7</v>
      </c>
      <c r="Q46" s="99">
        <v>194.8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4424.6000000000004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149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3599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150</v>
      </c>
      <c r="G48" s="88">
        <f t="shared" si="8"/>
        <v>357.6</v>
      </c>
      <c r="H48" s="88">
        <f t="shared" si="8"/>
        <v>587.70000000000005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546.70000000000005</v>
      </c>
      <c r="O48" s="88">
        <f t="shared" si="8"/>
        <v>507.1</v>
      </c>
      <c r="P48" s="88">
        <f t="shared" si="8"/>
        <v>479.7</v>
      </c>
      <c r="Q48" s="88">
        <f t="shared" si="8"/>
        <v>344.8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264.8</v>
      </c>
      <c r="V48" s="88">
        <f t="shared" si="8"/>
        <v>482.1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8470.5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7842.1900000000005</v>
      </c>
      <c r="C51" s="88">
        <f t="shared" si="10"/>
        <v>7351.4480000000003</v>
      </c>
      <c r="D51" s="88">
        <f t="shared" si="10"/>
        <v>7120.7650000000003</v>
      </c>
      <c r="E51" s="88">
        <f t="shared" si="10"/>
        <v>6989.8850000000002</v>
      </c>
      <c r="F51" s="88">
        <f t="shared" si="10"/>
        <v>6902.1259999999993</v>
      </c>
      <c r="G51" s="88">
        <f t="shared" si="10"/>
        <v>7027.348</v>
      </c>
      <c r="H51" s="88">
        <f t="shared" si="10"/>
        <v>7482.1680000000006</v>
      </c>
      <c r="I51" s="88">
        <f t="shared" si="10"/>
        <v>8173.3770000000004</v>
      </c>
      <c r="J51" s="88">
        <f t="shared" si="10"/>
        <v>8479.8959999999988</v>
      </c>
      <c r="K51" s="88">
        <f t="shared" si="10"/>
        <v>9014.8109999999997</v>
      </c>
      <c r="L51" s="88">
        <f t="shared" si="10"/>
        <v>9198.9380000000001</v>
      </c>
      <c r="M51" s="88">
        <f t="shared" si="10"/>
        <v>9605.8590000000004</v>
      </c>
      <c r="N51" s="88">
        <f t="shared" si="10"/>
        <v>9799.8640000000014</v>
      </c>
      <c r="O51" s="88">
        <f t="shared" si="10"/>
        <v>9813.0770000000011</v>
      </c>
      <c r="P51" s="88">
        <f t="shared" si="10"/>
        <v>9650.737000000001</v>
      </c>
      <c r="Q51" s="88">
        <f t="shared" si="10"/>
        <v>9571.7690000000002</v>
      </c>
      <c r="R51" s="88">
        <f t="shared" si="10"/>
        <v>9371.478000000001</v>
      </c>
      <c r="S51" s="88">
        <f t="shared" si="10"/>
        <v>9387.244999999999</v>
      </c>
      <c r="T51" s="88">
        <f t="shared" si="10"/>
        <v>9251.2160000000003</v>
      </c>
      <c r="U51" s="88">
        <f t="shared" si="10"/>
        <v>9186.1189999999988</v>
      </c>
      <c r="V51" s="88">
        <f t="shared" si="10"/>
        <v>9099.2040000000015</v>
      </c>
      <c r="W51" s="88">
        <f t="shared" si="10"/>
        <v>8878.8019999999997</v>
      </c>
      <c r="X51" s="88">
        <f t="shared" si="10"/>
        <v>8478.5270000000019</v>
      </c>
      <c r="Y51" s="88">
        <f t="shared" si="10"/>
        <v>7977.3269999999993</v>
      </c>
      <c r="Z51" s="89">
        <f t="shared" si="10"/>
        <v>0</v>
      </c>
      <c r="AA51" s="104">
        <f>SUM(B51:Z51)</f>
        <v>205654.17599999998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-1063.2</v>
      </c>
      <c r="C4" s="18">
        <v>-1256</v>
      </c>
      <c r="D4" s="18">
        <v>-1255</v>
      </c>
      <c r="E4" s="18">
        <v>-1154.3</v>
      </c>
      <c r="F4" s="18">
        <v>-838.1</v>
      </c>
      <c r="G4" s="18">
        <v>-548.4</v>
      </c>
      <c r="H4" s="18">
        <v>-309.3</v>
      </c>
      <c r="I4" s="18">
        <v>-236</v>
      </c>
      <c r="J4" s="18">
        <v>-173.20000000000005</v>
      </c>
      <c r="K4" s="18">
        <v>-48.799999999999955</v>
      </c>
      <c r="L4" s="18">
        <v>-270</v>
      </c>
      <c r="M4" s="18">
        <v>-265</v>
      </c>
      <c r="N4" s="18">
        <v>-355.3</v>
      </c>
      <c r="O4" s="18">
        <v>-342.9</v>
      </c>
      <c r="P4" s="18">
        <v>-413.3</v>
      </c>
      <c r="Q4" s="18">
        <v>-567.20000000000005</v>
      </c>
      <c r="R4" s="18">
        <v>-865.7</v>
      </c>
      <c r="S4" s="18">
        <v>-1038.2</v>
      </c>
      <c r="T4" s="18">
        <v>-968.2</v>
      </c>
      <c r="U4" s="18">
        <v>-385.2</v>
      </c>
      <c r="V4" s="18">
        <v>-167.89999999999998</v>
      </c>
      <c r="W4" s="18">
        <v>-821.8</v>
      </c>
      <c r="X4" s="18">
        <v>-859.3</v>
      </c>
      <c r="Y4" s="18">
        <v>-1194.0999999999999</v>
      </c>
      <c r="Z4" s="19"/>
      <c r="AA4" s="111">
        <f>SUM(B4:Z4)</f>
        <v>-15396.400000000001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109.62</v>
      </c>
      <c r="C7" s="117">
        <v>162.75</v>
      </c>
      <c r="D7" s="117">
        <v>129.5</v>
      </c>
      <c r="E7" s="117">
        <v>102.08</v>
      </c>
      <c r="F7" s="117">
        <v>101.89</v>
      </c>
      <c r="G7" s="117">
        <v>99.38</v>
      </c>
      <c r="H7" s="117">
        <v>102.29</v>
      </c>
      <c r="I7" s="117">
        <v>89.33</v>
      </c>
      <c r="J7" s="117">
        <v>82.93</v>
      </c>
      <c r="K7" s="117">
        <v>70</v>
      </c>
      <c r="L7" s="117">
        <v>86.01</v>
      </c>
      <c r="M7" s="117">
        <v>89.27</v>
      </c>
      <c r="N7" s="117">
        <v>93.29</v>
      </c>
      <c r="O7" s="117">
        <v>93.71</v>
      </c>
      <c r="P7" s="117">
        <v>91.95</v>
      </c>
      <c r="Q7" s="117">
        <v>91.9</v>
      </c>
      <c r="R7" s="117">
        <v>95.72</v>
      </c>
      <c r="S7" s="117">
        <v>121.45</v>
      </c>
      <c r="T7" s="117">
        <v>171.86</v>
      </c>
      <c r="U7" s="117">
        <v>206.56</v>
      </c>
      <c r="V7" s="117">
        <v>221.56</v>
      </c>
      <c r="W7" s="117">
        <v>192.52</v>
      </c>
      <c r="X7" s="117">
        <v>180.66</v>
      </c>
      <c r="Y7" s="117">
        <v>142.1</v>
      </c>
      <c r="Z7" s="118"/>
      <c r="AA7" s="119">
        <f>IF(SUM(B7:Z7)&lt;&gt;0,AVERAGEIF(B7:Z7,"&lt;&gt;"""),"")</f>
        <v>122.01375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652.4</v>
      </c>
      <c r="C13" s="129">
        <v>756</v>
      </c>
      <c r="D13" s="129">
        <v>755</v>
      </c>
      <c r="E13" s="129">
        <v>756</v>
      </c>
      <c r="F13" s="129">
        <v>744</v>
      </c>
      <c r="G13" s="129">
        <v>757</v>
      </c>
      <c r="H13" s="129">
        <v>747</v>
      </c>
      <c r="I13" s="129">
        <v>736</v>
      </c>
      <c r="J13" s="129">
        <v>673.2</v>
      </c>
      <c r="K13" s="129">
        <v>548.79999999999995</v>
      </c>
      <c r="L13" s="129">
        <v>770</v>
      </c>
      <c r="M13" s="129">
        <v>765</v>
      </c>
      <c r="N13" s="129">
        <v>752</v>
      </c>
      <c r="O13" s="129">
        <v>700</v>
      </c>
      <c r="P13" s="129">
        <v>743</v>
      </c>
      <c r="Q13" s="129">
        <v>762</v>
      </c>
      <c r="R13" s="129">
        <v>778</v>
      </c>
      <c r="S13" s="129">
        <v>538.20000000000005</v>
      </c>
      <c r="T13" s="129">
        <v>468.2</v>
      </c>
      <c r="U13" s="129"/>
      <c r="V13" s="129"/>
      <c r="W13" s="129">
        <v>321.8</v>
      </c>
      <c r="X13" s="129">
        <v>359.3</v>
      </c>
      <c r="Y13" s="130">
        <v>694.1</v>
      </c>
      <c r="Z13" s="131"/>
      <c r="AA13" s="132">
        <f t="shared" si="0"/>
        <v>14777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410.8</v>
      </c>
      <c r="C15" s="133">
        <v>500</v>
      </c>
      <c r="D15" s="133">
        <v>500</v>
      </c>
      <c r="E15" s="133">
        <v>398.3</v>
      </c>
      <c r="F15" s="133">
        <v>94.1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87.7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5490.9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1063.2</v>
      </c>
      <c r="C16" s="135">
        <f t="shared" si="1"/>
        <v>1256</v>
      </c>
      <c r="D16" s="135">
        <f t="shared" si="1"/>
        <v>1255</v>
      </c>
      <c r="E16" s="135">
        <f t="shared" si="1"/>
        <v>1154.3</v>
      </c>
      <c r="F16" s="135">
        <f t="shared" si="1"/>
        <v>838.1</v>
      </c>
      <c r="G16" s="135">
        <f t="shared" si="1"/>
        <v>757</v>
      </c>
      <c r="H16" s="135">
        <f t="shared" si="1"/>
        <v>747</v>
      </c>
      <c r="I16" s="135">
        <f t="shared" si="1"/>
        <v>736</v>
      </c>
      <c r="J16" s="135">
        <f t="shared" si="1"/>
        <v>673.2</v>
      </c>
      <c r="K16" s="135">
        <f t="shared" si="1"/>
        <v>548.79999999999995</v>
      </c>
      <c r="L16" s="135">
        <f t="shared" si="1"/>
        <v>770</v>
      </c>
      <c r="M16" s="135">
        <f t="shared" si="1"/>
        <v>765</v>
      </c>
      <c r="N16" s="135">
        <f t="shared" si="1"/>
        <v>752</v>
      </c>
      <c r="O16" s="135">
        <f t="shared" si="1"/>
        <v>700</v>
      </c>
      <c r="P16" s="135">
        <f t="shared" si="1"/>
        <v>743</v>
      </c>
      <c r="Q16" s="135">
        <f t="shared" si="1"/>
        <v>762</v>
      </c>
      <c r="R16" s="135">
        <f t="shared" si="1"/>
        <v>865.7</v>
      </c>
      <c r="S16" s="135">
        <f t="shared" si="1"/>
        <v>1038.2</v>
      </c>
      <c r="T16" s="135">
        <f t="shared" si="1"/>
        <v>968.2</v>
      </c>
      <c r="U16" s="135">
        <f t="shared" si="1"/>
        <v>500</v>
      </c>
      <c r="V16" s="135">
        <f t="shared" si="1"/>
        <v>500</v>
      </c>
      <c r="W16" s="135">
        <f t="shared" si="1"/>
        <v>821.8</v>
      </c>
      <c r="X16" s="135">
        <f t="shared" si="1"/>
        <v>859.3</v>
      </c>
      <c r="Y16" s="135">
        <f t="shared" si="1"/>
        <v>1194.0999999999999</v>
      </c>
      <c r="Z16" s="136" t="str">
        <f t="shared" si="1"/>
        <v/>
      </c>
      <c r="AA16" s="90">
        <f t="shared" si="0"/>
        <v>20267.899999999998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114.8</v>
      </c>
      <c r="V21" s="129">
        <v>332.1</v>
      </c>
      <c r="W21" s="129"/>
      <c r="X21" s="129"/>
      <c r="Y21" s="130"/>
      <c r="Z21" s="131"/>
      <c r="AA21" s="132">
        <f t="shared" si="2"/>
        <v>446.90000000000003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208.6</v>
      </c>
      <c r="H23" s="133">
        <v>437.7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396.7</v>
      </c>
      <c r="O23" s="133">
        <v>357.1</v>
      </c>
      <c r="P23" s="133">
        <v>329.7</v>
      </c>
      <c r="Q23" s="133">
        <v>194.8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4424.6000000000004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208.6</v>
      </c>
      <c r="H24" s="135">
        <f t="shared" si="3"/>
        <v>437.7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396.7</v>
      </c>
      <c r="O24" s="135">
        <f t="shared" si="3"/>
        <v>357.1</v>
      </c>
      <c r="P24" s="135">
        <f t="shared" si="3"/>
        <v>329.7</v>
      </c>
      <c r="Q24" s="135">
        <f t="shared" si="3"/>
        <v>194.8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114.8</v>
      </c>
      <c r="V24" s="135">
        <f t="shared" si="3"/>
        <v>332.1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4871.5000000000009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2023-07-21T11:04:30Z</dcterms:created>
  <dcterms:modified xsi:type="dcterms:W3CDTF">2023-07-21T11:04:31Z</dcterms:modified>
</cp:coreProperties>
</file>