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<sst xmlns="http://schemas.openxmlformats.org/spreadsheetml/2006/main" count="117" uniqueCount="53">
  <si>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20/07/2023 14:08:35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</si>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</sst>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1147</c:v>
                </c:pt>
                <c:pt idx="1">
                  <c:v>459</c:v>
                </c:pt>
                <c:pt idx="2">
                  <c:v>459</c:v>
                </c:pt>
                <c:pt idx="3">
                  <c:v>459</c:v>
                </c:pt>
                <c:pt idx="4">
                  <c:v>459</c:v>
                </c:pt>
                <c:pt idx="5">
                  <c:v>459</c:v>
                </c:pt>
                <c:pt idx="6">
                  <c:v>459</c:v>
                </c:pt>
                <c:pt idx="7">
                  <c:v>711</c:v>
                </c:pt>
                <c:pt idx="8">
                  <c:v>711</c:v>
                </c:pt>
                <c:pt idx="9">
                  <c:v>711</c:v>
                </c:pt>
                <c:pt idx="10">
                  <c:v>711</c:v>
                </c:pt>
                <c:pt idx="11">
                  <c:v>711</c:v>
                </c:pt>
                <c:pt idx="12">
                  <c:v>711</c:v>
                </c:pt>
                <c:pt idx="13">
                  <c:v>711</c:v>
                </c:pt>
                <c:pt idx="14">
                  <c:v>711</c:v>
                </c:pt>
                <c:pt idx="15">
                  <c:v>711</c:v>
                </c:pt>
                <c:pt idx="16">
                  <c:v>1154.077</c:v>
                </c:pt>
                <c:pt idx="17">
                  <c:v>1506</c:v>
                </c:pt>
                <c:pt idx="18">
                  <c:v>1314</c:v>
                </c:pt>
                <c:pt idx="19">
                  <c:v>1314</c:v>
                </c:pt>
                <c:pt idx="20">
                  <c:v>1314</c:v>
                </c:pt>
                <c:pt idx="21">
                  <c:v>1314</c:v>
                </c:pt>
                <c:pt idx="22">
                  <c:v>1096</c:v>
                </c:pt>
                <c:pt idx="23">
                  <c:v>1096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9F-4C49-94AF-4269F0A3DE7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260</c:v>
                </c:pt>
                <c:pt idx="1">
                  <c:v>233</c:v>
                </c:pt>
                <c:pt idx="2">
                  <c:v>217</c:v>
                </c:pt>
                <c:pt idx="3">
                  <c:v>201</c:v>
                </c:pt>
                <c:pt idx="4">
                  <c:v>199</c:v>
                </c:pt>
                <c:pt idx="5">
                  <c:v>211</c:v>
                </c:pt>
                <c:pt idx="6">
                  <c:v>255</c:v>
                </c:pt>
                <c:pt idx="7">
                  <c:v>306</c:v>
                </c:pt>
                <c:pt idx="8">
                  <c:v>342</c:v>
                </c:pt>
                <c:pt idx="9">
                  <c:v>351</c:v>
                </c:pt>
                <c:pt idx="10">
                  <c:v>349</c:v>
                </c:pt>
                <c:pt idx="11">
                  <c:v>352</c:v>
                </c:pt>
                <c:pt idx="12">
                  <c:v>358</c:v>
                </c:pt>
                <c:pt idx="13">
                  <c:v>357</c:v>
                </c:pt>
                <c:pt idx="14">
                  <c:v>349</c:v>
                </c:pt>
                <c:pt idx="15">
                  <c:v>350</c:v>
                </c:pt>
                <c:pt idx="16">
                  <c:v>369</c:v>
                </c:pt>
                <c:pt idx="17">
                  <c:v>398</c:v>
                </c:pt>
                <c:pt idx="18">
                  <c:v>419</c:v>
                </c:pt>
                <c:pt idx="19">
                  <c:v>423</c:v>
                </c:pt>
                <c:pt idx="20">
                  <c:v>417</c:v>
                </c:pt>
                <c:pt idx="21">
                  <c:v>379</c:v>
                </c:pt>
                <c:pt idx="22">
                  <c:v>339</c:v>
                </c:pt>
                <c:pt idx="23">
                  <c:v>280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9F-4C49-94AF-4269F0A3DE7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4127.009</c:v>
                </c:pt>
                <c:pt idx="1">
                  <c:v>3955.933</c:v>
                </c:pt>
                <c:pt idx="2">
                  <c:v>3883.9560000000001</c:v>
                </c:pt>
                <c:pt idx="3">
                  <c:v>3887.9370000000004</c:v>
                </c:pt>
                <c:pt idx="4">
                  <c:v>3893.94</c:v>
                </c:pt>
                <c:pt idx="5">
                  <c:v>3884.953</c:v>
                </c:pt>
                <c:pt idx="6">
                  <c:v>3908.7530000000002</c:v>
                </c:pt>
                <c:pt idx="7">
                  <c:v>3860.3539999999998</c:v>
                </c:pt>
                <c:pt idx="8">
                  <c:v>3806.134</c:v>
                </c:pt>
                <c:pt idx="9">
                  <c:v>3657.0349999999999</c:v>
                </c:pt>
                <c:pt idx="10">
                  <c:v>3628.038</c:v>
                </c:pt>
                <c:pt idx="11">
                  <c:v>3605.0520000000001</c:v>
                </c:pt>
                <c:pt idx="12">
                  <c:v>3693.1400000000003</c:v>
                </c:pt>
                <c:pt idx="13">
                  <c:v>3811.1400000000003</c:v>
                </c:pt>
                <c:pt idx="14">
                  <c:v>3613.1400000000003</c:v>
                </c:pt>
                <c:pt idx="15">
                  <c:v>3661.1760000000004</c:v>
                </c:pt>
                <c:pt idx="16">
                  <c:v>3661.5480000000002</c:v>
                </c:pt>
                <c:pt idx="17">
                  <c:v>3817.636</c:v>
                </c:pt>
                <c:pt idx="18">
                  <c:v>3820.8130000000001</c:v>
                </c:pt>
                <c:pt idx="19">
                  <c:v>3839.8150000000001</c:v>
                </c:pt>
                <c:pt idx="20">
                  <c:v>3886.78</c:v>
                </c:pt>
                <c:pt idx="21">
                  <c:v>3908.5770000000002</c:v>
                </c:pt>
                <c:pt idx="22">
                  <c:v>3841.1660000000002</c:v>
                </c:pt>
                <c:pt idx="23">
                  <c:v>3851.3180000000002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9F-4C49-94AF-4269F0A3DE7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1680.9</c:v>
                </c:pt>
                <c:pt idx="1">
                  <c:v>2183</c:v>
                </c:pt>
                <c:pt idx="2">
                  <c:v>2046.8</c:v>
                </c:pt>
                <c:pt idx="3">
                  <c:v>1875.3</c:v>
                </c:pt>
                <c:pt idx="4">
                  <c:v>1720.8</c:v>
                </c:pt>
                <c:pt idx="5">
                  <c:v>1596.6</c:v>
                </c:pt>
                <c:pt idx="6">
                  <c:v>1512.5</c:v>
                </c:pt>
                <c:pt idx="7">
                  <c:v>1249</c:v>
                </c:pt>
                <c:pt idx="8">
                  <c:v>1248</c:v>
                </c:pt>
                <c:pt idx="9">
                  <c:v>1546</c:v>
                </c:pt>
                <c:pt idx="10">
                  <c:v>1668.6</c:v>
                </c:pt>
                <c:pt idx="11">
                  <c:v>1714.6</c:v>
                </c:pt>
                <c:pt idx="12">
                  <c:v>1636.1</c:v>
                </c:pt>
                <c:pt idx="13">
                  <c:v>1575.1</c:v>
                </c:pt>
                <c:pt idx="14">
                  <c:v>1867.2</c:v>
                </c:pt>
                <c:pt idx="15">
                  <c:v>2052</c:v>
                </c:pt>
                <c:pt idx="16">
                  <c:v>1757.3</c:v>
                </c:pt>
                <c:pt idx="17">
                  <c:v>1446.5</c:v>
                </c:pt>
                <c:pt idx="18">
                  <c:v>1548.2</c:v>
                </c:pt>
                <c:pt idx="19">
                  <c:v>1754.1</c:v>
                </c:pt>
                <c:pt idx="20">
                  <c:v>1885.9</c:v>
                </c:pt>
                <c:pt idx="21">
                  <c:v>1798.6</c:v>
                </c:pt>
                <c:pt idx="22">
                  <c:v>2112</c:v>
                </c:pt>
                <c:pt idx="23">
                  <c:v>2248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9F-4C49-94AF-4269F0A3DE7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417.76799999999997</c:v>
                </c:pt>
                <c:pt idx="1">
                  <c:v>417.88199999999983</c:v>
                </c:pt>
                <c:pt idx="2">
                  <c:v>413.94799999999987</c:v>
                </c:pt>
                <c:pt idx="3">
                  <c:v>424.83100000000007</c:v>
                </c:pt>
                <c:pt idx="4">
                  <c:v>415.904</c:v>
                </c:pt>
                <c:pt idx="5">
                  <c:v>433.30099999999993</c:v>
                </c:pt>
                <c:pt idx="6">
                  <c:v>725.39099999999996</c:v>
                </c:pt>
                <c:pt idx="7">
                  <c:v>1190.6750000000002</c:v>
                </c:pt>
                <c:pt idx="8">
                  <c:v>2036.7949999999998</c:v>
                </c:pt>
                <c:pt idx="9">
                  <c:v>2443.7349999999992</c:v>
                </c:pt>
                <c:pt idx="10">
                  <c:v>2988.5530000000003</c:v>
                </c:pt>
                <c:pt idx="11">
                  <c:v>3308.9380000000006</c:v>
                </c:pt>
                <c:pt idx="12">
                  <c:v>3441.5560000000009</c:v>
                </c:pt>
                <c:pt idx="13">
                  <c:v>3382.5940000000005</c:v>
                </c:pt>
                <c:pt idx="14">
                  <c:v>3171.7240000000006</c:v>
                </c:pt>
                <c:pt idx="15">
                  <c:v>2703.1169999999997</c:v>
                </c:pt>
                <c:pt idx="16">
                  <c:v>2405.8510000000001</c:v>
                </c:pt>
                <c:pt idx="17">
                  <c:v>1622.5209999999997</c:v>
                </c:pt>
                <c:pt idx="18">
                  <c:v>1083.2270000000001</c:v>
                </c:pt>
                <c:pt idx="19">
                  <c:v>651.40899999999988</c:v>
                </c:pt>
                <c:pt idx="20">
                  <c:v>531.48799999999994</c:v>
                </c:pt>
                <c:pt idx="21">
                  <c:v>464.30699999999996</c:v>
                </c:pt>
                <c:pt idx="22">
                  <c:v>427.83499999999987</c:v>
                </c:pt>
                <c:pt idx="23">
                  <c:v>396.19300000000004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9F-4C49-94AF-4269F0A3DE7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48</c:v>
                </c:pt>
                <c:pt idx="1">
                  <c:v>52</c:v>
                </c:pt>
                <c:pt idx="2">
                  <c:v>55</c:v>
                </c:pt>
                <c:pt idx="3">
                  <c:v>58</c:v>
                </c:pt>
                <c:pt idx="4">
                  <c:v>61</c:v>
                </c:pt>
                <c:pt idx="5">
                  <c:v>63</c:v>
                </c:pt>
                <c:pt idx="6">
                  <c:v>74</c:v>
                </c:pt>
                <c:pt idx="7">
                  <c:v>91</c:v>
                </c:pt>
                <c:pt idx="8">
                  <c:v>104</c:v>
                </c:pt>
                <c:pt idx="9">
                  <c:v>118</c:v>
                </c:pt>
                <c:pt idx="10">
                  <c:v>131</c:v>
                </c:pt>
                <c:pt idx="11">
                  <c:v>140</c:v>
                </c:pt>
                <c:pt idx="12">
                  <c:v>143</c:v>
                </c:pt>
                <c:pt idx="13">
                  <c:v>139</c:v>
                </c:pt>
                <c:pt idx="14">
                  <c:v>131</c:v>
                </c:pt>
                <c:pt idx="15">
                  <c:v>119</c:v>
                </c:pt>
                <c:pt idx="16">
                  <c:v>102</c:v>
                </c:pt>
                <c:pt idx="17">
                  <c:v>81</c:v>
                </c:pt>
                <c:pt idx="18">
                  <c:v>55</c:v>
                </c:pt>
                <c:pt idx="19">
                  <c:v>42</c:v>
                </c:pt>
                <c:pt idx="20">
                  <c:v>43</c:v>
                </c:pt>
                <c:pt idx="21">
                  <c:v>47</c:v>
                </c:pt>
                <c:pt idx="22">
                  <c:v>50</c:v>
                </c:pt>
                <c:pt idx="23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9F-4C49-94AF-4269F0A3DE7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140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240</c:v>
                </c:pt>
                <c:pt idx="5">
                  <c:v>412</c:v>
                </c:pt>
                <c:pt idx="6">
                  <c:v>665</c:v>
                </c:pt>
                <c:pt idx="7">
                  <c:v>770</c:v>
                </c:pt>
                <c:pt idx="8">
                  <c:v>639</c:v>
                </c:pt>
                <c:pt idx="9">
                  <c:v>509</c:v>
                </c:pt>
                <c:pt idx="10">
                  <c:v>176</c:v>
                </c:pt>
                <c:pt idx="11">
                  <c:v>146</c:v>
                </c:pt>
                <c:pt idx="12">
                  <c:v>146</c:v>
                </c:pt>
                <c:pt idx="13">
                  <c:v>146</c:v>
                </c:pt>
                <c:pt idx="14">
                  <c:v>146</c:v>
                </c:pt>
                <c:pt idx="15">
                  <c:v>241</c:v>
                </c:pt>
                <c:pt idx="16">
                  <c:v>502</c:v>
                </c:pt>
                <c:pt idx="17">
                  <c:v>1092</c:v>
                </c:pt>
                <c:pt idx="18">
                  <c:v>1708.509</c:v>
                </c:pt>
                <c:pt idx="19">
                  <c:v>1587.6010000000001</c:v>
                </c:pt>
                <c:pt idx="20">
                  <c:v>1500.63</c:v>
                </c:pt>
                <c:pt idx="21">
                  <c:v>1316.395</c:v>
                </c:pt>
                <c:pt idx="22">
                  <c:v>1013</c:v>
                </c:pt>
                <c:pt idx="23">
                  <c:v>391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9F-4C49-94AF-4269F0A3DE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7820.6399999999985</c:v>
                </c:pt>
                <c:pt idx="1">
                  <c:v>7414.8150000000014</c:v>
                </c:pt>
                <c:pt idx="2">
                  <c:v>7189.7180000000017</c:v>
                </c:pt>
                <c:pt idx="3">
                  <c:v>7020.0960000000014</c:v>
                </c:pt>
                <c:pt idx="4">
                  <c:v>6989.6810000000005</c:v>
                </c:pt>
                <c:pt idx="5">
                  <c:v>7059.873999999998</c:v>
                </c:pt>
                <c:pt idx="6">
                  <c:v>7599.639000000001</c:v>
                </c:pt>
                <c:pt idx="7">
                  <c:v>8177.985999999999</c:v>
                </c:pt>
                <c:pt idx="8">
                  <c:v>8886.8850000000002</c:v>
                </c:pt>
                <c:pt idx="9">
                  <c:v>9335.7959999999985</c:v>
                </c:pt>
                <c:pt idx="10">
                  <c:v>9652.1410000000014</c:v>
                </c:pt>
                <c:pt idx="11">
                  <c:v>9977.5460000000003</c:v>
                </c:pt>
                <c:pt idx="12">
                  <c:v>10128.770000000004</c:v>
                </c:pt>
                <c:pt idx="13">
                  <c:v>10121.826000000001</c:v>
                </c:pt>
                <c:pt idx="14">
                  <c:v>9989.0450000000019</c:v>
                </c:pt>
                <c:pt idx="15">
                  <c:v>9837.2929999999997</c:v>
                </c:pt>
                <c:pt idx="16">
                  <c:v>9951.8070000000007</c:v>
                </c:pt>
                <c:pt idx="17">
                  <c:v>9963.6879999999983</c:v>
                </c:pt>
                <c:pt idx="18">
                  <c:v>9948.7440000000006</c:v>
                </c:pt>
                <c:pt idx="19">
                  <c:v>9611.9519999999975</c:v>
                </c:pt>
                <c:pt idx="20">
                  <c:v>9578.81</c:v>
                </c:pt>
                <c:pt idx="21">
                  <c:v>9227.9130000000023</c:v>
                </c:pt>
                <c:pt idx="22">
                  <c:v>8878.9509999999973</c:v>
                </c:pt>
                <c:pt idx="23">
                  <c:v>8310.5109999999986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49F-4C49-94AF-4269F0A3DE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107.06</c:v>
                </c:pt>
                <c:pt idx="1">
                  <c:v>117.04</c:v>
                </c:pt>
                <c:pt idx="2">
                  <c:v>100.98</c:v>
                </c:pt>
                <c:pt idx="3">
                  <c:v>97.81</c:v>
                </c:pt>
                <c:pt idx="4">
                  <c:v>98.48</c:v>
                </c:pt>
                <c:pt idx="5">
                  <c:v>100.61</c:v>
                </c:pt>
                <c:pt idx="6">
                  <c:v>117.23</c:v>
                </c:pt>
                <c:pt idx="7">
                  <c:v>146.41999999999999</c:v>
                </c:pt>
                <c:pt idx="8">
                  <c:v>121.22</c:v>
                </c:pt>
                <c:pt idx="9">
                  <c:v>110</c:v>
                </c:pt>
                <c:pt idx="10">
                  <c:v>110.28</c:v>
                </c:pt>
                <c:pt idx="11">
                  <c:v>111.89</c:v>
                </c:pt>
                <c:pt idx="12">
                  <c:v>122.01</c:v>
                </c:pt>
                <c:pt idx="13">
                  <c:v>122</c:v>
                </c:pt>
                <c:pt idx="14">
                  <c:v>122.01</c:v>
                </c:pt>
                <c:pt idx="15">
                  <c:v>126.01</c:v>
                </c:pt>
                <c:pt idx="16">
                  <c:v>168.46</c:v>
                </c:pt>
                <c:pt idx="17">
                  <c:v>200.02</c:v>
                </c:pt>
                <c:pt idx="18">
                  <c:v>224.37</c:v>
                </c:pt>
                <c:pt idx="19">
                  <c:v>224.7</c:v>
                </c:pt>
                <c:pt idx="20">
                  <c:v>219.92</c:v>
                </c:pt>
                <c:pt idx="21">
                  <c:v>192.24</c:v>
                </c:pt>
                <c:pt idx="22">
                  <c:v>135.85</c:v>
                </c:pt>
                <c:pt idx="23">
                  <c:v>146.01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49F-4C49-94AF-4269F0A3DE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7820.6770000000006</v>
      </c>
      <c r="C4" s="18">
        <v>7414.8150000000014</v>
      </c>
      <c r="D4" s="18">
        <v>7189.7040000000006</v>
      </c>
      <c r="E4" s="18">
        <v>7020.0680000000002</v>
      </c>
      <c r="F4" s="18">
        <v>6989.6440000000021</v>
      </c>
      <c r="G4" s="18">
        <v>7059.8540000000003</v>
      </c>
      <c r="H4" s="18">
        <v>7599.6440000000002</v>
      </c>
      <c r="I4" s="18">
        <v>8178.0289999999995</v>
      </c>
      <c r="J4" s="18">
        <v>8886.9290000000001</v>
      </c>
      <c r="K4" s="18">
        <v>9335.7699999999968</v>
      </c>
      <c r="L4" s="18">
        <v>9652.1909999999989</v>
      </c>
      <c r="M4" s="18">
        <v>9977.59</v>
      </c>
      <c r="N4" s="18">
        <v>10128.795999999998</v>
      </c>
      <c r="O4" s="18">
        <v>10121.833999999997</v>
      </c>
      <c r="P4" s="18">
        <v>9989.0639999999985</v>
      </c>
      <c r="Q4" s="18">
        <v>9837.2929999999997</v>
      </c>
      <c r="R4" s="18">
        <v>9951.7759999999998</v>
      </c>
      <c r="S4" s="18">
        <v>9963.6569999999992</v>
      </c>
      <c r="T4" s="18">
        <v>9948.7489999999998</v>
      </c>
      <c r="U4" s="18">
        <v>9611.9249999999993</v>
      </c>
      <c r="V4" s="18">
        <v>9578.7980000000007</v>
      </c>
      <c r="W4" s="18">
        <v>9227.878999999999</v>
      </c>
      <c r="X4" s="18">
        <v>8879.001000000002</v>
      </c>
      <c r="Y4" s="18">
        <v>8310.5110000000004</v>
      </c>
      <c r="Z4" s="19"/>
      <c r="AA4" s="20">
        <f>SUM(B4:Z4)</f>
        <v>212674.19799999997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107.06</v>
      </c>
      <c r="C7" s="28">
        <v>117.04</v>
      </c>
      <c r="D7" s="28">
        <v>100.98</v>
      </c>
      <c r="E7" s="28">
        <v>97.81</v>
      </c>
      <c r="F7" s="28">
        <v>98.48</v>
      </c>
      <c r="G7" s="28">
        <v>100.61</v>
      </c>
      <c r="H7" s="28">
        <v>117.23</v>
      </c>
      <c r="I7" s="28">
        <v>146.41999999999999</v>
      </c>
      <c r="J7" s="28">
        <v>121.22</v>
      </c>
      <c r="K7" s="28">
        <v>110</v>
      </c>
      <c r="L7" s="28">
        <v>110.28</v>
      </c>
      <c r="M7" s="28">
        <v>111.89</v>
      </c>
      <c r="N7" s="28">
        <v>122.01</v>
      </c>
      <c r="O7" s="28">
        <v>122</v>
      </c>
      <c r="P7" s="28">
        <v>122.01</v>
      </c>
      <c r="Q7" s="28">
        <v>126.01</v>
      </c>
      <c r="R7" s="28">
        <v>168.46</v>
      </c>
      <c r="S7" s="28">
        <v>200.02</v>
      </c>
      <c r="T7" s="28">
        <v>224.37</v>
      </c>
      <c r="U7" s="28">
        <v>224.7</v>
      </c>
      <c r="V7" s="28">
        <v>219.92</v>
      </c>
      <c r="W7" s="28">
        <v>192.24</v>
      </c>
      <c r="X7" s="28">
        <v>135.85</v>
      </c>
      <c r="Y7" s="28">
        <v>146.01</v>
      </c>
      <c r="Z7" s="29"/>
      <c r="AA7" s="30">
        <f>IF(SUM(B7:Z7)&lt;&gt;0,AVERAGEIF(B7:Z7,"&lt;&gt;"""),"")</f>
        <v>139.27583333333334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1147</v>
      </c>
      <c r="C10" s="42">
        <v>459</v>
      </c>
      <c r="D10" s="42">
        <v>459</v>
      </c>
      <c r="E10" s="42">
        <v>459</v>
      </c>
      <c r="F10" s="42">
        <v>459</v>
      </c>
      <c r="G10" s="42">
        <v>459</v>
      </c>
      <c r="H10" s="42">
        <v>459</v>
      </c>
      <c r="I10" s="42">
        <v>711</v>
      </c>
      <c r="J10" s="42">
        <v>711</v>
      </c>
      <c r="K10" s="42">
        <v>711</v>
      </c>
      <c r="L10" s="42">
        <v>711</v>
      </c>
      <c r="M10" s="42">
        <v>711</v>
      </c>
      <c r="N10" s="42">
        <v>711</v>
      </c>
      <c r="O10" s="42">
        <v>711</v>
      </c>
      <c r="P10" s="42">
        <v>711</v>
      </c>
      <c r="Q10" s="42">
        <v>711</v>
      </c>
      <c r="R10" s="42">
        <v>1154.077</v>
      </c>
      <c r="S10" s="42">
        <v>1506</v>
      </c>
      <c r="T10" s="42">
        <v>1314</v>
      </c>
      <c r="U10" s="42">
        <v>1314</v>
      </c>
      <c r="V10" s="42">
        <v>1314</v>
      </c>
      <c r="W10" s="42">
        <v>1314</v>
      </c>
      <c r="X10" s="42">
        <v>1096</v>
      </c>
      <c r="Y10" s="42">
        <v>1096</v>
      </c>
      <c r="Z10" s="43"/>
      <c r="AA10" s="44">
        <f t="shared" ref="AA10:AA15" si="0">SUM(B10:Z10)</f>
        <v>20408.076999999997</v>
      </c>
    </row>
    <row r="11" spans="1:27" ht="25.15" customHeight="1" x14ac:dyDescent="0.2">
      <c r="A11" s="45" t="s">
        <v>7</v>
      </c>
      <c r="B11" s="46">
        <v>260</v>
      </c>
      <c r="C11" s="47">
        <v>233</v>
      </c>
      <c r="D11" s="47">
        <v>217</v>
      </c>
      <c r="E11" s="47">
        <v>201</v>
      </c>
      <c r="F11" s="47">
        <v>199</v>
      </c>
      <c r="G11" s="47">
        <v>211</v>
      </c>
      <c r="H11" s="47">
        <v>255</v>
      </c>
      <c r="I11" s="47">
        <v>306</v>
      </c>
      <c r="J11" s="47">
        <v>342</v>
      </c>
      <c r="K11" s="47">
        <v>351</v>
      </c>
      <c r="L11" s="47">
        <v>349</v>
      </c>
      <c r="M11" s="47">
        <v>352</v>
      </c>
      <c r="N11" s="47">
        <v>358</v>
      </c>
      <c r="O11" s="47">
        <v>357</v>
      </c>
      <c r="P11" s="47">
        <v>349</v>
      </c>
      <c r="Q11" s="47">
        <v>350</v>
      </c>
      <c r="R11" s="47">
        <v>369</v>
      </c>
      <c r="S11" s="47">
        <v>398</v>
      </c>
      <c r="T11" s="47">
        <v>419</v>
      </c>
      <c r="U11" s="47">
        <v>423</v>
      </c>
      <c r="V11" s="47">
        <v>417</v>
      </c>
      <c r="W11" s="47">
        <v>379</v>
      </c>
      <c r="X11" s="47">
        <v>339</v>
      </c>
      <c r="Y11" s="47">
        <v>280</v>
      </c>
      <c r="Z11" s="48"/>
      <c r="AA11" s="49">
        <f t="shared" si="0"/>
        <v>7714</v>
      </c>
    </row>
    <row r="12" spans="1:27" ht="25.15" customHeight="1" x14ac:dyDescent="0.2">
      <c r="A12" s="50" t="s">
        <v>8</v>
      </c>
      <c r="B12" s="51">
        <v>4127.009</v>
      </c>
      <c r="C12" s="52">
        <v>3955.933</v>
      </c>
      <c r="D12" s="52">
        <v>3883.9560000000001</v>
      </c>
      <c r="E12" s="52">
        <v>3887.9370000000004</v>
      </c>
      <c r="F12" s="52">
        <v>3893.94</v>
      </c>
      <c r="G12" s="52">
        <v>3884.953</v>
      </c>
      <c r="H12" s="52">
        <v>3908.7530000000002</v>
      </c>
      <c r="I12" s="52">
        <v>3860.3539999999998</v>
      </c>
      <c r="J12" s="52">
        <v>3806.134</v>
      </c>
      <c r="K12" s="52">
        <v>3657.0349999999999</v>
      </c>
      <c r="L12" s="52">
        <v>3628.038</v>
      </c>
      <c r="M12" s="52">
        <v>3605.0520000000001</v>
      </c>
      <c r="N12" s="52">
        <v>3693.1400000000003</v>
      </c>
      <c r="O12" s="52">
        <v>3811.1400000000003</v>
      </c>
      <c r="P12" s="52">
        <v>3613.1400000000003</v>
      </c>
      <c r="Q12" s="52">
        <v>3661.1760000000004</v>
      </c>
      <c r="R12" s="52">
        <v>3661.5480000000002</v>
      </c>
      <c r="S12" s="52">
        <v>3817.636</v>
      </c>
      <c r="T12" s="52">
        <v>3820.8130000000001</v>
      </c>
      <c r="U12" s="52">
        <v>3839.8150000000001</v>
      </c>
      <c r="V12" s="52">
        <v>3886.78</v>
      </c>
      <c r="W12" s="52">
        <v>3908.5770000000002</v>
      </c>
      <c r="X12" s="52">
        <v>3841.1660000000002</v>
      </c>
      <c r="Y12" s="52">
        <v>3851.3180000000002</v>
      </c>
      <c r="Z12" s="53"/>
      <c r="AA12" s="54">
        <f t="shared" si="0"/>
        <v>91505.343000000008</v>
      </c>
    </row>
    <row r="13" spans="1:27" ht="25.15" customHeight="1" x14ac:dyDescent="0.2">
      <c r="A13" s="50" t="s">
        <v>9</v>
      </c>
      <c r="B13" s="51">
        <v>140</v>
      </c>
      <c r="C13" s="52">
        <v>114</v>
      </c>
      <c r="D13" s="52">
        <v>114</v>
      </c>
      <c r="E13" s="52">
        <v>114</v>
      </c>
      <c r="F13" s="52">
        <v>240</v>
      </c>
      <c r="G13" s="52">
        <v>412</v>
      </c>
      <c r="H13" s="52">
        <v>665</v>
      </c>
      <c r="I13" s="52">
        <v>770</v>
      </c>
      <c r="J13" s="52">
        <v>639</v>
      </c>
      <c r="K13" s="52">
        <v>509</v>
      </c>
      <c r="L13" s="52">
        <v>176</v>
      </c>
      <c r="M13" s="52">
        <v>146</v>
      </c>
      <c r="N13" s="52">
        <v>146</v>
      </c>
      <c r="O13" s="52">
        <v>146</v>
      </c>
      <c r="P13" s="52">
        <v>146</v>
      </c>
      <c r="Q13" s="52">
        <v>241</v>
      </c>
      <c r="R13" s="52">
        <v>502</v>
      </c>
      <c r="S13" s="52">
        <v>1092</v>
      </c>
      <c r="T13" s="52">
        <v>1708.509</v>
      </c>
      <c r="U13" s="52">
        <v>1587.6010000000001</v>
      </c>
      <c r="V13" s="52">
        <v>1500.63</v>
      </c>
      <c r="W13" s="52">
        <v>1316.395</v>
      </c>
      <c r="X13" s="52">
        <v>1013</v>
      </c>
      <c r="Y13" s="52">
        <v>391</v>
      </c>
      <c r="Z13" s="53"/>
      <c r="AA13" s="54">
        <f t="shared" si="0"/>
        <v>13829.135000000002</v>
      </c>
    </row>
    <row r="14" spans="1:27" ht="25.15" customHeight="1" x14ac:dyDescent="0.2">
      <c r="A14" s="55" t="s">
        <v>10</v>
      </c>
      <c r="B14" s="56">
        <v>417.76799999999997</v>
      </c>
      <c r="C14" s="57">
        <v>417.88199999999983</v>
      </c>
      <c r="D14" s="57">
        <v>413.94799999999987</v>
      </c>
      <c r="E14" s="57">
        <v>424.83100000000007</v>
      </c>
      <c r="F14" s="57">
        <v>415.904</v>
      </c>
      <c r="G14" s="57">
        <v>433.30099999999993</v>
      </c>
      <c r="H14" s="57">
        <v>725.39099999999996</v>
      </c>
      <c r="I14" s="57">
        <v>1190.6750000000002</v>
      </c>
      <c r="J14" s="57">
        <v>2036.7949999999998</v>
      </c>
      <c r="K14" s="57">
        <v>2443.7349999999992</v>
      </c>
      <c r="L14" s="57">
        <v>2988.5530000000003</v>
      </c>
      <c r="M14" s="57">
        <v>3308.9380000000006</v>
      </c>
      <c r="N14" s="57">
        <v>3441.5560000000009</v>
      </c>
      <c r="O14" s="57">
        <v>3382.5940000000005</v>
      </c>
      <c r="P14" s="57">
        <v>3171.7240000000006</v>
      </c>
      <c r="Q14" s="57">
        <v>2703.1169999999997</v>
      </c>
      <c r="R14" s="57">
        <v>2405.8510000000001</v>
      </c>
      <c r="S14" s="57">
        <v>1622.5209999999997</v>
      </c>
      <c r="T14" s="57">
        <v>1083.2270000000001</v>
      </c>
      <c r="U14" s="57">
        <v>651.40899999999988</v>
      </c>
      <c r="V14" s="57">
        <v>531.48799999999994</v>
      </c>
      <c r="W14" s="57">
        <v>464.30699999999996</v>
      </c>
      <c r="X14" s="57">
        <v>427.83499999999987</v>
      </c>
      <c r="Y14" s="57">
        <v>396.19300000000004</v>
      </c>
      <c r="Z14" s="58"/>
      <c r="AA14" s="59">
        <f t="shared" si="0"/>
        <v>35499.542999999998</v>
      </c>
    </row>
    <row r="15" spans="1:27" ht="25.15" customHeight="1" x14ac:dyDescent="0.2">
      <c r="A15" s="55" t="s">
        <v>11</v>
      </c>
      <c r="B15" s="56">
        <v>48</v>
      </c>
      <c r="C15" s="57">
        <v>52</v>
      </c>
      <c r="D15" s="57">
        <v>55</v>
      </c>
      <c r="E15" s="57">
        <v>58</v>
      </c>
      <c r="F15" s="57">
        <v>61</v>
      </c>
      <c r="G15" s="57">
        <v>63</v>
      </c>
      <c r="H15" s="57">
        <v>74</v>
      </c>
      <c r="I15" s="57">
        <v>91</v>
      </c>
      <c r="J15" s="57">
        <v>104</v>
      </c>
      <c r="K15" s="57">
        <v>118</v>
      </c>
      <c r="L15" s="57">
        <v>131</v>
      </c>
      <c r="M15" s="57">
        <v>140</v>
      </c>
      <c r="N15" s="57">
        <v>143</v>
      </c>
      <c r="O15" s="57">
        <v>139</v>
      </c>
      <c r="P15" s="57">
        <v>131</v>
      </c>
      <c r="Q15" s="57">
        <v>119</v>
      </c>
      <c r="R15" s="57">
        <v>102</v>
      </c>
      <c r="S15" s="57">
        <v>81</v>
      </c>
      <c r="T15" s="57">
        <v>55</v>
      </c>
      <c r="U15" s="57">
        <v>42</v>
      </c>
      <c r="V15" s="57">
        <v>43</v>
      </c>
      <c r="W15" s="57">
        <v>47</v>
      </c>
      <c r="X15" s="57">
        <v>50</v>
      </c>
      <c r="Y15" s="57">
        <v>48</v>
      </c>
      <c r="Z15" s="58"/>
      <c r="AA15" s="59">
        <f t="shared" si="0"/>
        <v>1995</v>
      </c>
    </row>
    <row r="16" spans="1:27" ht="30" customHeight="1" thickBot="1" x14ac:dyDescent="0.25">
      <c r="A16" s="60" t="s">
        <v>12</v>
      </c>
      <c r="B16" s="61">
        <f>IF(LEN(B$2)&gt;0,SUM(B10:B15),"")</f>
        <v>6139.777</v>
      </c>
      <c r="C16" s="62">
        <f t="shared" ref="C16:Z16" si="1">IF(LEN(C$2)&gt;0,SUM(C10:C15),"")</f>
        <v>5231.8149999999996</v>
      </c>
      <c r="D16" s="62">
        <f t="shared" si="1"/>
        <v>5142.9040000000005</v>
      </c>
      <c r="E16" s="62">
        <f t="shared" si="1"/>
        <v>5144.768</v>
      </c>
      <c r="F16" s="62">
        <f t="shared" si="1"/>
        <v>5268.844000000001</v>
      </c>
      <c r="G16" s="62">
        <f t="shared" si="1"/>
        <v>5463.253999999999</v>
      </c>
      <c r="H16" s="62">
        <f t="shared" si="1"/>
        <v>6087.1440000000002</v>
      </c>
      <c r="I16" s="62">
        <f t="shared" si="1"/>
        <v>6929.0289999999995</v>
      </c>
      <c r="J16" s="62">
        <f t="shared" si="1"/>
        <v>7638.9290000000001</v>
      </c>
      <c r="K16" s="62">
        <f t="shared" si="1"/>
        <v>7789.7699999999986</v>
      </c>
      <c r="L16" s="62">
        <f t="shared" si="1"/>
        <v>7983.5910000000003</v>
      </c>
      <c r="M16" s="62">
        <f t="shared" si="1"/>
        <v>8262.99</v>
      </c>
      <c r="N16" s="62">
        <f t="shared" si="1"/>
        <v>8492.6960000000017</v>
      </c>
      <c r="O16" s="62">
        <f t="shared" si="1"/>
        <v>8546.7340000000004</v>
      </c>
      <c r="P16" s="62">
        <f t="shared" si="1"/>
        <v>8121.8640000000014</v>
      </c>
      <c r="Q16" s="62">
        <f t="shared" si="1"/>
        <v>7785.2929999999997</v>
      </c>
      <c r="R16" s="62">
        <f t="shared" si="1"/>
        <v>8194.4760000000006</v>
      </c>
      <c r="S16" s="62">
        <f t="shared" si="1"/>
        <v>8517.1569999999992</v>
      </c>
      <c r="T16" s="62">
        <f t="shared" si="1"/>
        <v>8400.5490000000009</v>
      </c>
      <c r="U16" s="62">
        <f t="shared" si="1"/>
        <v>7857.8250000000007</v>
      </c>
      <c r="V16" s="62">
        <f t="shared" si="1"/>
        <v>7692.898000000001</v>
      </c>
      <c r="W16" s="62">
        <f t="shared" si="1"/>
        <v>7429.2789999999995</v>
      </c>
      <c r="X16" s="62">
        <f t="shared" si="1"/>
        <v>6767.0010000000002</v>
      </c>
      <c r="Y16" s="62">
        <f t="shared" si="1"/>
        <v>6062.5110000000004</v>
      </c>
      <c r="Z16" s="63" t="str">
        <f t="shared" si="1"/>
        <v/>
      </c>
      <c r="AA16" s="64">
        <f>SUM(AA10:AA15)</f>
        <v>170951.09800000003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2207.9</v>
      </c>
      <c r="C28" s="72">
        <v>2158.9</v>
      </c>
      <c r="D28" s="72">
        <v>2152.9</v>
      </c>
      <c r="E28" s="72">
        <v>2151.9</v>
      </c>
      <c r="F28" s="72">
        <v>2277.9</v>
      </c>
      <c r="G28" s="72">
        <v>2470.9699999999998</v>
      </c>
      <c r="H28" s="72">
        <v>2862.37</v>
      </c>
      <c r="I28" s="72">
        <v>3564.37</v>
      </c>
      <c r="J28" s="72">
        <v>3928.7</v>
      </c>
      <c r="K28" s="72">
        <v>4210.5200000000004</v>
      </c>
      <c r="L28" s="72">
        <v>4210.2700000000004</v>
      </c>
      <c r="M28" s="72">
        <v>4350.1499999999996</v>
      </c>
      <c r="N28" s="72">
        <v>4424.93</v>
      </c>
      <c r="O28" s="72">
        <v>4404.8100000000004</v>
      </c>
      <c r="P28" s="72">
        <v>4295.33</v>
      </c>
      <c r="Q28" s="72">
        <v>4246.8900000000003</v>
      </c>
      <c r="R28" s="72">
        <v>4191.6400000000003</v>
      </c>
      <c r="S28" s="72">
        <v>4050.08</v>
      </c>
      <c r="T28" s="72">
        <v>3567.46</v>
      </c>
      <c r="U28" s="72">
        <v>3562.29</v>
      </c>
      <c r="V28" s="72">
        <v>3530.9</v>
      </c>
      <c r="W28" s="72">
        <v>3243.9</v>
      </c>
      <c r="X28" s="72">
        <v>3073.9</v>
      </c>
      <c r="Y28" s="72">
        <v>2362.9</v>
      </c>
      <c r="Z28" s="73"/>
      <c r="AA28" s="74">
        <f>SUM(B28:Z28)</f>
        <v>81501.879999999976</v>
      </c>
    </row>
    <row r="29" spans="1:27" ht="25.15" customHeight="1" x14ac:dyDescent="0.2">
      <c r="A29" s="75" t="s">
        <v>23</v>
      </c>
      <c r="B29" s="76">
        <v>732.87699999999995</v>
      </c>
      <c r="C29" s="77">
        <v>819.91499999999996</v>
      </c>
      <c r="D29" s="77">
        <v>731.00400000000002</v>
      </c>
      <c r="E29" s="77">
        <v>750.86800000000005</v>
      </c>
      <c r="F29" s="77">
        <v>740.94399999999996</v>
      </c>
      <c r="G29" s="77">
        <v>765.28399999999999</v>
      </c>
      <c r="H29" s="77">
        <v>980.774</v>
      </c>
      <c r="I29" s="77">
        <v>1082.6590000000001</v>
      </c>
      <c r="J29" s="77">
        <v>1452.229</v>
      </c>
      <c r="K29" s="77">
        <v>1323.25</v>
      </c>
      <c r="L29" s="77">
        <v>1499.3209999999999</v>
      </c>
      <c r="M29" s="77">
        <v>1663.84</v>
      </c>
      <c r="N29" s="77">
        <v>1850.7660000000001</v>
      </c>
      <c r="O29" s="77">
        <v>1816.924</v>
      </c>
      <c r="P29" s="77">
        <v>1596.5340000000001</v>
      </c>
      <c r="Q29" s="77">
        <v>1362.403</v>
      </c>
      <c r="R29" s="77">
        <v>1434.836</v>
      </c>
      <c r="S29" s="77">
        <v>1456.077</v>
      </c>
      <c r="T29" s="77">
        <v>1715.0889999999999</v>
      </c>
      <c r="U29" s="77">
        <v>1142.5350000000001</v>
      </c>
      <c r="V29" s="77">
        <v>956.99800000000005</v>
      </c>
      <c r="W29" s="77">
        <v>969.37900000000002</v>
      </c>
      <c r="X29" s="77">
        <v>675.101</v>
      </c>
      <c r="Y29" s="77">
        <v>681.61099999999999</v>
      </c>
      <c r="Z29" s="78"/>
      <c r="AA29" s="79">
        <f>SUM(B29:Z29)</f>
        <v>28201.217999999997</v>
      </c>
    </row>
    <row r="30" spans="1:27" ht="25.15" customHeight="1" x14ac:dyDescent="0.2">
      <c r="A30" s="82" t="s">
        <v>24</v>
      </c>
      <c r="B30" s="80">
        <v>4024</v>
      </c>
      <c r="C30" s="81">
        <v>3082</v>
      </c>
      <c r="D30" s="81">
        <v>3093</v>
      </c>
      <c r="E30" s="81">
        <v>3097</v>
      </c>
      <c r="F30" s="81">
        <v>3103</v>
      </c>
      <c r="G30" s="81">
        <v>3094</v>
      </c>
      <c r="H30" s="81">
        <v>3049</v>
      </c>
      <c r="I30" s="81">
        <v>3031</v>
      </c>
      <c r="J30" s="81">
        <v>3006</v>
      </c>
      <c r="K30" s="81">
        <v>3016</v>
      </c>
      <c r="L30" s="81">
        <v>2937</v>
      </c>
      <c r="M30" s="81">
        <v>2914</v>
      </c>
      <c r="N30" s="81">
        <v>2899</v>
      </c>
      <c r="O30" s="81">
        <v>3017</v>
      </c>
      <c r="P30" s="81">
        <v>2922</v>
      </c>
      <c r="Q30" s="81">
        <v>2970</v>
      </c>
      <c r="R30" s="81">
        <v>3353</v>
      </c>
      <c r="S30" s="81">
        <v>3849</v>
      </c>
      <c r="T30" s="81">
        <v>3993</v>
      </c>
      <c r="U30" s="81">
        <v>4012</v>
      </c>
      <c r="V30" s="81">
        <v>4059</v>
      </c>
      <c r="W30" s="81">
        <v>4081</v>
      </c>
      <c r="X30" s="81">
        <v>3825</v>
      </c>
      <c r="Y30" s="81">
        <v>3847</v>
      </c>
      <c r="Z30" s="83"/>
      <c r="AA30" s="84">
        <f>SUM(B30:Z30)</f>
        <v>80273</v>
      </c>
    </row>
    <row r="31" spans="1:27" ht="30" customHeight="1" thickBot="1" x14ac:dyDescent="0.25">
      <c r="A31" s="60" t="s">
        <v>25</v>
      </c>
      <c r="B31" s="61">
        <f>IF(LEN(B$2)&gt;0,SUM(B28:B30),"")</f>
        <v>6964.777</v>
      </c>
      <c r="C31" s="62">
        <f t="shared" ref="C31:Z31" si="4">IF(LEN(C$2)&gt;0,SUM(C28:C30),"")</f>
        <v>6060.8150000000005</v>
      </c>
      <c r="D31" s="62">
        <f t="shared" si="4"/>
        <v>5976.9040000000005</v>
      </c>
      <c r="E31" s="62">
        <f t="shared" si="4"/>
        <v>5999.768</v>
      </c>
      <c r="F31" s="62">
        <f t="shared" si="4"/>
        <v>6121.8440000000001</v>
      </c>
      <c r="G31" s="62">
        <f t="shared" si="4"/>
        <v>6330.2539999999999</v>
      </c>
      <c r="H31" s="62">
        <f t="shared" si="4"/>
        <v>6892.1440000000002</v>
      </c>
      <c r="I31" s="62">
        <f t="shared" si="4"/>
        <v>7678.0290000000005</v>
      </c>
      <c r="J31" s="62">
        <f t="shared" si="4"/>
        <v>8386.9290000000001</v>
      </c>
      <c r="K31" s="62">
        <f t="shared" si="4"/>
        <v>8549.77</v>
      </c>
      <c r="L31" s="62">
        <f t="shared" si="4"/>
        <v>8646.5910000000003</v>
      </c>
      <c r="M31" s="62">
        <f t="shared" si="4"/>
        <v>8927.99</v>
      </c>
      <c r="N31" s="62">
        <f t="shared" si="4"/>
        <v>9174.6959999999999</v>
      </c>
      <c r="O31" s="62">
        <f t="shared" si="4"/>
        <v>9238.7340000000004</v>
      </c>
      <c r="P31" s="62">
        <f t="shared" si="4"/>
        <v>8813.8639999999996</v>
      </c>
      <c r="Q31" s="62">
        <f t="shared" si="4"/>
        <v>8579.2930000000015</v>
      </c>
      <c r="R31" s="62">
        <f t="shared" si="4"/>
        <v>8979.4760000000006</v>
      </c>
      <c r="S31" s="62">
        <f t="shared" si="4"/>
        <v>9355.1569999999992</v>
      </c>
      <c r="T31" s="62">
        <f t="shared" si="4"/>
        <v>9275.5489999999991</v>
      </c>
      <c r="U31" s="62">
        <f t="shared" si="4"/>
        <v>8716.8250000000007</v>
      </c>
      <c r="V31" s="62">
        <f t="shared" si="4"/>
        <v>8546.898000000001</v>
      </c>
      <c r="W31" s="62">
        <f t="shared" si="4"/>
        <v>8294.2790000000005</v>
      </c>
      <c r="X31" s="62">
        <f t="shared" si="4"/>
        <v>7574.0010000000002</v>
      </c>
      <c r="Y31" s="62">
        <f t="shared" si="4"/>
        <v>6891.5110000000004</v>
      </c>
      <c r="Z31" s="63" t="str">
        <f t="shared" si="4"/>
        <v/>
      </c>
      <c r="AA31" s="64">
        <f>SUM(AA28:AA30)</f>
        <v>189976.09799999997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355</v>
      </c>
      <c r="C34" s="95">
        <v>355</v>
      </c>
      <c r="D34" s="95">
        <v>364</v>
      </c>
      <c r="E34" s="95">
        <v>385</v>
      </c>
      <c r="F34" s="95">
        <v>383</v>
      </c>
      <c r="G34" s="95">
        <v>392</v>
      </c>
      <c r="H34" s="95">
        <v>330</v>
      </c>
      <c r="I34" s="95">
        <v>284</v>
      </c>
      <c r="J34" s="95">
        <v>273</v>
      </c>
      <c r="K34" s="95">
        <v>291</v>
      </c>
      <c r="L34" s="95">
        <v>188</v>
      </c>
      <c r="M34" s="95">
        <v>199</v>
      </c>
      <c r="N34" s="95">
        <v>215</v>
      </c>
      <c r="O34" s="95">
        <v>223</v>
      </c>
      <c r="P34" s="95">
        <v>222</v>
      </c>
      <c r="Q34" s="95">
        <v>319</v>
      </c>
      <c r="R34" s="95">
        <v>314</v>
      </c>
      <c r="S34" s="95">
        <v>364</v>
      </c>
      <c r="T34" s="95">
        <v>400</v>
      </c>
      <c r="U34" s="95">
        <v>384</v>
      </c>
      <c r="V34" s="95">
        <v>379</v>
      </c>
      <c r="W34" s="95">
        <v>390</v>
      </c>
      <c r="X34" s="95">
        <v>332</v>
      </c>
      <c r="Y34" s="95">
        <v>354</v>
      </c>
      <c r="Z34" s="96"/>
      <c r="AA34" s="74">
        <f t="shared" ref="AA34:AA39" si="5">SUM(B34:Z34)</f>
        <v>7695</v>
      </c>
    </row>
    <row r="35" spans="1:27" ht="25.15" customHeight="1" x14ac:dyDescent="0.2">
      <c r="A35" s="97" t="s">
        <v>28</v>
      </c>
      <c r="B35" s="98">
        <v>410</v>
      </c>
      <c r="C35" s="99">
        <v>414</v>
      </c>
      <c r="D35" s="99">
        <v>410</v>
      </c>
      <c r="E35" s="99">
        <v>410</v>
      </c>
      <c r="F35" s="99">
        <v>410</v>
      </c>
      <c r="G35" s="99">
        <v>415</v>
      </c>
      <c r="H35" s="99">
        <v>415</v>
      </c>
      <c r="I35" s="99">
        <v>405</v>
      </c>
      <c r="J35" s="99">
        <v>415</v>
      </c>
      <c r="K35" s="99">
        <v>409</v>
      </c>
      <c r="L35" s="99">
        <v>415</v>
      </c>
      <c r="M35" s="99">
        <v>406</v>
      </c>
      <c r="N35" s="99">
        <v>407</v>
      </c>
      <c r="O35" s="99">
        <v>409</v>
      </c>
      <c r="P35" s="99">
        <v>410</v>
      </c>
      <c r="Q35" s="99">
        <v>415</v>
      </c>
      <c r="R35" s="99">
        <v>411</v>
      </c>
      <c r="S35" s="99">
        <v>414</v>
      </c>
      <c r="T35" s="99">
        <v>415</v>
      </c>
      <c r="U35" s="99">
        <v>415</v>
      </c>
      <c r="V35" s="99">
        <v>415</v>
      </c>
      <c r="W35" s="99">
        <v>415</v>
      </c>
      <c r="X35" s="99">
        <v>415</v>
      </c>
      <c r="Y35" s="99">
        <v>415</v>
      </c>
      <c r="Z35" s="100"/>
      <c r="AA35" s="79">
        <f t="shared" si="5"/>
        <v>9890</v>
      </c>
    </row>
    <row r="36" spans="1:27" ht="25.15" customHeight="1" x14ac:dyDescent="0.2">
      <c r="A36" s="97" t="s">
        <v>29</v>
      </c>
      <c r="B36" s="98">
        <v>671.7</v>
      </c>
      <c r="C36" s="99">
        <v>864</v>
      </c>
      <c r="D36" s="99">
        <v>868</v>
      </c>
      <c r="E36" s="99">
        <v>862</v>
      </c>
      <c r="F36" s="99">
        <v>864</v>
      </c>
      <c r="G36" s="99">
        <v>445.2</v>
      </c>
      <c r="H36" s="99">
        <v>217.5</v>
      </c>
      <c r="I36" s="99">
        <v>10</v>
      </c>
      <c r="J36" s="99">
        <v>10</v>
      </c>
      <c r="K36" s="99">
        <v>796</v>
      </c>
      <c r="L36" s="99">
        <v>790</v>
      </c>
      <c r="M36" s="99">
        <v>662</v>
      </c>
      <c r="N36" s="99">
        <v>464.1</v>
      </c>
      <c r="O36" s="99">
        <v>393.1</v>
      </c>
      <c r="P36" s="99">
        <v>685.2</v>
      </c>
      <c r="Q36" s="99">
        <v>768</v>
      </c>
      <c r="R36" s="99">
        <v>482.3</v>
      </c>
      <c r="S36" s="99">
        <v>118.5</v>
      </c>
      <c r="T36" s="99">
        <v>183.2</v>
      </c>
      <c r="U36" s="99">
        <v>405.1</v>
      </c>
      <c r="V36" s="99">
        <v>541.9</v>
      </c>
      <c r="W36" s="99">
        <v>443.6</v>
      </c>
      <c r="X36" s="99">
        <v>815</v>
      </c>
      <c r="Y36" s="99">
        <v>929</v>
      </c>
      <c r="Z36" s="100"/>
      <c r="AA36" s="79">
        <f t="shared" si="5"/>
        <v>13289.400000000001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5.15" customHeight="1" x14ac:dyDescent="0.2">
      <c r="A38" s="97" t="s">
        <v>31</v>
      </c>
      <c r="B38" s="98">
        <v>194.2</v>
      </c>
      <c r="C38" s="99">
        <v>500</v>
      </c>
      <c r="D38" s="99">
        <v>354.8</v>
      </c>
      <c r="E38" s="99">
        <v>168.3</v>
      </c>
      <c r="F38" s="99">
        <v>13.8</v>
      </c>
      <c r="G38" s="99">
        <v>294.39999999999998</v>
      </c>
      <c r="H38" s="99">
        <v>500</v>
      </c>
      <c r="I38" s="99">
        <v>500</v>
      </c>
      <c r="J38" s="99">
        <v>500</v>
      </c>
      <c r="K38" s="99"/>
      <c r="L38" s="99">
        <v>225.6</v>
      </c>
      <c r="M38" s="99">
        <v>397.6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9648.7000000000007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1680.9</v>
      </c>
      <c r="C39" s="88">
        <f t="shared" si="6"/>
        <v>2183</v>
      </c>
      <c r="D39" s="88">
        <f t="shared" si="6"/>
        <v>2046.8</v>
      </c>
      <c r="E39" s="88">
        <f t="shared" si="6"/>
        <v>1875.3</v>
      </c>
      <c r="F39" s="88">
        <f t="shared" si="6"/>
        <v>1720.8</v>
      </c>
      <c r="G39" s="88">
        <f t="shared" si="6"/>
        <v>1596.6</v>
      </c>
      <c r="H39" s="88">
        <f t="shared" si="6"/>
        <v>1512.5</v>
      </c>
      <c r="I39" s="88">
        <f t="shared" si="6"/>
        <v>1249</v>
      </c>
      <c r="J39" s="88">
        <f t="shared" si="6"/>
        <v>1248</v>
      </c>
      <c r="K39" s="88">
        <f t="shared" si="6"/>
        <v>1546</v>
      </c>
      <c r="L39" s="88">
        <f t="shared" si="6"/>
        <v>1668.6</v>
      </c>
      <c r="M39" s="88">
        <f t="shared" si="6"/>
        <v>1714.6</v>
      </c>
      <c r="N39" s="88">
        <f t="shared" si="6"/>
        <v>1636.1</v>
      </c>
      <c r="O39" s="88">
        <f t="shared" si="6"/>
        <v>1575.1</v>
      </c>
      <c r="P39" s="88">
        <f t="shared" si="6"/>
        <v>1867.2</v>
      </c>
      <c r="Q39" s="88">
        <f t="shared" si="6"/>
        <v>2052</v>
      </c>
      <c r="R39" s="88">
        <f t="shared" si="6"/>
        <v>1757.3</v>
      </c>
      <c r="S39" s="88">
        <f t="shared" si="6"/>
        <v>1446.5</v>
      </c>
      <c r="T39" s="88">
        <f t="shared" si="6"/>
        <v>1548.2</v>
      </c>
      <c r="U39" s="88">
        <f t="shared" si="6"/>
        <v>1754.1</v>
      </c>
      <c r="V39" s="88">
        <f t="shared" si="6"/>
        <v>1885.9</v>
      </c>
      <c r="W39" s="88">
        <f t="shared" si="6"/>
        <v>1798.6</v>
      </c>
      <c r="X39" s="88">
        <f t="shared" si="6"/>
        <v>2112</v>
      </c>
      <c r="Y39" s="88">
        <f t="shared" si="6"/>
        <v>2248</v>
      </c>
      <c r="Z39" s="89" t="str">
        <f t="shared" si="6"/>
        <v/>
      </c>
      <c r="AA39" s="90">
        <f t="shared" si="5"/>
        <v>41723.1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661.7</v>
      </c>
      <c r="C44" s="99">
        <v>854</v>
      </c>
      <c r="D44" s="99">
        <v>858</v>
      </c>
      <c r="E44" s="99">
        <v>852</v>
      </c>
      <c r="F44" s="99">
        <v>854</v>
      </c>
      <c r="G44" s="99">
        <v>435.2</v>
      </c>
      <c r="H44" s="99">
        <v>207.5</v>
      </c>
      <c r="I44" s="99"/>
      <c r="J44" s="99"/>
      <c r="K44" s="99">
        <v>786</v>
      </c>
      <c r="L44" s="99">
        <v>780</v>
      </c>
      <c r="M44" s="99">
        <v>652</v>
      </c>
      <c r="N44" s="99">
        <v>454.1</v>
      </c>
      <c r="O44" s="99">
        <v>383.1</v>
      </c>
      <c r="P44" s="99">
        <v>675.2</v>
      </c>
      <c r="Q44" s="99">
        <v>758</v>
      </c>
      <c r="R44" s="99">
        <v>472.3</v>
      </c>
      <c r="S44" s="99">
        <v>108.5</v>
      </c>
      <c r="T44" s="99">
        <v>173.2</v>
      </c>
      <c r="U44" s="99">
        <v>395.1</v>
      </c>
      <c r="V44" s="99">
        <v>531.9</v>
      </c>
      <c r="W44" s="99">
        <v>433.6</v>
      </c>
      <c r="X44" s="99">
        <v>805</v>
      </c>
      <c r="Y44" s="99">
        <v>919</v>
      </c>
      <c r="Z44" s="100"/>
      <c r="AA44" s="79">
        <f t="shared" si="7"/>
        <v>13049.400000000001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>
        <v>194.2</v>
      </c>
      <c r="C46" s="99">
        <v>500</v>
      </c>
      <c r="D46" s="99">
        <v>354.8</v>
      </c>
      <c r="E46" s="99">
        <v>168.3</v>
      </c>
      <c r="F46" s="99">
        <v>13.8</v>
      </c>
      <c r="G46" s="99">
        <v>294.39999999999998</v>
      </c>
      <c r="H46" s="99">
        <v>500</v>
      </c>
      <c r="I46" s="99">
        <v>500</v>
      </c>
      <c r="J46" s="99">
        <v>500</v>
      </c>
      <c r="K46" s="99"/>
      <c r="L46" s="99">
        <v>225.6</v>
      </c>
      <c r="M46" s="99">
        <v>397.6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9648.7000000000007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855.90000000000009</v>
      </c>
      <c r="C48" s="88">
        <f t="shared" ref="C48:Z48" si="8">IF(LEN(C$2)&gt;0,SUM(C42:C47),"")</f>
        <v>1354</v>
      </c>
      <c r="D48" s="88">
        <f t="shared" si="8"/>
        <v>1212.8</v>
      </c>
      <c r="E48" s="88">
        <f t="shared" si="8"/>
        <v>1020.3</v>
      </c>
      <c r="F48" s="88">
        <f t="shared" si="8"/>
        <v>867.8</v>
      </c>
      <c r="G48" s="88">
        <f t="shared" si="8"/>
        <v>729.59999999999991</v>
      </c>
      <c r="H48" s="88">
        <f t="shared" si="8"/>
        <v>707.5</v>
      </c>
      <c r="I48" s="88">
        <f t="shared" si="8"/>
        <v>500</v>
      </c>
      <c r="J48" s="88">
        <f t="shared" si="8"/>
        <v>500</v>
      </c>
      <c r="K48" s="88">
        <f t="shared" si="8"/>
        <v>786</v>
      </c>
      <c r="L48" s="88">
        <f t="shared" si="8"/>
        <v>1005.6</v>
      </c>
      <c r="M48" s="88">
        <f t="shared" si="8"/>
        <v>1049.5999999999999</v>
      </c>
      <c r="N48" s="88">
        <f t="shared" si="8"/>
        <v>954.1</v>
      </c>
      <c r="O48" s="88">
        <f t="shared" si="8"/>
        <v>883.1</v>
      </c>
      <c r="P48" s="88">
        <f t="shared" si="8"/>
        <v>1175.2</v>
      </c>
      <c r="Q48" s="88">
        <f t="shared" si="8"/>
        <v>1258</v>
      </c>
      <c r="R48" s="88">
        <f t="shared" si="8"/>
        <v>972.3</v>
      </c>
      <c r="S48" s="88">
        <f t="shared" si="8"/>
        <v>608.5</v>
      </c>
      <c r="T48" s="88">
        <f t="shared" si="8"/>
        <v>673.2</v>
      </c>
      <c r="U48" s="88">
        <f t="shared" si="8"/>
        <v>895.1</v>
      </c>
      <c r="V48" s="88">
        <f t="shared" si="8"/>
        <v>1031.9000000000001</v>
      </c>
      <c r="W48" s="88">
        <f t="shared" si="8"/>
        <v>933.6</v>
      </c>
      <c r="X48" s="88">
        <f t="shared" si="8"/>
        <v>1305</v>
      </c>
      <c r="Y48" s="88">
        <f t="shared" si="8"/>
        <v>1419</v>
      </c>
      <c r="Z48" s="89" t="str">
        <f t="shared" si="8"/>
        <v/>
      </c>
      <c r="AA48" s="90">
        <f t="shared" si="7"/>
        <v>22698.100000000002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7820.6769999999997</v>
      </c>
      <c r="C51" s="88">
        <f t="shared" si="10"/>
        <v>7414.8149999999996</v>
      </c>
      <c r="D51" s="88">
        <f t="shared" si="10"/>
        <v>7189.7040000000006</v>
      </c>
      <c r="E51" s="88">
        <f t="shared" si="10"/>
        <v>7020.0680000000002</v>
      </c>
      <c r="F51" s="88">
        <f t="shared" si="10"/>
        <v>6989.6440000000011</v>
      </c>
      <c r="G51" s="88">
        <f t="shared" si="10"/>
        <v>7059.8539999999994</v>
      </c>
      <c r="H51" s="88">
        <f t="shared" si="10"/>
        <v>7599.6440000000002</v>
      </c>
      <c r="I51" s="88">
        <f t="shared" si="10"/>
        <v>8178.0289999999995</v>
      </c>
      <c r="J51" s="88">
        <f t="shared" si="10"/>
        <v>8886.9290000000001</v>
      </c>
      <c r="K51" s="88">
        <f t="shared" si="10"/>
        <v>9335.7699999999986</v>
      </c>
      <c r="L51" s="88">
        <f t="shared" si="10"/>
        <v>9652.1910000000007</v>
      </c>
      <c r="M51" s="88">
        <f t="shared" si="10"/>
        <v>9977.59</v>
      </c>
      <c r="N51" s="88">
        <f t="shared" si="10"/>
        <v>10128.796000000002</v>
      </c>
      <c r="O51" s="88">
        <f t="shared" si="10"/>
        <v>10121.834000000001</v>
      </c>
      <c r="P51" s="88">
        <f t="shared" si="10"/>
        <v>9989.0640000000021</v>
      </c>
      <c r="Q51" s="88">
        <f t="shared" si="10"/>
        <v>9837.2929999999997</v>
      </c>
      <c r="R51" s="88">
        <f t="shared" si="10"/>
        <v>9951.7759999999998</v>
      </c>
      <c r="S51" s="88">
        <f t="shared" si="10"/>
        <v>9963.6569999999992</v>
      </c>
      <c r="T51" s="88">
        <f t="shared" si="10"/>
        <v>9948.7490000000016</v>
      </c>
      <c r="U51" s="88">
        <f t="shared" si="10"/>
        <v>9611.9250000000011</v>
      </c>
      <c r="V51" s="88">
        <f t="shared" si="10"/>
        <v>9578.7980000000007</v>
      </c>
      <c r="W51" s="88">
        <f t="shared" si="10"/>
        <v>9227.878999999999</v>
      </c>
      <c r="X51" s="88">
        <f t="shared" si="10"/>
        <v>8879.0010000000002</v>
      </c>
      <c r="Y51" s="88">
        <f t="shared" si="10"/>
        <v>8310.5110000000004</v>
      </c>
      <c r="Z51" s="89" t="str">
        <f t="shared" si="10"/>
        <v/>
      </c>
      <c r="AA51" s="104">
        <f>SUM(B51:Z51)</f>
        <v>212674.198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7820.6399999999985</v>
      </c>
      <c r="C4" s="18">
        <v>7414.8150000000014</v>
      </c>
      <c r="D4" s="18">
        <v>7189.7180000000017</v>
      </c>
      <c r="E4" s="18">
        <v>7020.0960000000014</v>
      </c>
      <c r="F4" s="18">
        <v>6989.6810000000005</v>
      </c>
      <c r="G4" s="18">
        <v>7059.873999999998</v>
      </c>
      <c r="H4" s="18">
        <v>7599.639000000001</v>
      </c>
      <c r="I4" s="18">
        <v>8177.985999999999</v>
      </c>
      <c r="J4" s="18">
        <v>8886.8850000000002</v>
      </c>
      <c r="K4" s="18">
        <v>9335.7959999999985</v>
      </c>
      <c r="L4" s="18">
        <v>9652.1410000000014</v>
      </c>
      <c r="M4" s="18">
        <v>9977.5460000000003</v>
      </c>
      <c r="N4" s="18">
        <v>10128.770000000004</v>
      </c>
      <c r="O4" s="18">
        <v>10121.826000000001</v>
      </c>
      <c r="P4" s="18">
        <v>9989.0450000000019</v>
      </c>
      <c r="Q4" s="18">
        <v>9837.2929999999997</v>
      </c>
      <c r="R4" s="18">
        <v>9951.8070000000007</v>
      </c>
      <c r="S4" s="18">
        <v>9963.6879999999983</v>
      </c>
      <c r="T4" s="18">
        <v>9948.7440000000006</v>
      </c>
      <c r="U4" s="18">
        <v>9611.9519999999975</v>
      </c>
      <c r="V4" s="18">
        <v>9578.81</v>
      </c>
      <c r="W4" s="18">
        <v>9227.9130000000023</v>
      </c>
      <c r="X4" s="18">
        <v>8878.9509999999973</v>
      </c>
      <c r="Y4" s="18">
        <v>8310.5109999999986</v>
      </c>
      <c r="Z4" s="19"/>
      <c r="AA4" s="20">
        <f>SUM(B4:Z4)</f>
        <v>212674.12700000001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107.06</v>
      </c>
      <c r="C7" s="28">
        <v>117.04</v>
      </c>
      <c r="D7" s="28">
        <v>100.98</v>
      </c>
      <c r="E7" s="28">
        <v>97.81</v>
      </c>
      <c r="F7" s="28">
        <v>98.48</v>
      </c>
      <c r="G7" s="28">
        <v>100.61</v>
      </c>
      <c r="H7" s="28">
        <v>117.23</v>
      </c>
      <c r="I7" s="28">
        <v>146.41999999999999</v>
      </c>
      <c r="J7" s="28">
        <v>121.22</v>
      </c>
      <c r="K7" s="28">
        <v>110</v>
      </c>
      <c r="L7" s="28">
        <v>110.28</v>
      </c>
      <c r="M7" s="28">
        <v>111.89</v>
      </c>
      <c r="N7" s="28">
        <v>122.01</v>
      </c>
      <c r="O7" s="28">
        <v>122</v>
      </c>
      <c r="P7" s="28">
        <v>122.01</v>
      </c>
      <c r="Q7" s="28">
        <v>126.01</v>
      </c>
      <c r="R7" s="28">
        <v>168.46</v>
      </c>
      <c r="S7" s="28">
        <v>200.02</v>
      </c>
      <c r="T7" s="28">
        <v>224.37</v>
      </c>
      <c r="U7" s="28">
        <v>224.7</v>
      </c>
      <c r="V7" s="28">
        <v>219.92</v>
      </c>
      <c r="W7" s="28">
        <v>192.24</v>
      </c>
      <c r="X7" s="28">
        <v>135.85</v>
      </c>
      <c r="Y7" s="28">
        <v>146.01</v>
      </c>
      <c r="Z7" s="29"/>
      <c r="AA7" s="30">
        <f>IF(SUM(B7:Z7)&lt;&gt;0,AVERAGEIF(B7:Z7,"&lt;&gt;"""),"")</f>
        <v>139.27583333333334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853.87599999999998</v>
      </c>
      <c r="C19" s="72">
        <v>869.20599999999979</v>
      </c>
      <c r="D19" s="72">
        <v>926.63499999999999</v>
      </c>
      <c r="E19" s="72">
        <v>917.1149999999999</v>
      </c>
      <c r="F19" s="72">
        <v>926.86900000000003</v>
      </c>
      <c r="G19" s="72">
        <v>921.52599999999995</v>
      </c>
      <c r="H19" s="72">
        <v>897.52300000000002</v>
      </c>
      <c r="I19" s="72">
        <v>906.10900000000004</v>
      </c>
      <c r="J19" s="72">
        <v>910.29300000000012</v>
      </c>
      <c r="K19" s="72">
        <v>900.58499999999992</v>
      </c>
      <c r="L19" s="72">
        <v>911.43600000000004</v>
      </c>
      <c r="M19" s="72">
        <v>921.8119999999999</v>
      </c>
      <c r="N19" s="72">
        <v>889.51900000000012</v>
      </c>
      <c r="O19" s="72">
        <v>892.51200000000006</v>
      </c>
      <c r="P19" s="72">
        <v>861.83300000000008</v>
      </c>
      <c r="Q19" s="72">
        <v>868.77400000000011</v>
      </c>
      <c r="R19" s="72">
        <v>796.15499999999997</v>
      </c>
      <c r="S19" s="72">
        <v>808.57500000000005</v>
      </c>
      <c r="T19" s="72">
        <v>742.11300000000006</v>
      </c>
      <c r="U19" s="72">
        <v>729.72500000000014</v>
      </c>
      <c r="V19" s="72">
        <v>730.74399999999991</v>
      </c>
      <c r="W19" s="72">
        <v>733.39799999999991</v>
      </c>
      <c r="X19" s="72">
        <v>723.23599999999999</v>
      </c>
      <c r="Y19" s="72">
        <v>726.24400000000003</v>
      </c>
      <c r="Z19" s="73"/>
      <c r="AA19" s="74">
        <f t="shared" ref="AA19:AA24" si="2">SUM(B19:Z19)</f>
        <v>20365.812999999998</v>
      </c>
    </row>
    <row r="20" spans="1:27" ht="25.15" customHeight="1" x14ac:dyDescent="0.2">
      <c r="A20" s="75" t="s">
        <v>15</v>
      </c>
      <c r="B20" s="76">
        <v>1472.4940000000001</v>
      </c>
      <c r="C20" s="77">
        <v>1432.1949999999999</v>
      </c>
      <c r="D20" s="77">
        <v>1420.6320000000001</v>
      </c>
      <c r="E20" s="77">
        <v>1435.299</v>
      </c>
      <c r="F20" s="77">
        <v>1475.54</v>
      </c>
      <c r="G20" s="77">
        <v>1565.0570000000002</v>
      </c>
      <c r="H20" s="77">
        <v>1774.3109999999999</v>
      </c>
      <c r="I20" s="77">
        <v>1872.4110000000001</v>
      </c>
      <c r="J20" s="77">
        <v>1976.046</v>
      </c>
      <c r="K20" s="77">
        <v>1884.9880000000003</v>
      </c>
      <c r="L20" s="77">
        <v>1898.6610000000003</v>
      </c>
      <c r="M20" s="77">
        <v>1902.76</v>
      </c>
      <c r="N20" s="77">
        <v>1896.441</v>
      </c>
      <c r="O20" s="77">
        <v>1870.3420000000001</v>
      </c>
      <c r="P20" s="77">
        <v>1847.4689999999998</v>
      </c>
      <c r="Q20" s="77">
        <v>1821.0299999999997</v>
      </c>
      <c r="R20" s="77">
        <v>1940.8870000000002</v>
      </c>
      <c r="S20" s="77">
        <v>1889.2039999999997</v>
      </c>
      <c r="T20" s="77">
        <v>1924.7090000000001</v>
      </c>
      <c r="U20" s="77">
        <v>1858.232</v>
      </c>
      <c r="V20" s="77">
        <v>1757.6399999999999</v>
      </c>
      <c r="W20" s="77">
        <v>1604.2359999999999</v>
      </c>
      <c r="X20" s="77">
        <v>1535.6310000000003</v>
      </c>
      <c r="Y20" s="77">
        <v>1485.7629999999999</v>
      </c>
      <c r="Z20" s="78"/>
      <c r="AA20" s="79">
        <f t="shared" si="2"/>
        <v>41541.977999999996</v>
      </c>
    </row>
    <row r="21" spans="1:27" ht="25.15" customHeight="1" x14ac:dyDescent="0.2">
      <c r="A21" s="75" t="s">
        <v>16</v>
      </c>
      <c r="B21" s="80">
        <v>4770.7700000000004</v>
      </c>
      <c r="C21" s="81">
        <v>4430.9139999999998</v>
      </c>
      <c r="D21" s="81">
        <v>4194.951</v>
      </c>
      <c r="E21" s="81">
        <v>4047.6819999999989</v>
      </c>
      <c r="F21" s="81">
        <v>3959.2719999999999</v>
      </c>
      <c r="G21" s="81">
        <v>3924.7910000000002</v>
      </c>
      <c r="H21" s="81">
        <v>4170.3040000000001</v>
      </c>
      <c r="I21" s="81">
        <v>4555.1660000000002</v>
      </c>
      <c r="J21" s="81">
        <v>5029.4450000000006</v>
      </c>
      <c r="K21" s="81">
        <v>5318.5220000000008</v>
      </c>
      <c r="L21" s="81">
        <v>5665.0430000000006</v>
      </c>
      <c r="M21" s="81">
        <v>5979.473</v>
      </c>
      <c r="N21" s="81">
        <v>6194.81</v>
      </c>
      <c r="O21" s="81">
        <v>6224.4720000000007</v>
      </c>
      <c r="P21" s="81">
        <v>6159.7429999999995</v>
      </c>
      <c r="Q21" s="81">
        <v>6131.9890000000005</v>
      </c>
      <c r="R21" s="81">
        <v>6158.2649999999994</v>
      </c>
      <c r="S21" s="81">
        <v>6160.4090000000015</v>
      </c>
      <c r="T21" s="81">
        <v>6242.9219999999996</v>
      </c>
      <c r="U21" s="81">
        <v>6035.994999999999</v>
      </c>
      <c r="V21" s="81">
        <v>6114.9260000000004</v>
      </c>
      <c r="W21" s="81">
        <v>5977.7789999999986</v>
      </c>
      <c r="X21" s="81">
        <v>5747.0839999999998</v>
      </c>
      <c r="Y21" s="81">
        <v>5330.5039999999999</v>
      </c>
      <c r="Z21" s="78"/>
      <c r="AA21" s="79">
        <f t="shared" si="2"/>
        <v>128525.23100000001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178.5</v>
      </c>
      <c r="C23" s="77">
        <v>161.5</v>
      </c>
      <c r="D23" s="77">
        <v>145.5</v>
      </c>
      <c r="E23" s="77">
        <v>139</v>
      </c>
      <c r="F23" s="77">
        <v>139</v>
      </c>
      <c r="G23" s="77">
        <v>155.5</v>
      </c>
      <c r="H23" s="77">
        <v>190.5</v>
      </c>
      <c r="I23" s="77">
        <v>201</v>
      </c>
      <c r="J23" s="77">
        <v>207.5</v>
      </c>
      <c r="K23" s="77">
        <v>216</v>
      </c>
      <c r="L23" s="77">
        <v>233</v>
      </c>
      <c r="M23" s="77">
        <v>231.5</v>
      </c>
      <c r="N23" s="77">
        <v>220</v>
      </c>
      <c r="O23" s="77">
        <v>216.5</v>
      </c>
      <c r="P23" s="77">
        <v>220</v>
      </c>
      <c r="Q23" s="77">
        <v>217.5</v>
      </c>
      <c r="R23" s="77">
        <v>234.5</v>
      </c>
      <c r="S23" s="77">
        <v>233.5</v>
      </c>
      <c r="T23" s="77">
        <v>222</v>
      </c>
      <c r="U23" s="77">
        <v>217</v>
      </c>
      <c r="V23" s="77">
        <v>216.5</v>
      </c>
      <c r="W23" s="77">
        <v>214.5</v>
      </c>
      <c r="X23" s="77">
        <v>214</v>
      </c>
      <c r="Y23" s="77">
        <v>188</v>
      </c>
      <c r="Z23" s="77"/>
      <c r="AA23" s="79">
        <f t="shared" si="2"/>
        <v>4812.5</v>
      </c>
    </row>
    <row r="24" spans="1:27" ht="25.15" customHeight="1" x14ac:dyDescent="0.2">
      <c r="A24" s="85" t="s">
        <v>19</v>
      </c>
      <c r="B24" s="77">
        <v>458</v>
      </c>
      <c r="C24" s="77">
        <v>434.99999999999994</v>
      </c>
      <c r="D24" s="77">
        <v>417.99999999999994</v>
      </c>
      <c r="E24" s="77">
        <v>409</v>
      </c>
      <c r="F24" s="77">
        <v>410.00000000000006</v>
      </c>
      <c r="G24" s="77">
        <v>424</v>
      </c>
      <c r="H24" s="77">
        <v>479</v>
      </c>
      <c r="I24" s="77">
        <v>547</v>
      </c>
      <c r="J24" s="77">
        <v>595.99999999999989</v>
      </c>
      <c r="K24" s="77">
        <v>619</v>
      </c>
      <c r="L24" s="77">
        <v>629.99999999999989</v>
      </c>
      <c r="M24" s="77">
        <v>642</v>
      </c>
      <c r="N24" s="77">
        <v>651</v>
      </c>
      <c r="O24" s="77">
        <v>646</v>
      </c>
      <c r="P24" s="77">
        <v>629.99999999999989</v>
      </c>
      <c r="Q24" s="77">
        <v>619</v>
      </c>
      <c r="R24" s="77">
        <v>621</v>
      </c>
      <c r="S24" s="77">
        <v>628.99999999999989</v>
      </c>
      <c r="T24" s="77">
        <v>623.99999999999989</v>
      </c>
      <c r="U24" s="77">
        <v>614.99999999999989</v>
      </c>
      <c r="V24" s="77">
        <v>609.99999999999989</v>
      </c>
      <c r="W24" s="77">
        <v>576</v>
      </c>
      <c r="X24" s="77">
        <v>539</v>
      </c>
      <c r="Y24" s="77">
        <v>478.00000000000006</v>
      </c>
      <c r="Z24" s="77"/>
      <c r="AA24" s="79">
        <f t="shared" si="2"/>
        <v>13305</v>
      </c>
    </row>
    <row r="25" spans="1:27" ht="30" customHeight="1" thickBot="1" x14ac:dyDescent="0.25">
      <c r="A25" s="86" t="s">
        <v>20</v>
      </c>
      <c r="B25" s="87">
        <f t="shared" ref="B25:AA25" si="3">SUM(B19:B24)</f>
        <v>7733.64</v>
      </c>
      <c r="C25" s="88">
        <f t="shared" si="3"/>
        <v>7328.8149999999996</v>
      </c>
      <c r="D25" s="88">
        <f t="shared" si="3"/>
        <v>7105.7179999999998</v>
      </c>
      <c r="E25" s="88">
        <f t="shared" si="3"/>
        <v>6948.0959999999986</v>
      </c>
      <c r="F25" s="88">
        <f t="shared" si="3"/>
        <v>6910.6810000000005</v>
      </c>
      <c r="G25" s="88">
        <f t="shared" si="3"/>
        <v>6990.8739999999998</v>
      </c>
      <c r="H25" s="88">
        <f t="shared" si="3"/>
        <v>7511.6379999999999</v>
      </c>
      <c r="I25" s="88">
        <f t="shared" si="3"/>
        <v>8081.6859999999997</v>
      </c>
      <c r="J25" s="88">
        <f t="shared" si="3"/>
        <v>8719.2839999999997</v>
      </c>
      <c r="K25" s="88">
        <f t="shared" si="3"/>
        <v>8939.0950000000012</v>
      </c>
      <c r="L25" s="88">
        <f t="shared" si="3"/>
        <v>9338.1400000000012</v>
      </c>
      <c r="M25" s="88">
        <f t="shared" si="3"/>
        <v>9677.5450000000001</v>
      </c>
      <c r="N25" s="88">
        <f t="shared" si="3"/>
        <v>9851.77</v>
      </c>
      <c r="O25" s="88">
        <f t="shared" si="3"/>
        <v>9849.8260000000009</v>
      </c>
      <c r="P25" s="88">
        <f t="shared" si="3"/>
        <v>9719.0449999999983</v>
      </c>
      <c r="Q25" s="88">
        <f t="shared" si="3"/>
        <v>9658.2930000000015</v>
      </c>
      <c r="R25" s="88">
        <f t="shared" si="3"/>
        <v>9750.8070000000007</v>
      </c>
      <c r="S25" s="88">
        <f t="shared" si="3"/>
        <v>9720.6880000000019</v>
      </c>
      <c r="T25" s="88">
        <f t="shared" si="3"/>
        <v>9755.7439999999988</v>
      </c>
      <c r="U25" s="88">
        <f t="shared" si="3"/>
        <v>9455.9519999999993</v>
      </c>
      <c r="V25" s="88">
        <f t="shared" si="3"/>
        <v>9429.8100000000013</v>
      </c>
      <c r="W25" s="88">
        <f t="shared" si="3"/>
        <v>9105.9129999999986</v>
      </c>
      <c r="X25" s="88">
        <f t="shared" si="3"/>
        <v>8758.9510000000009</v>
      </c>
      <c r="Y25" s="88">
        <f t="shared" si="3"/>
        <v>8208.5110000000004</v>
      </c>
      <c r="Z25" s="89">
        <f t="shared" si="3"/>
        <v>0</v>
      </c>
      <c r="AA25" s="90">
        <f t="shared" si="3"/>
        <v>208550.522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815.5</v>
      </c>
      <c r="C28" s="72">
        <v>775.5</v>
      </c>
      <c r="D28" s="72">
        <v>742.5</v>
      </c>
      <c r="E28" s="72">
        <v>727</v>
      </c>
      <c r="F28" s="72">
        <v>728</v>
      </c>
      <c r="G28" s="72">
        <v>758.57</v>
      </c>
      <c r="H28" s="72">
        <v>854.97</v>
      </c>
      <c r="I28" s="72">
        <v>937.47</v>
      </c>
      <c r="J28" s="72">
        <v>998.3</v>
      </c>
      <c r="K28" s="72">
        <v>1034.6199999999999</v>
      </c>
      <c r="L28" s="72">
        <v>1066.3699999999999</v>
      </c>
      <c r="M28" s="72">
        <v>1078.75</v>
      </c>
      <c r="N28" s="72">
        <v>1076.03</v>
      </c>
      <c r="O28" s="72">
        <v>1066.4100000000001</v>
      </c>
      <c r="P28" s="72">
        <v>1051.43</v>
      </c>
      <c r="Q28" s="72">
        <v>1034.49</v>
      </c>
      <c r="R28" s="72">
        <v>1049.24</v>
      </c>
      <c r="S28" s="72">
        <v>1051.68</v>
      </c>
      <c r="T28" s="72">
        <v>1031.56</v>
      </c>
      <c r="U28" s="72">
        <v>1016.39</v>
      </c>
      <c r="V28" s="72">
        <v>1005.5</v>
      </c>
      <c r="W28" s="72">
        <v>969.5</v>
      </c>
      <c r="X28" s="72">
        <v>932</v>
      </c>
      <c r="Y28" s="72">
        <v>845</v>
      </c>
      <c r="Z28" s="73"/>
      <c r="AA28" s="74">
        <f>SUM(B28:Z28)</f>
        <v>22646.78</v>
      </c>
    </row>
    <row r="29" spans="1:27" ht="25.15" customHeight="1" x14ac:dyDescent="0.2">
      <c r="A29" s="75" t="s">
        <v>23</v>
      </c>
      <c r="B29" s="76">
        <v>7005.14</v>
      </c>
      <c r="C29" s="77">
        <v>6639.3149999999996</v>
      </c>
      <c r="D29" s="77">
        <v>6447.2179999999998</v>
      </c>
      <c r="E29" s="77">
        <v>6293.0959999999995</v>
      </c>
      <c r="F29" s="77">
        <v>6261.6809999999996</v>
      </c>
      <c r="G29" s="77">
        <v>6301.3040000000001</v>
      </c>
      <c r="H29" s="77">
        <v>6744.6689999999999</v>
      </c>
      <c r="I29" s="77">
        <v>7207.2160000000003</v>
      </c>
      <c r="J29" s="77">
        <v>7789.9849999999997</v>
      </c>
      <c r="K29" s="77">
        <v>8135.4759999999997</v>
      </c>
      <c r="L29" s="77">
        <v>8585.7710000000006</v>
      </c>
      <c r="M29" s="77">
        <v>8898.7960000000003</v>
      </c>
      <c r="N29" s="77">
        <v>9052.74</v>
      </c>
      <c r="O29" s="77">
        <v>9055.4159999999993</v>
      </c>
      <c r="P29" s="77">
        <v>8937.6149999999998</v>
      </c>
      <c r="Q29" s="77">
        <v>8802.8029999999999</v>
      </c>
      <c r="R29" s="77">
        <v>8902.5669999999991</v>
      </c>
      <c r="S29" s="77">
        <v>8912.0079999999998</v>
      </c>
      <c r="T29" s="77">
        <v>8917.1839999999993</v>
      </c>
      <c r="U29" s="77">
        <v>8595.5619999999999</v>
      </c>
      <c r="V29" s="77">
        <v>8573.31</v>
      </c>
      <c r="W29" s="77">
        <v>8258.4130000000005</v>
      </c>
      <c r="X29" s="77">
        <v>7946.951</v>
      </c>
      <c r="Y29" s="77">
        <v>7465.5110000000004</v>
      </c>
      <c r="Z29" s="78"/>
      <c r="AA29" s="79">
        <f>SUM(B29:Z29)</f>
        <v>189729.74700000003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7820.64</v>
      </c>
      <c r="C31" s="62">
        <f t="shared" si="4"/>
        <v>7414.8149999999996</v>
      </c>
      <c r="D31" s="62">
        <f t="shared" si="4"/>
        <v>7189.7179999999998</v>
      </c>
      <c r="E31" s="62">
        <f t="shared" si="4"/>
        <v>7020.0959999999995</v>
      </c>
      <c r="F31" s="62">
        <f t="shared" si="4"/>
        <v>6989.6809999999996</v>
      </c>
      <c r="G31" s="62">
        <f t="shared" si="4"/>
        <v>7059.8739999999998</v>
      </c>
      <c r="H31" s="62">
        <f t="shared" si="4"/>
        <v>7599.6390000000001</v>
      </c>
      <c r="I31" s="62">
        <f t="shared" si="4"/>
        <v>8144.6860000000006</v>
      </c>
      <c r="J31" s="62">
        <f t="shared" si="4"/>
        <v>8788.2849999999999</v>
      </c>
      <c r="K31" s="62">
        <f t="shared" si="4"/>
        <v>9170.0959999999995</v>
      </c>
      <c r="L31" s="62">
        <f t="shared" si="4"/>
        <v>9652.1409999999996</v>
      </c>
      <c r="M31" s="62">
        <f t="shared" si="4"/>
        <v>9977.5460000000003</v>
      </c>
      <c r="N31" s="62">
        <f t="shared" si="4"/>
        <v>10128.77</v>
      </c>
      <c r="O31" s="62">
        <f t="shared" si="4"/>
        <v>10121.825999999999</v>
      </c>
      <c r="P31" s="62">
        <f t="shared" si="4"/>
        <v>9989.0450000000001</v>
      </c>
      <c r="Q31" s="62">
        <f t="shared" si="4"/>
        <v>9837.2929999999997</v>
      </c>
      <c r="R31" s="62">
        <f t="shared" si="4"/>
        <v>9951.8069999999989</v>
      </c>
      <c r="S31" s="62">
        <f t="shared" si="4"/>
        <v>9963.6880000000001</v>
      </c>
      <c r="T31" s="62">
        <f t="shared" si="4"/>
        <v>9948.7439999999988</v>
      </c>
      <c r="U31" s="62">
        <f t="shared" si="4"/>
        <v>9611.9519999999993</v>
      </c>
      <c r="V31" s="62">
        <f t="shared" si="4"/>
        <v>9578.81</v>
      </c>
      <c r="W31" s="62">
        <f t="shared" si="4"/>
        <v>9227.9130000000005</v>
      </c>
      <c r="X31" s="62">
        <f t="shared" si="4"/>
        <v>8878.9510000000009</v>
      </c>
      <c r="Y31" s="62">
        <f t="shared" si="4"/>
        <v>8310.5110000000004</v>
      </c>
      <c r="Z31" s="63">
        <f t="shared" si="4"/>
        <v>0</v>
      </c>
      <c r="AA31" s="64">
        <f t="shared" si="4"/>
        <v>212376.52700000003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53</v>
      </c>
      <c r="C34" s="95">
        <v>53</v>
      </c>
      <c r="D34" s="95">
        <v>53</v>
      </c>
      <c r="E34" s="95">
        <v>53</v>
      </c>
      <c r="F34" s="95">
        <v>53</v>
      </c>
      <c r="G34" s="95">
        <v>53</v>
      </c>
      <c r="H34" s="95">
        <v>53.000999999999998</v>
      </c>
      <c r="I34" s="95">
        <v>46</v>
      </c>
      <c r="J34" s="95">
        <v>46.000999999999998</v>
      </c>
      <c r="K34" s="95">
        <v>187.001</v>
      </c>
      <c r="L34" s="95">
        <v>236.001</v>
      </c>
      <c r="M34" s="95">
        <v>225.001</v>
      </c>
      <c r="N34" s="95">
        <v>202</v>
      </c>
      <c r="O34" s="95">
        <v>197</v>
      </c>
      <c r="P34" s="95">
        <v>195</v>
      </c>
      <c r="Q34" s="95">
        <v>158</v>
      </c>
      <c r="R34" s="95">
        <v>172</v>
      </c>
      <c r="S34" s="95">
        <v>183</v>
      </c>
      <c r="T34" s="95">
        <v>141</v>
      </c>
      <c r="U34" s="95">
        <v>94</v>
      </c>
      <c r="V34" s="95">
        <v>83</v>
      </c>
      <c r="W34" s="95">
        <v>61</v>
      </c>
      <c r="X34" s="95">
        <v>53</v>
      </c>
      <c r="Y34" s="95">
        <v>53</v>
      </c>
      <c r="Z34" s="96"/>
      <c r="AA34" s="74">
        <f t="shared" ref="AA34:AA39" si="5">SUM(B34:Z34)</f>
        <v>2703.0050000000001</v>
      </c>
    </row>
    <row r="35" spans="1:27" ht="25.15" customHeight="1" x14ac:dyDescent="0.2">
      <c r="A35" s="97" t="s">
        <v>41</v>
      </c>
      <c r="B35" s="98">
        <v>34</v>
      </c>
      <c r="C35" s="99">
        <v>33</v>
      </c>
      <c r="D35" s="99">
        <v>31</v>
      </c>
      <c r="E35" s="99">
        <v>19</v>
      </c>
      <c r="F35" s="99">
        <v>26</v>
      </c>
      <c r="G35" s="99">
        <v>16</v>
      </c>
      <c r="H35" s="99">
        <v>35</v>
      </c>
      <c r="I35" s="99">
        <v>17</v>
      </c>
      <c r="J35" s="99">
        <v>23</v>
      </c>
      <c r="K35" s="99">
        <v>44</v>
      </c>
      <c r="L35" s="99">
        <v>78</v>
      </c>
      <c r="M35" s="99">
        <v>75</v>
      </c>
      <c r="N35" s="99">
        <v>75</v>
      </c>
      <c r="O35" s="99">
        <v>75</v>
      </c>
      <c r="P35" s="99">
        <v>75</v>
      </c>
      <c r="Q35" s="99">
        <v>21</v>
      </c>
      <c r="R35" s="99">
        <v>29</v>
      </c>
      <c r="S35" s="99">
        <v>60</v>
      </c>
      <c r="T35" s="99">
        <v>52</v>
      </c>
      <c r="U35" s="99">
        <v>62</v>
      </c>
      <c r="V35" s="99">
        <v>66</v>
      </c>
      <c r="W35" s="99">
        <v>61</v>
      </c>
      <c r="X35" s="99">
        <v>67</v>
      </c>
      <c r="Y35" s="99">
        <v>49</v>
      </c>
      <c r="Z35" s="100"/>
      <c r="AA35" s="79">
        <f t="shared" si="5"/>
        <v>1123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33.299999999999997</v>
      </c>
      <c r="J36" s="99">
        <v>98.6</v>
      </c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131.89999999999998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165.7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165.7</v>
      </c>
    </row>
    <row r="39" spans="1:27" ht="30" customHeight="1" thickBot="1" x14ac:dyDescent="0.25">
      <c r="A39" s="86" t="s">
        <v>45</v>
      </c>
      <c r="B39" s="87">
        <f t="shared" ref="B39:Z39" si="6">SUM(B34:B38)</f>
        <v>87</v>
      </c>
      <c r="C39" s="88">
        <f t="shared" si="6"/>
        <v>86</v>
      </c>
      <c r="D39" s="88">
        <f t="shared" si="6"/>
        <v>84</v>
      </c>
      <c r="E39" s="88">
        <f t="shared" si="6"/>
        <v>72</v>
      </c>
      <c r="F39" s="88">
        <f t="shared" si="6"/>
        <v>79</v>
      </c>
      <c r="G39" s="88">
        <f t="shared" si="6"/>
        <v>69</v>
      </c>
      <c r="H39" s="88">
        <f t="shared" si="6"/>
        <v>88.001000000000005</v>
      </c>
      <c r="I39" s="88">
        <f t="shared" si="6"/>
        <v>96.3</v>
      </c>
      <c r="J39" s="88">
        <f t="shared" si="6"/>
        <v>167.601</v>
      </c>
      <c r="K39" s="88">
        <f t="shared" si="6"/>
        <v>396.70100000000002</v>
      </c>
      <c r="L39" s="88">
        <f t="shared" si="6"/>
        <v>314.00099999999998</v>
      </c>
      <c r="M39" s="88">
        <f t="shared" si="6"/>
        <v>300.00099999999998</v>
      </c>
      <c r="N39" s="88">
        <f t="shared" si="6"/>
        <v>277</v>
      </c>
      <c r="O39" s="88">
        <f t="shared" si="6"/>
        <v>272</v>
      </c>
      <c r="P39" s="88">
        <f t="shared" si="6"/>
        <v>270</v>
      </c>
      <c r="Q39" s="88">
        <f t="shared" si="6"/>
        <v>179</v>
      </c>
      <c r="R39" s="88">
        <f t="shared" si="6"/>
        <v>201</v>
      </c>
      <c r="S39" s="88">
        <f t="shared" si="6"/>
        <v>243</v>
      </c>
      <c r="T39" s="88">
        <f t="shared" si="6"/>
        <v>193</v>
      </c>
      <c r="U39" s="88">
        <f t="shared" si="6"/>
        <v>156</v>
      </c>
      <c r="V39" s="88">
        <f t="shared" si="6"/>
        <v>149</v>
      </c>
      <c r="W39" s="88">
        <f t="shared" si="6"/>
        <v>122</v>
      </c>
      <c r="X39" s="88">
        <f t="shared" si="6"/>
        <v>120</v>
      </c>
      <c r="Y39" s="88">
        <f t="shared" si="6"/>
        <v>102</v>
      </c>
      <c r="Z39" s="89">
        <f t="shared" si="6"/>
        <v>0</v>
      </c>
      <c r="AA39" s="90">
        <f t="shared" si="5"/>
        <v>4123.6049999999996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33.299999999999997</v>
      </c>
      <c r="J44" s="99">
        <v>98.6</v>
      </c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131.89999999999998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165.7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165.7</v>
      </c>
    </row>
    <row r="47" spans="1:27" ht="25.15" customHeight="1" x14ac:dyDescent="0.2">
      <c r="A47" s="85" t="s">
        <v>47</v>
      </c>
      <c r="B47" s="98">
        <v>150</v>
      </c>
      <c r="C47" s="99">
        <v>150</v>
      </c>
      <c r="D47" s="99">
        <v>146</v>
      </c>
      <c r="E47" s="99">
        <v>150</v>
      </c>
      <c r="F47" s="99">
        <v>150</v>
      </c>
      <c r="G47" s="99">
        <v>150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3596</v>
      </c>
    </row>
    <row r="48" spans="1:27" ht="30" customHeight="1" thickBot="1" x14ac:dyDescent="0.25">
      <c r="A48" s="86" t="s">
        <v>48</v>
      </c>
      <c r="B48" s="87">
        <f>SUM(B42:B47)</f>
        <v>150</v>
      </c>
      <c r="C48" s="88">
        <f t="shared" ref="C48:Z48" si="8">SUM(C42:C47)</f>
        <v>150</v>
      </c>
      <c r="D48" s="88">
        <f t="shared" si="8"/>
        <v>146</v>
      </c>
      <c r="E48" s="88">
        <f t="shared" si="8"/>
        <v>150</v>
      </c>
      <c r="F48" s="88">
        <f t="shared" si="8"/>
        <v>150</v>
      </c>
      <c r="G48" s="88">
        <f t="shared" si="8"/>
        <v>150</v>
      </c>
      <c r="H48" s="88">
        <f t="shared" si="8"/>
        <v>150</v>
      </c>
      <c r="I48" s="88">
        <f t="shared" si="8"/>
        <v>183.3</v>
      </c>
      <c r="J48" s="88">
        <f t="shared" si="8"/>
        <v>248.6</v>
      </c>
      <c r="K48" s="88">
        <f t="shared" si="8"/>
        <v>315.7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150</v>
      </c>
      <c r="Z48" s="89">
        <f t="shared" si="8"/>
        <v>0</v>
      </c>
      <c r="AA48" s="90">
        <f t="shared" si="7"/>
        <v>3893.6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7820.64</v>
      </c>
      <c r="C51" s="88">
        <f t="shared" si="10"/>
        <v>7414.8149999999996</v>
      </c>
      <c r="D51" s="88">
        <f t="shared" si="10"/>
        <v>7189.7179999999998</v>
      </c>
      <c r="E51" s="88">
        <f t="shared" si="10"/>
        <v>7020.0959999999986</v>
      </c>
      <c r="F51" s="88">
        <f t="shared" si="10"/>
        <v>6989.6810000000005</v>
      </c>
      <c r="G51" s="88">
        <f t="shared" si="10"/>
        <v>7059.8739999999998</v>
      </c>
      <c r="H51" s="88">
        <f t="shared" si="10"/>
        <v>7599.6390000000001</v>
      </c>
      <c r="I51" s="88">
        <f t="shared" si="10"/>
        <v>8177.9859999999999</v>
      </c>
      <c r="J51" s="88">
        <f t="shared" si="10"/>
        <v>8886.8850000000002</v>
      </c>
      <c r="K51" s="88">
        <f t="shared" si="10"/>
        <v>9335.7960000000021</v>
      </c>
      <c r="L51" s="88">
        <f t="shared" si="10"/>
        <v>9652.1410000000014</v>
      </c>
      <c r="M51" s="88">
        <f t="shared" si="10"/>
        <v>9977.5460000000003</v>
      </c>
      <c r="N51" s="88">
        <f t="shared" si="10"/>
        <v>10128.77</v>
      </c>
      <c r="O51" s="88">
        <f t="shared" si="10"/>
        <v>10121.826000000001</v>
      </c>
      <c r="P51" s="88">
        <f t="shared" si="10"/>
        <v>9989.0449999999983</v>
      </c>
      <c r="Q51" s="88">
        <f t="shared" si="10"/>
        <v>9837.2930000000015</v>
      </c>
      <c r="R51" s="88">
        <f t="shared" si="10"/>
        <v>9951.8070000000007</v>
      </c>
      <c r="S51" s="88">
        <f t="shared" si="10"/>
        <v>9963.6880000000019</v>
      </c>
      <c r="T51" s="88">
        <f t="shared" si="10"/>
        <v>9948.7439999999988</v>
      </c>
      <c r="U51" s="88">
        <f t="shared" si="10"/>
        <v>9611.9519999999993</v>
      </c>
      <c r="V51" s="88">
        <f t="shared" si="10"/>
        <v>9578.8100000000013</v>
      </c>
      <c r="W51" s="88">
        <f t="shared" si="10"/>
        <v>9227.9129999999986</v>
      </c>
      <c r="X51" s="88">
        <f t="shared" si="10"/>
        <v>8878.9510000000009</v>
      </c>
      <c r="Y51" s="88">
        <f t="shared" si="10"/>
        <v>8310.5110000000004</v>
      </c>
      <c r="Z51" s="89">
        <f t="shared" si="10"/>
        <v>0</v>
      </c>
      <c r="AA51" s="104">
        <f>SUM(B51:Z51)</f>
        <v>212674.12699999998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-855.90000000000009</v>
      </c>
      <c r="C4" s="18">
        <v>-1354</v>
      </c>
      <c r="D4" s="18">
        <v>-1212.8</v>
      </c>
      <c r="E4" s="18">
        <v>-1020.3</v>
      </c>
      <c r="F4" s="18">
        <v>-867.8</v>
      </c>
      <c r="G4" s="18">
        <v>-729.59999999999991</v>
      </c>
      <c r="H4" s="18">
        <v>-707.5</v>
      </c>
      <c r="I4" s="18">
        <v>-466.7</v>
      </c>
      <c r="J4" s="18">
        <v>-401.4</v>
      </c>
      <c r="K4" s="18">
        <v>-620.29999999999995</v>
      </c>
      <c r="L4" s="18">
        <v>-1005.6</v>
      </c>
      <c r="M4" s="18">
        <v>-1049.5999999999999</v>
      </c>
      <c r="N4" s="18">
        <v>-954.1</v>
      </c>
      <c r="O4" s="18">
        <v>-883.1</v>
      </c>
      <c r="P4" s="18">
        <v>-1175.2</v>
      </c>
      <c r="Q4" s="18">
        <v>-1258</v>
      </c>
      <c r="R4" s="18">
        <v>-972.3</v>
      </c>
      <c r="S4" s="18">
        <v>-608.5</v>
      </c>
      <c r="T4" s="18">
        <v>-673.2</v>
      </c>
      <c r="U4" s="18">
        <v>-895.1</v>
      </c>
      <c r="V4" s="18">
        <v>-1031.9000000000001</v>
      </c>
      <c r="W4" s="18">
        <v>-933.6</v>
      </c>
      <c r="X4" s="18">
        <v>-1305</v>
      </c>
      <c r="Y4" s="18">
        <v>-1419</v>
      </c>
      <c r="Z4" s="19"/>
      <c r="AA4" s="111">
        <f>SUM(B4:Z4)</f>
        <v>-22400.5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107.06</v>
      </c>
      <c r="C7" s="117">
        <v>117.04</v>
      </c>
      <c r="D7" s="117">
        <v>100.98</v>
      </c>
      <c r="E7" s="117">
        <v>97.81</v>
      </c>
      <c r="F7" s="117">
        <v>98.48</v>
      </c>
      <c r="G7" s="117">
        <v>100.61</v>
      </c>
      <c r="H7" s="117">
        <v>117.23</v>
      </c>
      <c r="I7" s="117">
        <v>146.41999999999999</v>
      </c>
      <c r="J7" s="117">
        <v>121.22</v>
      </c>
      <c r="K7" s="117">
        <v>110</v>
      </c>
      <c r="L7" s="117">
        <v>110.28</v>
      </c>
      <c r="M7" s="117">
        <v>111.89</v>
      </c>
      <c r="N7" s="117">
        <v>122.01</v>
      </c>
      <c r="O7" s="117">
        <v>122</v>
      </c>
      <c r="P7" s="117">
        <v>122.01</v>
      </c>
      <c r="Q7" s="117">
        <v>126.01</v>
      </c>
      <c r="R7" s="117">
        <v>168.46</v>
      </c>
      <c r="S7" s="117">
        <v>200.02</v>
      </c>
      <c r="T7" s="117">
        <v>224.37</v>
      </c>
      <c r="U7" s="117">
        <v>224.7</v>
      </c>
      <c r="V7" s="117">
        <v>219.92</v>
      </c>
      <c r="W7" s="117">
        <v>192.24</v>
      </c>
      <c r="X7" s="117">
        <v>135.85</v>
      </c>
      <c r="Y7" s="117">
        <v>146.01</v>
      </c>
      <c r="Z7" s="118"/>
      <c r="AA7" s="119">
        <f>IF(SUM(B7:Z7)&lt;&gt;0,AVERAGEIF(B7:Z7,"&lt;&gt;"""),"")</f>
        <v>139.27583333333334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661.7</v>
      </c>
      <c r="C13" s="129">
        <v>854</v>
      </c>
      <c r="D13" s="129">
        <v>858</v>
      </c>
      <c r="E13" s="129">
        <v>852</v>
      </c>
      <c r="F13" s="129">
        <v>854</v>
      </c>
      <c r="G13" s="129">
        <v>435.2</v>
      </c>
      <c r="H13" s="129">
        <v>207.5</v>
      </c>
      <c r="I13" s="129"/>
      <c r="J13" s="129"/>
      <c r="K13" s="129">
        <v>786</v>
      </c>
      <c r="L13" s="129">
        <v>780</v>
      </c>
      <c r="M13" s="129">
        <v>652</v>
      </c>
      <c r="N13" s="129">
        <v>454.1</v>
      </c>
      <c r="O13" s="129">
        <v>383.1</v>
      </c>
      <c r="P13" s="129">
        <v>675.2</v>
      </c>
      <c r="Q13" s="129">
        <v>758</v>
      </c>
      <c r="R13" s="129">
        <v>472.3</v>
      </c>
      <c r="S13" s="129">
        <v>108.5</v>
      </c>
      <c r="T13" s="129">
        <v>173.2</v>
      </c>
      <c r="U13" s="129">
        <v>395.1</v>
      </c>
      <c r="V13" s="129">
        <v>531.9</v>
      </c>
      <c r="W13" s="129">
        <v>433.6</v>
      </c>
      <c r="X13" s="129">
        <v>805</v>
      </c>
      <c r="Y13" s="130">
        <v>919</v>
      </c>
      <c r="Z13" s="131"/>
      <c r="AA13" s="132">
        <f t="shared" si="0"/>
        <v>13049.400000000001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>
        <v>194.2</v>
      </c>
      <c r="C15" s="133">
        <v>500</v>
      </c>
      <c r="D15" s="133">
        <v>354.8</v>
      </c>
      <c r="E15" s="133">
        <v>168.3</v>
      </c>
      <c r="F15" s="133">
        <v>13.8</v>
      </c>
      <c r="G15" s="133">
        <v>294.39999999999998</v>
      </c>
      <c r="H15" s="133">
        <v>500</v>
      </c>
      <c r="I15" s="133">
        <v>500</v>
      </c>
      <c r="J15" s="133">
        <v>500</v>
      </c>
      <c r="K15" s="133"/>
      <c r="L15" s="133">
        <v>225.6</v>
      </c>
      <c r="M15" s="133">
        <v>397.6</v>
      </c>
      <c r="N15" s="133">
        <v>500</v>
      </c>
      <c r="O15" s="133">
        <v>500</v>
      </c>
      <c r="P15" s="133">
        <v>500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9648.7000000000007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855.90000000000009</v>
      </c>
      <c r="C16" s="135">
        <f t="shared" si="1"/>
        <v>1354</v>
      </c>
      <c r="D16" s="135">
        <f t="shared" si="1"/>
        <v>1212.8</v>
      </c>
      <c r="E16" s="135">
        <f t="shared" si="1"/>
        <v>1020.3</v>
      </c>
      <c r="F16" s="135">
        <f t="shared" si="1"/>
        <v>867.8</v>
      </c>
      <c r="G16" s="135">
        <f t="shared" si="1"/>
        <v>729.59999999999991</v>
      </c>
      <c r="H16" s="135">
        <f t="shared" si="1"/>
        <v>707.5</v>
      </c>
      <c r="I16" s="135">
        <f t="shared" si="1"/>
        <v>500</v>
      </c>
      <c r="J16" s="135">
        <f t="shared" si="1"/>
        <v>500</v>
      </c>
      <c r="K16" s="135">
        <f t="shared" si="1"/>
        <v>786</v>
      </c>
      <c r="L16" s="135">
        <f t="shared" si="1"/>
        <v>1005.6</v>
      </c>
      <c r="M16" s="135">
        <f t="shared" si="1"/>
        <v>1049.5999999999999</v>
      </c>
      <c r="N16" s="135">
        <f t="shared" si="1"/>
        <v>954.1</v>
      </c>
      <c r="O16" s="135">
        <f t="shared" si="1"/>
        <v>883.1</v>
      </c>
      <c r="P16" s="135">
        <f t="shared" si="1"/>
        <v>1175.2</v>
      </c>
      <c r="Q16" s="135">
        <f t="shared" si="1"/>
        <v>1258</v>
      </c>
      <c r="R16" s="135">
        <f t="shared" si="1"/>
        <v>972.3</v>
      </c>
      <c r="S16" s="135">
        <f t="shared" si="1"/>
        <v>608.5</v>
      </c>
      <c r="T16" s="135">
        <f t="shared" si="1"/>
        <v>673.2</v>
      </c>
      <c r="U16" s="135">
        <f t="shared" si="1"/>
        <v>895.1</v>
      </c>
      <c r="V16" s="135">
        <f t="shared" si="1"/>
        <v>1031.9000000000001</v>
      </c>
      <c r="W16" s="135">
        <f t="shared" si="1"/>
        <v>933.6</v>
      </c>
      <c r="X16" s="135">
        <f t="shared" si="1"/>
        <v>1305</v>
      </c>
      <c r="Y16" s="135">
        <f t="shared" si="1"/>
        <v>1419</v>
      </c>
      <c r="Z16" s="136" t="str">
        <f t="shared" si="1"/>
        <v/>
      </c>
      <c r="AA16" s="90">
        <f t="shared" si="0"/>
        <v>22698.100000000002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33.299999999999997</v>
      </c>
      <c r="J21" s="129">
        <v>98.6</v>
      </c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131.89999999999998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>
        <v>165.7</v>
      </c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165.7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33.299999999999997</v>
      </c>
      <c r="J24" s="135">
        <f t="shared" si="3"/>
        <v>98.6</v>
      </c>
      <c r="K24" s="135">
        <f t="shared" si="3"/>
        <v>165.7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297.59999999999997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2023-07-20T11:08:35Z</dcterms:created>
  <dcterms:modified xsi:type="dcterms:W3CDTF">2023-07-20T11:08:36Z</dcterms:modified>
</cp:coreProperties>
</file>