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<sst xmlns="http://schemas.openxmlformats.org/spreadsheetml/2006/main" count="117" uniqueCount="53">
  <si>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19/07/2023 14:07:13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</si>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</sst>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1152</c:v>
                </c:pt>
                <c:pt idx="1">
                  <c:v>459</c:v>
                </c:pt>
                <c:pt idx="2">
                  <c:v>459</c:v>
                </c:pt>
                <c:pt idx="3">
                  <c:v>459</c:v>
                </c:pt>
                <c:pt idx="4">
                  <c:v>459</c:v>
                </c:pt>
                <c:pt idx="5">
                  <c:v>459</c:v>
                </c:pt>
                <c:pt idx="6">
                  <c:v>459</c:v>
                </c:pt>
                <c:pt idx="7">
                  <c:v>711</c:v>
                </c:pt>
                <c:pt idx="8">
                  <c:v>711</c:v>
                </c:pt>
                <c:pt idx="9">
                  <c:v>711</c:v>
                </c:pt>
                <c:pt idx="10">
                  <c:v>711</c:v>
                </c:pt>
                <c:pt idx="11">
                  <c:v>711</c:v>
                </c:pt>
                <c:pt idx="12">
                  <c:v>711</c:v>
                </c:pt>
                <c:pt idx="13">
                  <c:v>711</c:v>
                </c:pt>
                <c:pt idx="14">
                  <c:v>1005</c:v>
                </c:pt>
                <c:pt idx="15">
                  <c:v>1031</c:v>
                </c:pt>
                <c:pt idx="16">
                  <c:v>1529</c:v>
                </c:pt>
                <c:pt idx="17">
                  <c:v>1752</c:v>
                </c:pt>
                <c:pt idx="18">
                  <c:v>1500</c:v>
                </c:pt>
                <c:pt idx="19">
                  <c:v>1500</c:v>
                </c:pt>
                <c:pt idx="20">
                  <c:v>1500</c:v>
                </c:pt>
                <c:pt idx="21">
                  <c:v>1500</c:v>
                </c:pt>
                <c:pt idx="22">
                  <c:v>1354</c:v>
                </c:pt>
                <c:pt idx="23">
                  <c:v>1354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7-491A-B862-1FA8B531D62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184</c:v>
                </c:pt>
                <c:pt idx="3">
                  <c:v>184</c:v>
                </c:pt>
                <c:pt idx="4">
                  <c:v>184</c:v>
                </c:pt>
                <c:pt idx="5">
                  <c:v>184</c:v>
                </c:pt>
                <c:pt idx="6">
                  <c:v>186</c:v>
                </c:pt>
                <c:pt idx="7">
                  <c:v>225</c:v>
                </c:pt>
                <c:pt idx="8">
                  <c:v>268</c:v>
                </c:pt>
                <c:pt idx="9">
                  <c:v>288</c:v>
                </c:pt>
                <c:pt idx="10">
                  <c:v>299</c:v>
                </c:pt>
                <c:pt idx="11">
                  <c:v>318</c:v>
                </c:pt>
                <c:pt idx="12">
                  <c:v>332</c:v>
                </c:pt>
                <c:pt idx="13">
                  <c:v>330</c:v>
                </c:pt>
                <c:pt idx="14">
                  <c:v>320</c:v>
                </c:pt>
                <c:pt idx="15">
                  <c:v>327</c:v>
                </c:pt>
                <c:pt idx="16">
                  <c:v>347</c:v>
                </c:pt>
                <c:pt idx="17">
                  <c:v>371</c:v>
                </c:pt>
                <c:pt idx="18">
                  <c:v>389</c:v>
                </c:pt>
                <c:pt idx="19">
                  <c:v>389</c:v>
                </c:pt>
                <c:pt idx="20">
                  <c:v>381</c:v>
                </c:pt>
                <c:pt idx="21">
                  <c:v>342</c:v>
                </c:pt>
                <c:pt idx="22">
                  <c:v>301</c:v>
                </c:pt>
                <c:pt idx="23">
                  <c:v>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37-491A-B862-1FA8B531D62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4046.8810000000003</c:v>
                </c:pt>
                <c:pt idx="1">
                  <c:v>3918.42</c:v>
                </c:pt>
                <c:pt idx="2">
                  <c:v>3916.5250000000001</c:v>
                </c:pt>
                <c:pt idx="3">
                  <c:v>3705.5340000000001</c:v>
                </c:pt>
                <c:pt idx="4">
                  <c:v>3703.683</c:v>
                </c:pt>
                <c:pt idx="5">
                  <c:v>3706.848</c:v>
                </c:pt>
                <c:pt idx="6">
                  <c:v>3978.0430000000001</c:v>
                </c:pt>
                <c:pt idx="7">
                  <c:v>3942.0159999999996</c:v>
                </c:pt>
                <c:pt idx="8">
                  <c:v>3797.029</c:v>
                </c:pt>
                <c:pt idx="9">
                  <c:v>3764.6170000000002</c:v>
                </c:pt>
                <c:pt idx="10">
                  <c:v>3734.9480000000003</c:v>
                </c:pt>
                <c:pt idx="11">
                  <c:v>3624.8180000000002</c:v>
                </c:pt>
                <c:pt idx="12">
                  <c:v>3660.5549999999998</c:v>
                </c:pt>
                <c:pt idx="13">
                  <c:v>3756.5420000000004</c:v>
                </c:pt>
                <c:pt idx="14">
                  <c:v>3690.471</c:v>
                </c:pt>
                <c:pt idx="15">
                  <c:v>3681.0480000000002</c:v>
                </c:pt>
                <c:pt idx="16">
                  <c:v>3651.0219999999999</c:v>
                </c:pt>
                <c:pt idx="17">
                  <c:v>3669.6239999999998</c:v>
                </c:pt>
                <c:pt idx="18">
                  <c:v>3674.8739999999998</c:v>
                </c:pt>
                <c:pt idx="19">
                  <c:v>3691.8879999999999</c:v>
                </c:pt>
                <c:pt idx="20">
                  <c:v>3718.8870000000002</c:v>
                </c:pt>
                <c:pt idx="21">
                  <c:v>3724.7110000000002</c:v>
                </c:pt>
                <c:pt idx="22">
                  <c:v>3760.221</c:v>
                </c:pt>
                <c:pt idx="23">
                  <c:v>3774.7249999999999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37-491A-B862-1FA8B531D62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1308</c:v>
                </c:pt>
                <c:pt idx="1">
                  <c:v>1489.7</c:v>
                </c:pt>
                <c:pt idx="2">
                  <c:v>1382.3</c:v>
                </c:pt>
                <c:pt idx="3">
                  <c:v>1307.5999999999999</c:v>
                </c:pt>
                <c:pt idx="4">
                  <c:v>1132.4000000000001</c:v>
                </c:pt>
                <c:pt idx="5">
                  <c:v>1334</c:v>
                </c:pt>
                <c:pt idx="6">
                  <c:v>1342</c:v>
                </c:pt>
                <c:pt idx="7">
                  <c:v>1333</c:v>
                </c:pt>
                <c:pt idx="8">
                  <c:v>1074</c:v>
                </c:pt>
                <c:pt idx="9">
                  <c:v>1388.6</c:v>
                </c:pt>
                <c:pt idx="10">
                  <c:v>1284.7</c:v>
                </c:pt>
                <c:pt idx="11">
                  <c:v>1476.9</c:v>
                </c:pt>
                <c:pt idx="12">
                  <c:v>1554.8</c:v>
                </c:pt>
                <c:pt idx="13">
                  <c:v>1603.2</c:v>
                </c:pt>
                <c:pt idx="14">
                  <c:v>1492</c:v>
                </c:pt>
                <c:pt idx="15">
                  <c:v>1684.5</c:v>
                </c:pt>
                <c:pt idx="16">
                  <c:v>1481.6</c:v>
                </c:pt>
                <c:pt idx="17">
                  <c:v>1561</c:v>
                </c:pt>
                <c:pt idx="18">
                  <c:v>1407.8</c:v>
                </c:pt>
                <c:pt idx="19">
                  <c:v>1686.3</c:v>
                </c:pt>
                <c:pt idx="20">
                  <c:v>1699</c:v>
                </c:pt>
                <c:pt idx="21">
                  <c:v>1565.9</c:v>
                </c:pt>
                <c:pt idx="22">
                  <c:v>1922.8</c:v>
                </c:pt>
                <c:pt idx="23">
                  <c:v>2017.1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37-491A-B862-1FA8B531D62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856.02500000000009</c:v>
                </c:pt>
                <c:pt idx="1">
                  <c:v>813.23400000000015</c:v>
                </c:pt>
                <c:pt idx="2">
                  <c:v>789.86900000000003</c:v>
                </c:pt>
                <c:pt idx="3">
                  <c:v>778.09099999999989</c:v>
                </c:pt>
                <c:pt idx="4">
                  <c:v>762.51300000000003</c:v>
                </c:pt>
                <c:pt idx="5">
                  <c:v>759.00399999999991</c:v>
                </c:pt>
                <c:pt idx="6">
                  <c:v>1024.45</c:v>
                </c:pt>
                <c:pt idx="7">
                  <c:v>1593.5270000000003</c:v>
                </c:pt>
                <c:pt idx="8">
                  <c:v>2412.8080000000004</c:v>
                </c:pt>
                <c:pt idx="9">
                  <c:v>2793.2089999999994</c:v>
                </c:pt>
                <c:pt idx="10">
                  <c:v>3366.0260000000007</c:v>
                </c:pt>
                <c:pt idx="11">
                  <c:v>3648.3719999999998</c:v>
                </c:pt>
                <c:pt idx="12">
                  <c:v>3718.489</c:v>
                </c:pt>
                <c:pt idx="13">
                  <c:v>3614.0709999999995</c:v>
                </c:pt>
                <c:pt idx="14">
                  <c:v>3289.8570000000009</c:v>
                </c:pt>
                <c:pt idx="15">
                  <c:v>2786.3759999999988</c:v>
                </c:pt>
                <c:pt idx="16">
                  <c:v>2396.1160000000004</c:v>
                </c:pt>
                <c:pt idx="17">
                  <c:v>1572.0030000000002</c:v>
                </c:pt>
                <c:pt idx="18">
                  <c:v>1013.1469999999999</c:v>
                </c:pt>
                <c:pt idx="19">
                  <c:v>576.91700000000003</c:v>
                </c:pt>
                <c:pt idx="20">
                  <c:v>457.23299999999995</c:v>
                </c:pt>
                <c:pt idx="21">
                  <c:v>423.56399999999991</c:v>
                </c:pt>
                <c:pt idx="22">
                  <c:v>404.65299999999985</c:v>
                </c:pt>
                <c:pt idx="23">
                  <c:v>387.49500000000006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37-491A-B862-1FA8B531D62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120</c:v>
                </c:pt>
                <c:pt idx="1">
                  <c:v>118</c:v>
                </c:pt>
                <c:pt idx="2">
                  <c:v>116</c:v>
                </c:pt>
                <c:pt idx="3">
                  <c:v>117</c:v>
                </c:pt>
                <c:pt idx="4">
                  <c:v>120</c:v>
                </c:pt>
                <c:pt idx="5">
                  <c:v>124</c:v>
                </c:pt>
                <c:pt idx="6">
                  <c:v>138</c:v>
                </c:pt>
                <c:pt idx="7">
                  <c:v>159</c:v>
                </c:pt>
                <c:pt idx="8">
                  <c:v>168</c:v>
                </c:pt>
                <c:pt idx="9">
                  <c:v>170</c:v>
                </c:pt>
                <c:pt idx="10">
                  <c:v>170</c:v>
                </c:pt>
                <c:pt idx="11">
                  <c:v>166</c:v>
                </c:pt>
                <c:pt idx="12">
                  <c:v>160</c:v>
                </c:pt>
                <c:pt idx="13">
                  <c:v>155</c:v>
                </c:pt>
                <c:pt idx="14">
                  <c:v>146</c:v>
                </c:pt>
                <c:pt idx="15">
                  <c:v>130</c:v>
                </c:pt>
                <c:pt idx="16">
                  <c:v>112</c:v>
                </c:pt>
                <c:pt idx="17">
                  <c:v>93</c:v>
                </c:pt>
                <c:pt idx="18">
                  <c:v>69</c:v>
                </c:pt>
                <c:pt idx="19">
                  <c:v>57</c:v>
                </c:pt>
                <c:pt idx="20">
                  <c:v>57</c:v>
                </c:pt>
                <c:pt idx="21">
                  <c:v>59</c:v>
                </c:pt>
                <c:pt idx="22">
                  <c:v>61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37-491A-B862-1FA8B531D62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240</c:v>
                </c:pt>
                <c:pt idx="5">
                  <c:v>467</c:v>
                </c:pt>
                <c:pt idx="6">
                  <c:v>665</c:v>
                </c:pt>
                <c:pt idx="7">
                  <c:v>770</c:v>
                </c:pt>
                <c:pt idx="8">
                  <c:v>694</c:v>
                </c:pt>
                <c:pt idx="9">
                  <c:v>522</c:v>
                </c:pt>
                <c:pt idx="10">
                  <c:v>200</c:v>
                </c:pt>
                <c:pt idx="11">
                  <c:v>170</c:v>
                </c:pt>
                <c:pt idx="12">
                  <c:v>170</c:v>
                </c:pt>
                <c:pt idx="13">
                  <c:v>146</c:v>
                </c:pt>
                <c:pt idx="14">
                  <c:v>146</c:v>
                </c:pt>
                <c:pt idx="15">
                  <c:v>241</c:v>
                </c:pt>
                <c:pt idx="16">
                  <c:v>502</c:v>
                </c:pt>
                <c:pt idx="17">
                  <c:v>882.20399999999995</c:v>
                </c:pt>
                <c:pt idx="18">
                  <c:v>1445</c:v>
                </c:pt>
                <c:pt idx="19">
                  <c:v>1547</c:v>
                </c:pt>
                <c:pt idx="20">
                  <c:v>1563</c:v>
                </c:pt>
                <c:pt idx="21">
                  <c:v>1556.559</c:v>
                </c:pt>
                <c:pt idx="22">
                  <c:v>1013</c:v>
                </c:pt>
                <c:pt idx="23">
                  <c:v>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37-491A-B862-1FA8B531D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7812.8770000000013</c:v>
                </c:pt>
                <c:pt idx="1">
                  <c:v>7102.3850000000011</c:v>
                </c:pt>
                <c:pt idx="2">
                  <c:v>6961.6499999999987</c:v>
                </c:pt>
                <c:pt idx="3">
                  <c:v>6665.2040000000025</c:v>
                </c:pt>
                <c:pt idx="4">
                  <c:v>6601.607</c:v>
                </c:pt>
                <c:pt idx="5">
                  <c:v>7033.8109999999997</c:v>
                </c:pt>
                <c:pt idx="6">
                  <c:v>7792.5089999999991</c:v>
                </c:pt>
                <c:pt idx="7">
                  <c:v>8733.5899999999965</c:v>
                </c:pt>
                <c:pt idx="8">
                  <c:v>9124.7440000000006</c:v>
                </c:pt>
                <c:pt idx="9">
                  <c:v>9637.4409999999989</c:v>
                </c:pt>
                <c:pt idx="10">
                  <c:v>9765.6459999999988</c:v>
                </c:pt>
                <c:pt idx="11">
                  <c:v>10115.095000000003</c:v>
                </c:pt>
                <c:pt idx="12">
                  <c:v>10306.856999999998</c:v>
                </c:pt>
                <c:pt idx="13">
                  <c:v>10315.765999999996</c:v>
                </c:pt>
                <c:pt idx="14">
                  <c:v>10089.359000000002</c:v>
                </c:pt>
                <c:pt idx="15">
                  <c:v>9880.9209999999985</c:v>
                </c:pt>
                <c:pt idx="16">
                  <c:v>10018.735999999999</c:v>
                </c:pt>
                <c:pt idx="17">
                  <c:v>9900.8669999999984</c:v>
                </c:pt>
                <c:pt idx="18">
                  <c:v>9498.8500000000058</c:v>
                </c:pt>
                <c:pt idx="19">
                  <c:v>9448.06</c:v>
                </c:pt>
                <c:pt idx="20">
                  <c:v>9376.1450000000004</c:v>
                </c:pt>
                <c:pt idx="21">
                  <c:v>9171.7830000000031</c:v>
                </c:pt>
                <c:pt idx="22">
                  <c:v>8816.6849999999995</c:v>
                </c:pt>
                <c:pt idx="23">
                  <c:v>8229.3599999999988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D37-491A-B862-1FA8B531D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107.18</c:v>
                </c:pt>
                <c:pt idx="1">
                  <c:v>102.13</c:v>
                </c:pt>
                <c:pt idx="2">
                  <c:v>95.69</c:v>
                </c:pt>
                <c:pt idx="3">
                  <c:v>92.22</c:v>
                </c:pt>
                <c:pt idx="4">
                  <c:v>92.74</c:v>
                </c:pt>
                <c:pt idx="5">
                  <c:v>96.82</c:v>
                </c:pt>
                <c:pt idx="6">
                  <c:v>121.91</c:v>
                </c:pt>
                <c:pt idx="7">
                  <c:v>116.76</c:v>
                </c:pt>
                <c:pt idx="8">
                  <c:v>111.45</c:v>
                </c:pt>
                <c:pt idx="9">
                  <c:v>114.61</c:v>
                </c:pt>
                <c:pt idx="10">
                  <c:v>109.57</c:v>
                </c:pt>
                <c:pt idx="11">
                  <c:v>114.99</c:v>
                </c:pt>
                <c:pt idx="12">
                  <c:v>116.27</c:v>
                </c:pt>
                <c:pt idx="13">
                  <c:v>120.25</c:v>
                </c:pt>
                <c:pt idx="14">
                  <c:v>120</c:v>
                </c:pt>
                <c:pt idx="15">
                  <c:v>122</c:v>
                </c:pt>
                <c:pt idx="16">
                  <c:v>130.65</c:v>
                </c:pt>
                <c:pt idx="17">
                  <c:v>187.68</c:v>
                </c:pt>
                <c:pt idx="18">
                  <c:v>224.5</c:v>
                </c:pt>
                <c:pt idx="19">
                  <c:v>245.3</c:v>
                </c:pt>
                <c:pt idx="20">
                  <c:v>231.3</c:v>
                </c:pt>
                <c:pt idx="21">
                  <c:v>209.16</c:v>
                </c:pt>
                <c:pt idx="22">
                  <c:v>146.51</c:v>
                </c:pt>
                <c:pt idx="23">
                  <c:v>124.33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D37-491A-B862-1FA8B531D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7812.9060000000009</v>
      </c>
      <c r="C4" s="18">
        <v>7102.3540000000003</v>
      </c>
      <c r="D4" s="18">
        <v>6961.6940000000004</v>
      </c>
      <c r="E4" s="18">
        <v>6665.2250000000004</v>
      </c>
      <c r="F4" s="18">
        <v>6601.5960000000014</v>
      </c>
      <c r="G4" s="18">
        <v>7033.8520000000017</v>
      </c>
      <c r="H4" s="18">
        <v>7792.4930000000004</v>
      </c>
      <c r="I4" s="18">
        <v>8733.5430000000015</v>
      </c>
      <c r="J4" s="18">
        <v>9124.8369999999995</v>
      </c>
      <c r="K4" s="18">
        <v>9637.4259999999977</v>
      </c>
      <c r="L4" s="18">
        <v>9765.6740000000009</v>
      </c>
      <c r="M4" s="18">
        <v>10115.090000000002</v>
      </c>
      <c r="N4" s="18">
        <v>10306.844000000003</v>
      </c>
      <c r="O4" s="18">
        <v>10315.813</v>
      </c>
      <c r="P4" s="18">
        <v>10089.328000000001</v>
      </c>
      <c r="Q4" s="18">
        <v>9880.9240000000027</v>
      </c>
      <c r="R4" s="18">
        <v>10018.737999999998</v>
      </c>
      <c r="S4" s="18">
        <v>9900.8310000000019</v>
      </c>
      <c r="T4" s="18">
        <v>9498.8210000000036</v>
      </c>
      <c r="U4" s="18">
        <v>9448.1050000000032</v>
      </c>
      <c r="V4" s="18">
        <v>9376.1200000000008</v>
      </c>
      <c r="W4" s="18">
        <v>9171.7339999999986</v>
      </c>
      <c r="X4" s="18">
        <v>8816.6739999999991</v>
      </c>
      <c r="Y4" s="18">
        <v>8229.32</v>
      </c>
      <c r="Z4" s="19"/>
      <c r="AA4" s="20">
        <f>SUM(B4:Z4)</f>
        <v>212399.94200000001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107.18</v>
      </c>
      <c r="C7" s="28">
        <v>102.13</v>
      </c>
      <c r="D7" s="28">
        <v>95.69</v>
      </c>
      <c r="E7" s="28">
        <v>92.22</v>
      </c>
      <c r="F7" s="28">
        <v>92.74</v>
      </c>
      <c r="G7" s="28">
        <v>96.82</v>
      </c>
      <c r="H7" s="28">
        <v>121.91</v>
      </c>
      <c r="I7" s="28">
        <v>116.76</v>
      </c>
      <c r="J7" s="28">
        <v>111.45</v>
      </c>
      <c r="K7" s="28">
        <v>114.61</v>
      </c>
      <c r="L7" s="28">
        <v>109.57</v>
      </c>
      <c r="M7" s="28">
        <v>114.99</v>
      </c>
      <c r="N7" s="28">
        <v>116.27</v>
      </c>
      <c r="O7" s="28">
        <v>120.25</v>
      </c>
      <c r="P7" s="28">
        <v>120</v>
      </c>
      <c r="Q7" s="28">
        <v>122</v>
      </c>
      <c r="R7" s="28">
        <v>130.65</v>
      </c>
      <c r="S7" s="28">
        <v>187.68</v>
      </c>
      <c r="T7" s="28">
        <v>224.5</v>
      </c>
      <c r="U7" s="28">
        <v>245.3</v>
      </c>
      <c r="V7" s="28">
        <v>231.3</v>
      </c>
      <c r="W7" s="28">
        <v>209.16</v>
      </c>
      <c r="X7" s="28">
        <v>146.51</v>
      </c>
      <c r="Y7" s="28">
        <v>124.33</v>
      </c>
      <c r="Z7" s="29"/>
      <c r="AA7" s="30">
        <f>IF(SUM(B7:Z7)&lt;&gt;0,AVERAGEIF(B7:Z7,"&lt;&gt;"""),"")</f>
        <v>135.58416666666668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1152</v>
      </c>
      <c r="C10" s="42">
        <v>459</v>
      </c>
      <c r="D10" s="42">
        <v>459</v>
      </c>
      <c r="E10" s="42">
        <v>459</v>
      </c>
      <c r="F10" s="42">
        <v>459</v>
      </c>
      <c r="G10" s="42">
        <v>459</v>
      </c>
      <c r="H10" s="42">
        <v>459</v>
      </c>
      <c r="I10" s="42">
        <v>711</v>
      </c>
      <c r="J10" s="42">
        <v>711</v>
      </c>
      <c r="K10" s="42">
        <v>711</v>
      </c>
      <c r="L10" s="42">
        <v>711</v>
      </c>
      <c r="M10" s="42">
        <v>711</v>
      </c>
      <c r="N10" s="42">
        <v>711</v>
      </c>
      <c r="O10" s="42">
        <v>711</v>
      </c>
      <c r="P10" s="42">
        <v>1005</v>
      </c>
      <c r="Q10" s="42">
        <v>1031</v>
      </c>
      <c r="R10" s="42">
        <v>1529</v>
      </c>
      <c r="S10" s="42">
        <v>1752</v>
      </c>
      <c r="T10" s="42">
        <v>1500</v>
      </c>
      <c r="U10" s="42">
        <v>1500</v>
      </c>
      <c r="V10" s="42">
        <v>1500</v>
      </c>
      <c r="W10" s="42">
        <v>1500</v>
      </c>
      <c r="X10" s="42">
        <v>1354</v>
      </c>
      <c r="Y10" s="42">
        <v>1354</v>
      </c>
      <c r="Z10" s="43"/>
      <c r="AA10" s="44">
        <f t="shared" ref="AA10:AA15" si="0">SUM(B10:Z10)</f>
        <v>22908</v>
      </c>
    </row>
    <row r="11" spans="1:27" ht="24.95" customHeight="1" x14ac:dyDescent="0.2">
      <c r="A11" s="45" t="s">
        <v>7</v>
      </c>
      <c r="B11" s="46">
        <v>190</v>
      </c>
      <c r="C11" s="47">
        <v>190</v>
      </c>
      <c r="D11" s="47">
        <v>184</v>
      </c>
      <c r="E11" s="47">
        <v>184</v>
      </c>
      <c r="F11" s="47">
        <v>184</v>
      </c>
      <c r="G11" s="47">
        <v>184</v>
      </c>
      <c r="H11" s="47">
        <v>186</v>
      </c>
      <c r="I11" s="47">
        <v>225</v>
      </c>
      <c r="J11" s="47">
        <v>268</v>
      </c>
      <c r="K11" s="47">
        <v>288</v>
      </c>
      <c r="L11" s="47">
        <v>299</v>
      </c>
      <c r="M11" s="47">
        <v>318</v>
      </c>
      <c r="N11" s="47">
        <v>332</v>
      </c>
      <c r="O11" s="47">
        <v>330</v>
      </c>
      <c r="P11" s="47">
        <v>320</v>
      </c>
      <c r="Q11" s="47">
        <v>327</v>
      </c>
      <c r="R11" s="47">
        <v>347</v>
      </c>
      <c r="S11" s="47">
        <v>371</v>
      </c>
      <c r="T11" s="47">
        <v>389</v>
      </c>
      <c r="U11" s="47">
        <v>389</v>
      </c>
      <c r="V11" s="47">
        <v>381</v>
      </c>
      <c r="W11" s="47">
        <v>342</v>
      </c>
      <c r="X11" s="47">
        <v>301</v>
      </c>
      <c r="Y11" s="47">
        <v>243</v>
      </c>
      <c r="Z11" s="48"/>
      <c r="AA11" s="49">
        <f t="shared" si="0"/>
        <v>6772</v>
      </c>
    </row>
    <row r="12" spans="1:27" ht="24.95" customHeight="1" x14ac:dyDescent="0.2">
      <c r="A12" s="50" t="s">
        <v>8</v>
      </c>
      <c r="B12" s="51">
        <v>4046.8810000000003</v>
      </c>
      <c r="C12" s="52">
        <v>3918.42</v>
      </c>
      <c r="D12" s="52">
        <v>3916.5250000000001</v>
      </c>
      <c r="E12" s="52">
        <v>3705.5340000000001</v>
      </c>
      <c r="F12" s="52">
        <v>3703.683</v>
      </c>
      <c r="G12" s="52">
        <v>3706.848</v>
      </c>
      <c r="H12" s="52">
        <v>3978.0430000000001</v>
      </c>
      <c r="I12" s="52">
        <v>3942.0159999999996</v>
      </c>
      <c r="J12" s="52">
        <v>3797.029</v>
      </c>
      <c r="K12" s="52">
        <v>3764.6170000000002</v>
      </c>
      <c r="L12" s="52">
        <v>3734.9480000000003</v>
      </c>
      <c r="M12" s="52">
        <v>3624.8180000000002</v>
      </c>
      <c r="N12" s="52">
        <v>3660.5549999999998</v>
      </c>
      <c r="O12" s="52">
        <v>3756.5420000000004</v>
      </c>
      <c r="P12" s="52">
        <v>3690.471</v>
      </c>
      <c r="Q12" s="52">
        <v>3681.0480000000002</v>
      </c>
      <c r="R12" s="52">
        <v>3651.0219999999999</v>
      </c>
      <c r="S12" s="52">
        <v>3669.6239999999998</v>
      </c>
      <c r="T12" s="52">
        <v>3674.8739999999998</v>
      </c>
      <c r="U12" s="52">
        <v>3691.8879999999999</v>
      </c>
      <c r="V12" s="52">
        <v>3718.8870000000002</v>
      </c>
      <c r="W12" s="52">
        <v>3724.7110000000002</v>
      </c>
      <c r="X12" s="52">
        <v>3760.221</v>
      </c>
      <c r="Y12" s="52">
        <v>3774.7249999999999</v>
      </c>
      <c r="Z12" s="53"/>
      <c r="AA12" s="54">
        <f t="shared" si="0"/>
        <v>90293.930000000022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240</v>
      </c>
      <c r="G13" s="52">
        <v>467</v>
      </c>
      <c r="H13" s="52">
        <v>665</v>
      </c>
      <c r="I13" s="52">
        <v>770</v>
      </c>
      <c r="J13" s="52">
        <v>694</v>
      </c>
      <c r="K13" s="52">
        <v>522</v>
      </c>
      <c r="L13" s="52">
        <v>200</v>
      </c>
      <c r="M13" s="52">
        <v>170</v>
      </c>
      <c r="N13" s="52">
        <v>170</v>
      </c>
      <c r="O13" s="52">
        <v>146</v>
      </c>
      <c r="P13" s="52">
        <v>146</v>
      </c>
      <c r="Q13" s="52">
        <v>241</v>
      </c>
      <c r="R13" s="52">
        <v>502</v>
      </c>
      <c r="S13" s="52">
        <v>882.20399999999995</v>
      </c>
      <c r="T13" s="52">
        <v>1445</v>
      </c>
      <c r="U13" s="52">
        <v>1547</v>
      </c>
      <c r="V13" s="52">
        <v>1563</v>
      </c>
      <c r="W13" s="52">
        <v>1556.559</v>
      </c>
      <c r="X13" s="52">
        <v>1013</v>
      </c>
      <c r="Y13" s="52">
        <v>391</v>
      </c>
      <c r="Z13" s="53"/>
      <c r="AA13" s="54">
        <f t="shared" si="0"/>
        <v>13812.762999999999</v>
      </c>
    </row>
    <row r="14" spans="1:27" ht="24.95" customHeight="1" x14ac:dyDescent="0.2">
      <c r="A14" s="55" t="s">
        <v>10</v>
      </c>
      <c r="B14" s="56">
        <v>856.02500000000009</v>
      </c>
      <c r="C14" s="57">
        <v>813.23400000000015</v>
      </c>
      <c r="D14" s="57">
        <v>789.86900000000003</v>
      </c>
      <c r="E14" s="57">
        <v>778.09099999999989</v>
      </c>
      <c r="F14" s="57">
        <v>762.51300000000003</v>
      </c>
      <c r="G14" s="57">
        <v>759.00399999999991</v>
      </c>
      <c r="H14" s="57">
        <v>1024.45</v>
      </c>
      <c r="I14" s="57">
        <v>1593.5270000000003</v>
      </c>
      <c r="J14" s="57">
        <v>2412.8080000000004</v>
      </c>
      <c r="K14" s="57">
        <v>2793.2089999999994</v>
      </c>
      <c r="L14" s="57">
        <v>3366.0260000000007</v>
      </c>
      <c r="M14" s="57">
        <v>3648.3719999999998</v>
      </c>
      <c r="N14" s="57">
        <v>3718.489</v>
      </c>
      <c r="O14" s="57">
        <v>3614.0709999999995</v>
      </c>
      <c r="P14" s="57">
        <v>3289.8570000000009</v>
      </c>
      <c r="Q14" s="57">
        <v>2786.3759999999988</v>
      </c>
      <c r="R14" s="57">
        <v>2396.1160000000004</v>
      </c>
      <c r="S14" s="57">
        <v>1572.0030000000002</v>
      </c>
      <c r="T14" s="57">
        <v>1013.1469999999999</v>
      </c>
      <c r="U14" s="57">
        <v>576.91700000000003</v>
      </c>
      <c r="V14" s="57">
        <v>457.23299999999995</v>
      </c>
      <c r="W14" s="57">
        <v>423.56399999999991</v>
      </c>
      <c r="X14" s="57">
        <v>404.65299999999985</v>
      </c>
      <c r="Y14" s="57">
        <v>387.49500000000006</v>
      </c>
      <c r="Z14" s="58"/>
      <c r="AA14" s="59">
        <f t="shared" si="0"/>
        <v>40237.048999999999</v>
      </c>
    </row>
    <row r="15" spans="1:27" ht="24.95" customHeight="1" x14ac:dyDescent="0.2">
      <c r="A15" s="55" t="s">
        <v>11</v>
      </c>
      <c r="B15" s="56">
        <v>120</v>
      </c>
      <c r="C15" s="57">
        <v>118</v>
      </c>
      <c r="D15" s="57">
        <v>116</v>
      </c>
      <c r="E15" s="57">
        <v>117</v>
      </c>
      <c r="F15" s="57">
        <v>120</v>
      </c>
      <c r="G15" s="57">
        <v>124</v>
      </c>
      <c r="H15" s="57">
        <v>138</v>
      </c>
      <c r="I15" s="57">
        <v>159</v>
      </c>
      <c r="J15" s="57">
        <v>168</v>
      </c>
      <c r="K15" s="57">
        <v>170</v>
      </c>
      <c r="L15" s="57">
        <v>170</v>
      </c>
      <c r="M15" s="57">
        <v>166</v>
      </c>
      <c r="N15" s="57">
        <v>160</v>
      </c>
      <c r="O15" s="57">
        <v>155</v>
      </c>
      <c r="P15" s="57">
        <v>146</v>
      </c>
      <c r="Q15" s="57">
        <v>130</v>
      </c>
      <c r="R15" s="57">
        <v>112</v>
      </c>
      <c r="S15" s="57">
        <v>93</v>
      </c>
      <c r="T15" s="57">
        <v>69</v>
      </c>
      <c r="U15" s="57">
        <v>57</v>
      </c>
      <c r="V15" s="57">
        <v>57</v>
      </c>
      <c r="W15" s="57">
        <v>59</v>
      </c>
      <c r="X15" s="57">
        <v>61</v>
      </c>
      <c r="Y15" s="57">
        <v>62</v>
      </c>
      <c r="Z15" s="58"/>
      <c r="AA15" s="59">
        <f t="shared" si="0"/>
        <v>2847</v>
      </c>
    </row>
    <row r="16" spans="1:27" ht="30" customHeight="1" thickBot="1" x14ac:dyDescent="0.25">
      <c r="A16" s="60" t="s">
        <v>12</v>
      </c>
      <c r="B16" s="61">
        <f>IF(LEN(B$2)&gt;0,SUM(B10:B15),"")</f>
        <v>6504.9060000000009</v>
      </c>
      <c r="C16" s="62">
        <f t="shared" ref="C16:Z16" si="1">IF(LEN(C$2)&gt;0,SUM(C10:C15),"")</f>
        <v>5612.6540000000005</v>
      </c>
      <c r="D16" s="62">
        <f t="shared" si="1"/>
        <v>5579.3939999999993</v>
      </c>
      <c r="E16" s="62">
        <f t="shared" si="1"/>
        <v>5357.625</v>
      </c>
      <c r="F16" s="62">
        <f t="shared" si="1"/>
        <v>5469.1959999999999</v>
      </c>
      <c r="G16" s="62">
        <f t="shared" si="1"/>
        <v>5699.8519999999999</v>
      </c>
      <c r="H16" s="62">
        <f t="shared" si="1"/>
        <v>6450.4929999999995</v>
      </c>
      <c r="I16" s="62">
        <f t="shared" si="1"/>
        <v>7400.5429999999997</v>
      </c>
      <c r="J16" s="62">
        <f t="shared" si="1"/>
        <v>8050.8370000000014</v>
      </c>
      <c r="K16" s="62">
        <f t="shared" si="1"/>
        <v>8248.8259999999991</v>
      </c>
      <c r="L16" s="62">
        <f t="shared" si="1"/>
        <v>8480.974000000002</v>
      </c>
      <c r="M16" s="62">
        <f t="shared" si="1"/>
        <v>8638.19</v>
      </c>
      <c r="N16" s="62">
        <f t="shared" si="1"/>
        <v>8752.0439999999999</v>
      </c>
      <c r="O16" s="62">
        <f t="shared" si="1"/>
        <v>8712.6129999999994</v>
      </c>
      <c r="P16" s="62">
        <f t="shared" si="1"/>
        <v>8597.3280000000013</v>
      </c>
      <c r="Q16" s="62">
        <f t="shared" si="1"/>
        <v>8196.4239999999991</v>
      </c>
      <c r="R16" s="62">
        <f t="shared" si="1"/>
        <v>8537.1380000000008</v>
      </c>
      <c r="S16" s="62">
        <f t="shared" si="1"/>
        <v>8339.8310000000001</v>
      </c>
      <c r="T16" s="62">
        <f t="shared" si="1"/>
        <v>8091.0209999999997</v>
      </c>
      <c r="U16" s="62">
        <f t="shared" si="1"/>
        <v>7761.8050000000003</v>
      </c>
      <c r="V16" s="62">
        <f t="shared" si="1"/>
        <v>7677.1200000000008</v>
      </c>
      <c r="W16" s="62">
        <f t="shared" si="1"/>
        <v>7605.8340000000007</v>
      </c>
      <c r="X16" s="62">
        <f t="shared" si="1"/>
        <v>6893.8739999999998</v>
      </c>
      <c r="Y16" s="62">
        <f t="shared" si="1"/>
        <v>6212.22</v>
      </c>
      <c r="Z16" s="63" t="str">
        <f t="shared" si="1"/>
        <v/>
      </c>
      <c r="AA16" s="64">
        <f>SUM(AA10:AA15)</f>
        <v>176870.74200000003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2442.9</v>
      </c>
      <c r="C28" s="72">
        <v>2393.9</v>
      </c>
      <c r="D28" s="72">
        <v>2374.9</v>
      </c>
      <c r="E28" s="72">
        <v>2375.9</v>
      </c>
      <c r="F28" s="72">
        <v>2497.9</v>
      </c>
      <c r="G28" s="72">
        <v>2720.03</v>
      </c>
      <c r="H28" s="72">
        <v>2951.39</v>
      </c>
      <c r="I28" s="72">
        <v>3835.53</v>
      </c>
      <c r="J28" s="72">
        <v>4260.91</v>
      </c>
      <c r="K28" s="72">
        <v>4504.88</v>
      </c>
      <c r="L28" s="72">
        <v>4510.74</v>
      </c>
      <c r="M28" s="72">
        <v>4535.7299999999996</v>
      </c>
      <c r="N28" s="72">
        <v>4574.34</v>
      </c>
      <c r="O28" s="72">
        <v>4482.3500000000004</v>
      </c>
      <c r="P28" s="72">
        <v>4406.2299999999996</v>
      </c>
      <c r="Q28" s="72">
        <v>4231.03</v>
      </c>
      <c r="R28" s="72">
        <v>4123.67</v>
      </c>
      <c r="S28" s="72">
        <v>3893.2</v>
      </c>
      <c r="T28" s="72">
        <v>3363.67</v>
      </c>
      <c r="U28" s="72">
        <v>3380.31</v>
      </c>
      <c r="V28" s="72">
        <v>3409.9</v>
      </c>
      <c r="W28" s="72">
        <v>3138.9</v>
      </c>
      <c r="X28" s="72">
        <v>3013.9</v>
      </c>
      <c r="Y28" s="72">
        <v>2302.9</v>
      </c>
      <c r="Z28" s="73"/>
      <c r="AA28" s="74">
        <f>SUM(B28:Z28)</f>
        <v>83725.109999999971</v>
      </c>
    </row>
    <row r="29" spans="1:27" ht="24.95" customHeight="1" x14ac:dyDescent="0.2">
      <c r="A29" s="75" t="s">
        <v>23</v>
      </c>
      <c r="B29" s="76">
        <v>779.00599999999997</v>
      </c>
      <c r="C29" s="77">
        <v>764.75400000000002</v>
      </c>
      <c r="D29" s="77">
        <v>756.49400000000003</v>
      </c>
      <c r="E29" s="77">
        <v>734.72500000000002</v>
      </c>
      <c r="F29" s="77">
        <v>740.29600000000005</v>
      </c>
      <c r="G29" s="77">
        <v>749.822</v>
      </c>
      <c r="H29" s="77">
        <v>1226.1030000000001</v>
      </c>
      <c r="I29" s="77">
        <v>1287.0129999999999</v>
      </c>
      <c r="J29" s="77">
        <v>1422.9269999999999</v>
      </c>
      <c r="K29" s="77">
        <v>1386.9459999999999</v>
      </c>
      <c r="L29" s="77">
        <v>1667.2339999999999</v>
      </c>
      <c r="M29" s="77">
        <v>1771.46</v>
      </c>
      <c r="N29" s="77">
        <v>1866.704</v>
      </c>
      <c r="O29" s="77">
        <v>1979.2629999999999</v>
      </c>
      <c r="P29" s="77">
        <v>1686.098</v>
      </c>
      <c r="Q29" s="77">
        <v>1492.394</v>
      </c>
      <c r="R29" s="77">
        <v>1508.4680000000001</v>
      </c>
      <c r="S29" s="77">
        <v>1188.6310000000001</v>
      </c>
      <c r="T29" s="77">
        <v>1491.3510000000001</v>
      </c>
      <c r="U29" s="77">
        <v>1124.4949999999999</v>
      </c>
      <c r="V29" s="77">
        <v>977.22</v>
      </c>
      <c r="W29" s="77">
        <v>1183.934</v>
      </c>
      <c r="X29" s="77">
        <v>683.97400000000005</v>
      </c>
      <c r="Y29" s="77">
        <v>634.32000000000005</v>
      </c>
      <c r="Z29" s="78"/>
      <c r="AA29" s="79">
        <f>SUM(B29:Z29)</f>
        <v>29103.632000000001</v>
      </c>
    </row>
    <row r="30" spans="1:27" ht="24.95" customHeight="1" x14ac:dyDescent="0.2">
      <c r="A30" s="82" t="s">
        <v>24</v>
      </c>
      <c r="B30" s="80">
        <v>4091</v>
      </c>
      <c r="C30" s="81">
        <v>3273</v>
      </c>
      <c r="D30" s="81">
        <v>3274</v>
      </c>
      <c r="E30" s="81">
        <v>3064</v>
      </c>
      <c r="F30" s="81">
        <v>3062</v>
      </c>
      <c r="G30" s="81">
        <v>3064</v>
      </c>
      <c r="H30" s="81">
        <v>3115</v>
      </c>
      <c r="I30" s="81">
        <v>3111</v>
      </c>
      <c r="J30" s="81">
        <v>3100</v>
      </c>
      <c r="K30" s="81">
        <v>3063</v>
      </c>
      <c r="L30" s="81">
        <v>2986</v>
      </c>
      <c r="M30" s="81">
        <v>2973</v>
      </c>
      <c r="N30" s="81">
        <v>2962</v>
      </c>
      <c r="O30" s="81">
        <v>2937</v>
      </c>
      <c r="P30" s="81">
        <v>3230</v>
      </c>
      <c r="Q30" s="81">
        <v>3246</v>
      </c>
      <c r="R30" s="81">
        <v>3713</v>
      </c>
      <c r="S30" s="81">
        <v>4123</v>
      </c>
      <c r="T30" s="81">
        <v>4101</v>
      </c>
      <c r="U30" s="81">
        <v>4115</v>
      </c>
      <c r="V30" s="81">
        <v>4144</v>
      </c>
      <c r="W30" s="81">
        <v>4153</v>
      </c>
      <c r="X30" s="81">
        <v>4051</v>
      </c>
      <c r="Y30" s="81">
        <v>4067</v>
      </c>
      <c r="Z30" s="83"/>
      <c r="AA30" s="84">
        <f>SUM(B30:Z30)</f>
        <v>83018</v>
      </c>
    </row>
    <row r="31" spans="1:27" ht="30" customHeight="1" thickBot="1" x14ac:dyDescent="0.25">
      <c r="A31" s="60" t="s">
        <v>25</v>
      </c>
      <c r="B31" s="61">
        <f>IF(LEN(B$2)&gt;0,SUM(B28:B30),"")</f>
        <v>7312.9059999999999</v>
      </c>
      <c r="C31" s="62">
        <f t="shared" ref="C31:Z31" si="4">IF(LEN(C$2)&gt;0,SUM(C28:C30),"")</f>
        <v>6431.6540000000005</v>
      </c>
      <c r="D31" s="62">
        <f t="shared" si="4"/>
        <v>6405.3940000000002</v>
      </c>
      <c r="E31" s="62">
        <f t="shared" si="4"/>
        <v>6174.625</v>
      </c>
      <c r="F31" s="62">
        <f t="shared" si="4"/>
        <v>6300.1959999999999</v>
      </c>
      <c r="G31" s="62">
        <f t="shared" si="4"/>
        <v>6533.8520000000008</v>
      </c>
      <c r="H31" s="62">
        <f t="shared" si="4"/>
        <v>7292.4930000000004</v>
      </c>
      <c r="I31" s="62">
        <f t="shared" si="4"/>
        <v>8233.5429999999997</v>
      </c>
      <c r="J31" s="62">
        <f t="shared" si="4"/>
        <v>8783.8369999999995</v>
      </c>
      <c r="K31" s="62">
        <f t="shared" si="4"/>
        <v>8954.8260000000009</v>
      </c>
      <c r="L31" s="62">
        <f t="shared" si="4"/>
        <v>9163.9740000000002</v>
      </c>
      <c r="M31" s="62">
        <f t="shared" si="4"/>
        <v>9280.1899999999987</v>
      </c>
      <c r="N31" s="62">
        <f t="shared" si="4"/>
        <v>9403.0439999999999</v>
      </c>
      <c r="O31" s="62">
        <f t="shared" si="4"/>
        <v>9398.6130000000012</v>
      </c>
      <c r="P31" s="62">
        <f t="shared" si="4"/>
        <v>9322.3279999999995</v>
      </c>
      <c r="Q31" s="62">
        <f t="shared" si="4"/>
        <v>8969.4239999999991</v>
      </c>
      <c r="R31" s="62">
        <f t="shared" si="4"/>
        <v>9345.137999999999</v>
      </c>
      <c r="S31" s="62">
        <f t="shared" si="4"/>
        <v>9204.8310000000001</v>
      </c>
      <c r="T31" s="62">
        <f t="shared" si="4"/>
        <v>8956.0210000000006</v>
      </c>
      <c r="U31" s="62">
        <f t="shared" si="4"/>
        <v>8619.8050000000003</v>
      </c>
      <c r="V31" s="62">
        <f t="shared" si="4"/>
        <v>8531.119999999999</v>
      </c>
      <c r="W31" s="62">
        <f t="shared" si="4"/>
        <v>8475.8339999999989</v>
      </c>
      <c r="X31" s="62">
        <f t="shared" si="4"/>
        <v>7748.8739999999998</v>
      </c>
      <c r="Y31" s="62">
        <f t="shared" si="4"/>
        <v>7004.22</v>
      </c>
      <c r="Z31" s="63" t="str">
        <f t="shared" si="4"/>
        <v/>
      </c>
      <c r="AA31" s="64">
        <f>SUM(AA28:AA30)</f>
        <v>195846.74199999997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338</v>
      </c>
      <c r="C34" s="95">
        <v>363</v>
      </c>
      <c r="D34" s="95">
        <v>369</v>
      </c>
      <c r="E34" s="95">
        <v>362</v>
      </c>
      <c r="F34" s="95">
        <v>375</v>
      </c>
      <c r="G34" s="95">
        <v>375</v>
      </c>
      <c r="H34" s="95">
        <v>367</v>
      </c>
      <c r="I34" s="95">
        <v>358</v>
      </c>
      <c r="J34" s="95">
        <v>288</v>
      </c>
      <c r="K34" s="95">
        <v>236</v>
      </c>
      <c r="L34" s="95">
        <v>213</v>
      </c>
      <c r="M34" s="95">
        <v>199</v>
      </c>
      <c r="N34" s="95">
        <v>214</v>
      </c>
      <c r="O34" s="95">
        <v>240</v>
      </c>
      <c r="P34" s="95">
        <v>260</v>
      </c>
      <c r="Q34" s="95">
        <v>308</v>
      </c>
      <c r="R34" s="95">
        <v>346</v>
      </c>
      <c r="S34" s="95">
        <v>400</v>
      </c>
      <c r="T34" s="95">
        <v>400</v>
      </c>
      <c r="U34" s="95">
        <v>398</v>
      </c>
      <c r="V34" s="95">
        <v>400</v>
      </c>
      <c r="W34" s="95">
        <v>400</v>
      </c>
      <c r="X34" s="95">
        <v>390</v>
      </c>
      <c r="Y34" s="95">
        <v>327</v>
      </c>
      <c r="Z34" s="96"/>
      <c r="AA34" s="74">
        <f t="shared" ref="AA34:AA39" si="5">SUM(B34:Z34)</f>
        <v>7926</v>
      </c>
    </row>
    <row r="35" spans="1:27" ht="24.95" customHeight="1" x14ac:dyDescent="0.2">
      <c r="A35" s="97" t="s">
        <v>28</v>
      </c>
      <c r="B35" s="98">
        <v>410</v>
      </c>
      <c r="C35" s="99">
        <v>396</v>
      </c>
      <c r="D35" s="99">
        <v>397</v>
      </c>
      <c r="E35" s="99">
        <v>395</v>
      </c>
      <c r="F35" s="99">
        <v>396</v>
      </c>
      <c r="G35" s="99">
        <v>399</v>
      </c>
      <c r="H35" s="99">
        <v>415</v>
      </c>
      <c r="I35" s="99">
        <v>415</v>
      </c>
      <c r="J35" s="99">
        <v>385</v>
      </c>
      <c r="K35" s="99">
        <v>410</v>
      </c>
      <c r="L35" s="99">
        <v>410</v>
      </c>
      <c r="M35" s="99">
        <v>383</v>
      </c>
      <c r="N35" s="99">
        <v>377</v>
      </c>
      <c r="O35" s="99">
        <v>386</v>
      </c>
      <c r="P35" s="99">
        <v>405</v>
      </c>
      <c r="Q35" s="99">
        <v>405</v>
      </c>
      <c r="R35" s="99">
        <v>402</v>
      </c>
      <c r="S35" s="99">
        <v>405</v>
      </c>
      <c r="T35" s="99">
        <v>405</v>
      </c>
      <c r="U35" s="99">
        <v>400</v>
      </c>
      <c r="V35" s="99">
        <v>394</v>
      </c>
      <c r="W35" s="99">
        <v>410</v>
      </c>
      <c r="X35" s="99">
        <v>405</v>
      </c>
      <c r="Y35" s="99">
        <v>405</v>
      </c>
      <c r="Z35" s="100"/>
      <c r="AA35" s="79">
        <f t="shared" si="5"/>
        <v>9610</v>
      </c>
    </row>
    <row r="36" spans="1:27" ht="24.95" customHeight="1" x14ac:dyDescent="0.2">
      <c r="A36" s="97" t="s">
        <v>29</v>
      </c>
      <c r="B36" s="98">
        <v>10</v>
      </c>
      <c r="C36" s="99">
        <v>234.7</v>
      </c>
      <c r="D36" s="99">
        <v>566.29999999999995</v>
      </c>
      <c r="E36" s="99">
        <v>471.8</v>
      </c>
      <c r="F36" s="99">
        <v>184.9</v>
      </c>
      <c r="G36" s="99">
        <v>10</v>
      </c>
      <c r="H36" s="99">
        <v>10</v>
      </c>
      <c r="I36" s="99">
        <v>10</v>
      </c>
      <c r="J36" s="99">
        <v>351</v>
      </c>
      <c r="K36" s="99">
        <v>692.6</v>
      </c>
      <c r="L36" s="99">
        <v>611.70000000000005</v>
      </c>
      <c r="M36" s="99">
        <v>490.5</v>
      </c>
      <c r="N36" s="99">
        <v>413.8</v>
      </c>
      <c r="O36" s="99">
        <v>427.2</v>
      </c>
      <c r="P36" s="99">
        <v>422.5</v>
      </c>
      <c r="Q36" s="99">
        <v>421.5</v>
      </c>
      <c r="R36" s="99">
        <v>252.1</v>
      </c>
      <c r="S36" s="99">
        <v>206</v>
      </c>
      <c r="T36" s="99">
        <v>52.8</v>
      </c>
      <c r="U36" s="99">
        <v>338.3</v>
      </c>
      <c r="V36" s="99">
        <v>355</v>
      </c>
      <c r="W36" s="99">
        <v>205.9</v>
      </c>
      <c r="X36" s="99">
        <v>577.79999999999995</v>
      </c>
      <c r="Y36" s="99">
        <v>735.1</v>
      </c>
      <c r="Z36" s="100"/>
      <c r="AA36" s="79">
        <f t="shared" si="5"/>
        <v>8051.5000000000009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446</v>
      </c>
      <c r="D38" s="99"/>
      <c r="E38" s="99">
        <v>28.8</v>
      </c>
      <c r="F38" s="99">
        <v>126.5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>
        <v>354.4</v>
      </c>
      <c r="N38" s="99">
        <v>500</v>
      </c>
      <c r="O38" s="99">
        <v>500</v>
      </c>
      <c r="P38" s="99">
        <v>354.5</v>
      </c>
      <c r="Q38" s="99">
        <v>500</v>
      </c>
      <c r="R38" s="99">
        <v>431.5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8741.7000000000007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1308</v>
      </c>
      <c r="C39" s="88">
        <f t="shared" si="6"/>
        <v>1489.7</v>
      </c>
      <c r="D39" s="88">
        <f t="shared" si="6"/>
        <v>1382.3</v>
      </c>
      <c r="E39" s="88">
        <f t="shared" si="6"/>
        <v>1307.5999999999999</v>
      </c>
      <c r="F39" s="88">
        <f t="shared" si="6"/>
        <v>1132.4000000000001</v>
      </c>
      <c r="G39" s="88">
        <f t="shared" si="6"/>
        <v>1334</v>
      </c>
      <c r="H39" s="88">
        <f t="shared" si="6"/>
        <v>1342</v>
      </c>
      <c r="I39" s="88">
        <f t="shared" si="6"/>
        <v>1333</v>
      </c>
      <c r="J39" s="88">
        <f t="shared" si="6"/>
        <v>1074</v>
      </c>
      <c r="K39" s="88">
        <f t="shared" si="6"/>
        <v>1388.6</v>
      </c>
      <c r="L39" s="88">
        <f t="shared" si="6"/>
        <v>1284.7</v>
      </c>
      <c r="M39" s="88">
        <f t="shared" si="6"/>
        <v>1476.9</v>
      </c>
      <c r="N39" s="88">
        <f t="shared" si="6"/>
        <v>1554.8</v>
      </c>
      <c r="O39" s="88">
        <f t="shared" si="6"/>
        <v>1603.2</v>
      </c>
      <c r="P39" s="88">
        <f t="shared" si="6"/>
        <v>1492</v>
      </c>
      <c r="Q39" s="88">
        <f t="shared" si="6"/>
        <v>1684.5</v>
      </c>
      <c r="R39" s="88">
        <f t="shared" si="6"/>
        <v>1481.6</v>
      </c>
      <c r="S39" s="88">
        <f t="shared" si="6"/>
        <v>1561</v>
      </c>
      <c r="T39" s="88">
        <f t="shared" si="6"/>
        <v>1407.8</v>
      </c>
      <c r="U39" s="88">
        <f t="shared" si="6"/>
        <v>1686.3</v>
      </c>
      <c r="V39" s="88">
        <f t="shared" si="6"/>
        <v>1699</v>
      </c>
      <c r="W39" s="88">
        <f t="shared" si="6"/>
        <v>1565.9</v>
      </c>
      <c r="X39" s="88">
        <f t="shared" si="6"/>
        <v>1922.8</v>
      </c>
      <c r="Y39" s="88">
        <f t="shared" si="6"/>
        <v>2017.1</v>
      </c>
      <c r="Z39" s="89" t="str">
        <f t="shared" si="6"/>
        <v/>
      </c>
      <c r="AA39" s="90">
        <f t="shared" si="5"/>
        <v>35529.199999999997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224.7</v>
      </c>
      <c r="D44" s="99">
        <v>556.29999999999995</v>
      </c>
      <c r="E44" s="99">
        <v>461.8</v>
      </c>
      <c r="F44" s="99">
        <v>174.9</v>
      </c>
      <c r="G44" s="99"/>
      <c r="H44" s="99"/>
      <c r="I44" s="99"/>
      <c r="J44" s="99">
        <v>341</v>
      </c>
      <c r="K44" s="99">
        <v>682.6</v>
      </c>
      <c r="L44" s="99">
        <v>601.70000000000005</v>
      </c>
      <c r="M44" s="99">
        <v>480.5</v>
      </c>
      <c r="N44" s="99">
        <v>403.8</v>
      </c>
      <c r="O44" s="99">
        <v>417.2</v>
      </c>
      <c r="P44" s="99">
        <v>412.5</v>
      </c>
      <c r="Q44" s="99">
        <v>411.5</v>
      </c>
      <c r="R44" s="99">
        <v>242.1</v>
      </c>
      <c r="S44" s="99">
        <v>196</v>
      </c>
      <c r="T44" s="99">
        <v>42.8</v>
      </c>
      <c r="U44" s="99">
        <v>328.3</v>
      </c>
      <c r="V44" s="99">
        <v>345</v>
      </c>
      <c r="W44" s="99">
        <v>195.9</v>
      </c>
      <c r="X44" s="99">
        <v>567.79999999999995</v>
      </c>
      <c r="Y44" s="99">
        <v>725.1</v>
      </c>
      <c r="Z44" s="100"/>
      <c r="AA44" s="79">
        <f t="shared" si="7"/>
        <v>7811.5000000000009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446</v>
      </c>
      <c r="D46" s="99"/>
      <c r="E46" s="99">
        <v>28.8</v>
      </c>
      <c r="F46" s="99">
        <v>126.5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>
        <v>354.4</v>
      </c>
      <c r="N46" s="99">
        <v>500</v>
      </c>
      <c r="O46" s="99">
        <v>500</v>
      </c>
      <c r="P46" s="99">
        <v>354.5</v>
      </c>
      <c r="Q46" s="99">
        <v>500</v>
      </c>
      <c r="R46" s="99">
        <v>431.5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8741.7000000000007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670.7</v>
      </c>
      <c r="D48" s="88">
        <f t="shared" si="8"/>
        <v>556.29999999999995</v>
      </c>
      <c r="E48" s="88">
        <f t="shared" si="8"/>
        <v>490.6</v>
      </c>
      <c r="F48" s="88">
        <f t="shared" si="8"/>
        <v>301.39999999999998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341</v>
      </c>
      <c r="K48" s="88">
        <f t="shared" si="8"/>
        <v>682.6</v>
      </c>
      <c r="L48" s="88">
        <f t="shared" si="8"/>
        <v>601.70000000000005</v>
      </c>
      <c r="M48" s="88">
        <f t="shared" si="8"/>
        <v>834.9</v>
      </c>
      <c r="N48" s="88">
        <f t="shared" si="8"/>
        <v>903.8</v>
      </c>
      <c r="O48" s="88">
        <f t="shared" si="8"/>
        <v>917.2</v>
      </c>
      <c r="P48" s="88">
        <f t="shared" si="8"/>
        <v>767</v>
      </c>
      <c r="Q48" s="88">
        <f t="shared" si="8"/>
        <v>911.5</v>
      </c>
      <c r="R48" s="88">
        <f t="shared" si="8"/>
        <v>673.6</v>
      </c>
      <c r="S48" s="88">
        <f t="shared" si="8"/>
        <v>696</v>
      </c>
      <c r="T48" s="88">
        <f t="shared" si="8"/>
        <v>542.79999999999995</v>
      </c>
      <c r="U48" s="88">
        <f t="shared" si="8"/>
        <v>828.3</v>
      </c>
      <c r="V48" s="88">
        <f t="shared" si="8"/>
        <v>845</v>
      </c>
      <c r="W48" s="88">
        <f t="shared" si="8"/>
        <v>695.9</v>
      </c>
      <c r="X48" s="88">
        <f t="shared" si="8"/>
        <v>1067.8</v>
      </c>
      <c r="Y48" s="88">
        <f t="shared" si="8"/>
        <v>1225.0999999999999</v>
      </c>
      <c r="Z48" s="89" t="str">
        <f t="shared" si="8"/>
        <v/>
      </c>
      <c r="AA48" s="90">
        <f t="shared" si="7"/>
        <v>16553.199999999997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7812.9060000000009</v>
      </c>
      <c r="C51" s="88">
        <f t="shared" si="10"/>
        <v>7102.3540000000003</v>
      </c>
      <c r="D51" s="88">
        <f t="shared" si="10"/>
        <v>6961.6939999999995</v>
      </c>
      <c r="E51" s="88">
        <f t="shared" si="10"/>
        <v>6665.2250000000004</v>
      </c>
      <c r="F51" s="88">
        <f t="shared" si="10"/>
        <v>6601.5959999999995</v>
      </c>
      <c r="G51" s="88">
        <f t="shared" si="10"/>
        <v>7033.8519999999999</v>
      </c>
      <c r="H51" s="88">
        <f t="shared" si="10"/>
        <v>7792.4929999999995</v>
      </c>
      <c r="I51" s="88">
        <f t="shared" si="10"/>
        <v>8733.5429999999997</v>
      </c>
      <c r="J51" s="88">
        <f t="shared" si="10"/>
        <v>9124.8370000000014</v>
      </c>
      <c r="K51" s="88">
        <f t="shared" si="10"/>
        <v>9637.4259999999995</v>
      </c>
      <c r="L51" s="88">
        <f t="shared" si="10"/>
        <v>9765.6740000000027</v>
      </c>
      <c r="M51" s="88">
        <f t="shared" si="10"/>
        <v>10115.09</v>
      </c>
      <c r="N51" s="88">
        <f t="shared" si="10"/>
        <v>10306.843999999999</v>
      </c>
      <c r="O51" s="88">
        <f t="shared" si="10"/>
        <v>10315.813</v>
      </c>
      <c r="P51" s="88">
        <f t="shared" si="10"/>
        <v>10089.328000000001</v>
      </c>
      <c r="Q51" s="88">
        <f t="shared" si="10"/>
        <v>9880.9239999999991</v>
      </c>
      <c r="R51" s="88">
        <f t="shared" si="10"/>
        <v>10018.738000000001</v>
      </c>
      <c r="S51" s="88">
        <f t="shared" si="10"/>
        <v>9900.8310000000001</v>
      </c>
      <c r="T51" s="88">
        <f t="shared" si="10"/>
        <v>9498.8209999999999</v>
      </c>
      <c r="U51" s="88">
        <f t="shared" si="10"/>
        <v>9448.1049999999996</v>
      </c>
      <c r="V51" s="88">
        <f t="shared" si="10"/>
        <v>9376.1200000000008</v>
      </c>
      <c r="W51" s="88">
        <f t="shared" si="10"/>
        <v>9171.7340000000004</v>
      </c>
      <c r="X51" s="88">
        <f t="shared" si="10"/>
        <v>8816.6739999999991</v>
      </c>
      <c r="Y51" s="88">
        <f t="shared" si="10"/>
        <v>8229.32</v>
      </c>
      <c r="Z51" s="89" t="str">
        <f t="shared" si="10"/>
        <v/>
      </c>
      <c r="AA51" s="104">
        <f>SUM(B51:Z51)</f>
        <v>212399.94200000001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7812.8770000000013</v>
      </c>
      <c r="C4" s="18">
        <v>7102.3850000000011</v>
      </c>
      <c r="D4" s="18">
        <v>6961.6499999999987</v>
      </c>
      <c r="E4" s="18">
        <v>6665.2040000000025</v>
      </c>
      <c r="F4" s="18">
        <v>6601.607</v>
      </c>
      <c r="G4" s="18">
        <v>7033.8109999999997</v>
      </c>
      <c r="H4" s="18">
        <v>7792.5089999999991</v>
      </c>
      <c r="I4" s="18">
        <v>8733.5899999999965</v>
      </c>
      <c r="J4" s="18">
        <v>9124.7440000000006</v>
      </c>
      <c r="K4" s="18">
        <v>9637.4409999999989</v>
      </c>
      <c r="L4" s="18">
        <v>9765.6459999999988</v>
      </c>
      <c r="M4" s="18">
        <v>10115.095000000003</v>
      </c>
      <c r="N4" s="18">
        <v>10306.856999999998</v>
      </c>
      <c r="O4" s="18">
        <v>10315.765999999996</v>
      </c>
      <c r="P4" s="18">
        <v>10089.359000000002</v>
      </c>
      <c r="Q4" s="18">
        <v>9880.9209999999985</v>
      </c>
      <c r="R4" s="18">
        <v>10018.735999999999</v>
      </c>
      <c r="S4" s="18">
        <v>9900.8669999999984</v>
      </c>
      <c r="T4" s="18">
        <v>9498.8500000000058</v>
      </c>
      <c r="U4" s="18">
        <v>9448.06</v>
      </c>
      <c r="V4" s="18">
        <v>9376.1450000000004</v>
      </c>
      <c r="W4" s="18">
        <v>9171.7830000000031</v>
      </c>
      <c r="X4" s="18">
        <v>8816.6849999999995</v>
      </c>
      <c r="Y4" s="18">
        <v>8229.3599999999988</v>
      </c>
      <c r="Z4" s="19"/>
      <c r="AA4" s="20">
        <f>SUM(B4:Z4)</f>
        <v>212399.94799999997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107.18</v>
      </c>
      <c r="C7" s="28">
        <v>102.13</v>
      </c>
      <c r="D7" s="28">
        <v>95.69</v>
      </c>
      <c r="E7" s="28">
        <v>92.22</v>
      </c>
      <c r="F7" s="28">
        <v>92.74</v>
      </c>
      <c r="G7" s="28">
        <v>96.82</v>
      </c>
      <c r="H7" s="28">
        <v>121.91</v>
      </c>
      <c r="I7" s="28">
        <v>116.76</v>
      </c>
      <c r="J7" s="28">
        <v>111.45</v>
      </c>
      <c r="K7" s="28">
        <v>114.61</v>
      </c>
      <c r="L7" s="28">
        <v>109.57</v>
      </c>
      <c r="M7" s="28">
        <v>114.99</v>
      </c>
      <c r="N7" s="28">
        <v>116.27</v>
      </c>
      <c r="O7" s="28">
        <v>120.25</v>
      </c>
      <c r="P7" s="28">
        <v>120</v>
      </c>
      <c r="Q7" s="28">
        <v>122</v>
      </c>
      <c r="R7" s="28">
        <v>130.65</v>
      </c>
      <c r="S7" s="28">
        <v>187.68</v>
      </c>
      <c r="T7" s="28">
        <v>224.5</v>
      </c>
      <c r="U7" s="28">
        <v>245.3</v>
      </c>
      <c r="V7" s="28">
        <v>231.3</v>
      </c>
      <c r="W7" s="28">
        <v>209.16</v>
      </c>
      <c r="X7" s="28">
        <v>146.51</v>
      </c>
      <c r="Y7" s="28">
        <v>124.33</v>
      </c>
      <c r="Z7" s="29"/>
      <c r="AA7" s="30">
        <f>IF(SUM(B7:Z7)&lt;&gt;0,AVERAGEIF(B7:Z7,"&lt;&gt;"""),"")</f>
        <v>135.58416666666668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846.06500000000005</v>
      </c>
      <c r="C19" s="72">
        <v>865.60699999999997</v>
      </c>
      <c r="D19" s="72">
        <v>926.54599999999982</v>
      </c>
      <c r="E19" s="72">
        <v>929.62899999999991</v>
      </c>
      <c r="F19" s="72">
        <v>923.57099999999991</v>
      </c>
      <c r="G19" s="72">
        <v>911.0139999999999</v>
      </c>
      <c r="H19" s="72">
        <v>893.98500000000001</v>
      </c>
      <c r="I19" s="72">
        <v>907.0859999999999</v>
      </c>
      <c r="J19" s="72">
        <v>901.93899999999996</v>
      </c>
      <c r="K19" s="72">
        <v>905.62600000000009</v>
      </c>
      <c r="L19" s="72">
        <v>904.95699999999999</v>
      </c>
      <c r="M19" s="72">
        <v>911.71100000000001</v>
      </c>
      <c r="N19" s="72">
        <v>878.31000000000006</v>
      </c>
      <c r="O19" s="72">
        <v>889.16600000000005</v>
      </c>
      <c r="P19" s="72">
        <v>863.45500000000004</v>
      </c>
      <c r="Q19" s="72">
        <v>865.58699999999999</v>
      </c>
      <c r="R19" s="72">
        <v>796.68600000000004</v>
      </c>
      <c r="S19" s="72">
        <v>795.10900000000004</v>
      </c>
      <c r="T19" s="72">
        <v>714.53</v>
      </c>
      <c r="U19" s="72">
        <v>716.21100000000001</v>
      </c>
      <c r="V19" s="72">
        <v>713.36500000000001</v>
      </c>
      <c r="W19" s="72">
        <v>726.74599999999987</v>
      </c>
      <c r="X19" s="72">
        <v>721.42099999999994</v>
      </c>
      <c r="Y19" s="72">
        <v>719.94399999999996</v>
      </c>
      <c r="Z19" s="73"/>
      <c r="AA19" s="74">
        <f t="shared" ref="AA19:AA24" si="2">SUM(B19:Z19)</f>
        <v>20228.265999999996</v>
      </c>
    </row>
    <row r="20" spans="1:27" ht="24.95" customHeight="1" x14ac:dyDescent="0.2">
      <c r="A20" s="75" t="s">
        <v>15</v>
      </c>
      <c r="B20" s="76">
        <v>1422.4559999999999</v>
      </c>
      <c r="C20" s="77">
        <v>1380.5489999999998</v>
      </c>
      <c r="D20" s="77">
        <v>1381.6860000000001</v>
      </c>
      <c r="E20" s="77">
        <v>1373.3490000000002</v>
      </c>
      <c r="F20" s="77">
        <v>1401.35</v>
      </c>
      <c r="G20" s="77">
        <v>1511.7030000000002</v>
      </c>
      <c r="H20" s="77">
        <v>1704.6880000000001</v>
      </c>
      <c r="I20" s="77">
        <v>1872.8409999999999</v>
      </c>
      <c r="J20" s="77">
        <v>1979.4859999999999</v>
      </c>
      <c r="K20" s="77">
        <v>1891.7820000000004</v>
      </c>
      <c r="L20" s="77">
        <v>1921.635</v>
      </c>
      <c r="M20" s="77">
        <v>1947.4449999999999</v>
      </c>
      <c r="N20" s="77">
        <v>1955.7439999999999</v>
      </c>
      <c r="O20" s="77">
        <v>1930.3150000000003</v>
      </c>
      <c r="P20" s="77">
        <v>1891.7799999999997</v>
      </c>
      <c r="Q20" s="77">
        <v>1858.338</v>
      </c>
      <c r="R20" s="77">
        <v>1965.336</v>
      </c>
      <c r="S20" s="77">
        <v>1921.1249999999998</v>
      </c>
      <c r="T20" s="77">
        <v>1921.5470000000003</v>
      </c>
      <c r="U20" s="77">
        <v>1835.472</v>
      </c>
      <c r="V20" s="77">
        <v>1733.2539999999999</v>
      </c>
      <c r="W20" s="77">
        <v>1594.953</v>
      </c>
      <c r="X20" s="77">
        <v>1548.5269999999998</v>
      </c>
      <c r="Y20" s="77">
        <v>1501.5870000000002</v>
      </c>
      <c r="Z20" s="78"/>
      <c r="AA20" s="79">
        <f t="shared" si="2"/>
        <v>41446.948000000004</v>
      </c>
    </row>
    <row r="21" spans="1:27" ht="24.95" customHeight="1" x14ac:dyDescent="0.2">
      <c r="A21" s="75" t="s">
        <v>16</v>
      </c>
      <c r="B21" s="80">
        <v>4531.7560000000012</v>
      </c>
      <c r="C21" s="81">
        <v>4230.7290000000003</v>
      </c>
      <c r="D21" s="81">
        <v>3989.4180000000006</v>
      </c>
      <c r="E21" s="81">
        <v>3818.7260000000001</v>
      </c>
      <c r="F21" s="81">
        <v>3732.6859999999997</v>
      </c>
      <c r="G21" s="81">
        <v>3707.2939999999994</v>
      </c>
      <c r="H21" s="81">
        <v>4023.2360000000003</v>
      </c>
      <c r="I21" s="81">
        <v>4567.2630000000008</v>
      </c>
      <c r="J21" s="81">
        <v>5061.8179999999993</v>
      </c>
      <c r="K21" s="81">
        <v>5332.0320000000002</v>
      </c>
      <c r="L21" s="81">
        <v>5707.1530000000012</v>
      </c>
      <c r="M21" s="81">
        <v>6033.4380000000001</v>
      </c>
      <c r="N21" s="81">
        <v>6269.3030000000017</v>
      </c>
      <c r="O21" s="81">
        <v>6308.7849999999999</v>
      </c>
      <c r="P21" s="81">
        <v>6203.6240000000007</v>
      </c>
      <c r="Q21" s="81">
        <v>6144.9949999999999</v>
      </c>
      <c r="R21" s="81">
        <v>6193.7139999999999</v>
      </c>
      <c r="S21" s="81">
        <v>6120.1330000000007</v>
      </c>
      <c r="T21" s="81">
        <v>5821.273000000001</v>
      </c>
      <c r="U21" s="81">
        <v>5892.8769999999995</v>
      </c>
      <c r="V21" s="81">
        <v>5944.5259999999998</v>
      </c>
      <c r="W21" s="81">
        <v>5954.5839999999989</v>
      </c>
      <c r="X21" s="81">
        <v>5730.737000000001</v>
      </c>
      <c r="Y21" s="81">
        <v>5290.3290000000006</v>
      </c>
      <c r="Z21" s="78"/>
      <c r="AA21" s="79">
        <f t="shared" si="2"/>
        <v>126610.429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142</v>
      </c>
      <c r="C23" s="77">
        <v>125.5</v>
      </c>
      <c r="D23" s="77">
        <v>119.5</v>
      </c>
      <c r="E23" s="77">
        <v>116.5</v>
      </c>
      <c r="F23" s="77">
        <v>116</v>
      </c>
      <c r="G23" s="77">
        <v>129.5</v>
      </c>
      <c r="H23" s="77">
        <v>170.5</v>
      </c>
      <c r="I23" s="77">
        <v>195</v>
      </c>
      <c r="J23" s="77">
        <v>207</v>
      </c>
      <c r="K23" s="77">
        <v>206</v>
      </c>
      <c r="L23" s="77">
        <v>214</v>
      </c>
      <c r="M23" s="77">
        <v>217.5</v>
      </c>
      <c r="N23" s="77">
        <v>198.5</v>
      </c>
      <c r="O23" s="77">
        <v>193.5</v>
      </c>
      <c r="P23" s="77">
        <v>195.5</v>
      </c>
      <c r="Q23" s="77">
        <v>196</v>
      </c>
      <c r="R23" s="77">
        <v>216</v>
      </c>
      <c r="S23" s="77">
        <v>221.5</v>
      </c>
      <c r="T23" s="77">
        <v>213.5</v>
      </c>
      <c r="U23" s="77">
        <v>213.5</v>
      </c>
      <c r="V23" s="77">
        <v>213</v>
      </c>
      <c r="W23" s="77">
        <v>211.5</v>
      </c>
      <c r="X23" s="77">
        <v>202</v>
      </c>
      <c r="Y23" s="77">
        <v>177.5</v>
      </c>
      <c r="Z23" s="77"/>
      <c r="AA23" s="79">
        <f t="shared" si="2"/>
        <v>4411</v>
      </c>
    </row>
    <row r="24" spans="1:27" ht="24.95" customHeight="1" x14ac:dyDescent="0.2">
      <c r="A24" s="85" t="s">
        <v>19</v>
      </c>
      <c r="B24" s="77">
        <v>439</v>
      </c>
      <c r="C24" s="77">
        <v>416.99999999999994</v>
      </c>
      <c r="D24" s="77">
        <v>400</v>
      </c>
      <c r="E24" s="77">
        <v>392</v>
      </c>
      <c r="F24" s="77">
        <v>392.99999999999994</v>
      </c>
      <c r="G24" s="77">
        <v>405</v>
      </c>
      <c r="H24" s="77">
        <v>464</v>
      </c>
      <c r="I24" s="77">
        <v>534</v>
      </c>
      <c r="J24" s="77">
        <v>586</v>
      </c>
      <c r="K24" s="77">
        <v>608</v>
      </c>
      <c r="L24" s="77">
        <v>619</v>
      </c>
      <c r="M24" s="77">
        <v>634</v>
      </c>
      <c r="N24" s="77">
        <v>642</v>
      </c>
      <c r="O24" s="77">
        <v>635</v>
      </c>
      <c r="P24" s="77">
        <v>616</v>
      </c>
      <c r="Q24" s="77">
        <v>606.99999999999977</v>
      </c>
      <c r="R24" s="77">
        <v>609</v>
      </c>
      <c r="S24" s="77">
        <v>614</v>
      </c>
      <c r="T24" s="77">
        <v>608</v>
      </c>
      <c r="U24" s="77">
        <v>595.99999999999989</v>
      </c>
      <c r="V24" s="77">
        <v>588</v>
      </c>
      <c r="W24" s="77">
        <v>551</v>
      </c>
      <c r="X24" s="77">
        <v>512.00000000000011</v>
      </c>
      <c r="Y24" s="77">
        <v>455.00000000000006</v>
      </c>
      <c r="Z24" s="77"/>
      <c r="AA24" s="79">
        <f t="shared" si="2"/>
        <v>12924</v>
      </c>
    </row>
    <row r="25" spans="1:27" ht="30" customHeight="1" thickBot="1" x14ac:dyDescent="0.25">
      <c r="A25" s="86" t="s">
        <v>20</v>
      </c>
      <c r="B25" s="87">
        <f t="shared" ref="B25:AA25" si="3">SUM(B19:B24)</f>
        <v>7381.277000000001</v>
      </c>
      <c r="C25" s="88">
        <f t="shared" si="3"/>
        <v>7019.3850000000002</v>
      </c>
      <c r="D25" s="88">
        <f t="shared" si="3"/>
        <v>6817.1500000000005</v>
      </c>
      <c r="E25" s="88">
        <f t="shared" si="3"/>
        <v>6630.2039999999997</v>
      </c>
      <c r="F25" s="88">
        <f t="shared" si="3"/>
        <v>6566.607</v>
      </c>
      <c r="G25" s="88">
        <f t="shared" si="3"/>
        <v>6664.5109999999995</v>
      </c>
      <c r="H25" s="88">
        <f t="shared" si="3"/>
        <v>7256.4090000000006</v>
      </c>
      <c r="I25" s="88">
        <f t="shared" si="3"/>
        <v>8076.1900000000005</v>
      </c>
      <c r="J25" s="88">
        <f t="shared" si="3"/>
        <v>8736.2429999999986</v>
      </c>
      <c r="K25" s="88">
        <f t="shared" si="3"/>
        <v>8943.44</v>
      </c>
      <c r="L25" s="88">
        <f t="shared" si="3"/>
        <v>9366.7450000000008</v>
      </c>
      <c r="M25" s="88">
        <f t="shared" si="3"/>
        <v>9744.094000000001</v>
      </c>
      <c r="N25" s="88">
        <f t="shared" si="3"/>
        <v>9943.8570000000018</v>
      </c>
      <c r="O25" s="88">
        <f t="shared" si="3"/>
        <v>9956.7659999999996</v>
      </c>
      <c r="P25" s="88">
        <f t="shared" si="3"/>
        <v>9770.3590000000004</v>
      </c>
      <c r="Q25" s="88">
        <f t="shared" si="3"/>
        <v>9671.92</v>
      </c>
      <c r="R25" s="88">
        <f t="shared" si="3"/>
        <v>9780.7360000000008</v>
      </c>
      <c r="S25" s="88">
        <f t="shared" si="3"/>
        <v>9671.8670000000002</v>
      </c>
      <c r="T25" s="88">
        <f t="shared" si="3"/>
        <v>9278.8500000000022</v>
      </c>
      <c r="U25" s="88">
        <f t="shared" si="3"/>
        <v>9254.06</v>
      </c>
      <c r="V25" s="88">
        <f t="shared" si="3"/>
        <v>9192.1450000000004</v>
      </c>
      <c r="W25" s="88">
        <f t="shared" si="3"/>
        <v>9038.7829999999994</v>
      </c>
      <c r="X25" s="88">
        <f t="shared" si="3"/>
        <v>8714.6850000000013</v>
      </c>
      <c r="Y25" s="88">
        <f t="shared" si="3"/>
        <v>8144.3600000000006</v>
      </c>
      <c r="Z25" s="89">
        <f t="shared" si="3"/>
        <v>0</v>
      </c>
      <c r="AA25" s="90">
        <f t="shared" si="3"/>
        <v>205620.64300000001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760</v>
      </c>
      <c r="C28" s="72">
        <v>721.5</v>
      </c>
      <c r="D28" s="72">
        <v>698.5</v>
      </c>
      <c r="E28" s="72">
        <v>687.5</v>
      </c>
      <c r="F28" s="72">
        <v>688</v>
      </c>
      <c r="G28" s="72">
        <v>713.63</v>
      </c>
      <c r="H28" s="72">
        <v>819.99</v>
      </c>
      <c r="I28" s="72">
        <v>918.63</v>
      </c>
      <c r="J28" s="72">
        <v>988.01</v>
      </c>
      <c r="K28" s="72">
        <v>1013.98</v>
      </c>
      <c r="L28" s="72">
        <v>1056.8399999999999</v>
      </c>
      <c r="M28" s="72">
        <v>1077.33</v>
      </c>
      <c r="N28" s="72">
        <v>1066.94</v>
      </c>
      <c r="O28" s="72">
        <v>1053.95</v>
      </c>
      <c r="P28" s="72">
        <v>1034.83</v>
      </c>
      <c r="Q28" s="72">
        <v>1003.13</v>
      </c>
      <c r="R28" s="72">
        <v>1020.77</v>
      </c>
      <c r="S28" s="72">
        <v>1025.8</v>
      </c>
      <c r="T28" s="72">
        <v>1007.27</v>
      </c>
      <c r="U28" s="72">
        <v>993.91</v>
      </c>
      <c r="V28" s="72">
        <v>980</v>
      </c>
      <c r="W28" s="72">
        <v>941.5</v>
      </c>
      <c r="X28" s="72">
        <v>893</v>
      </c>
      <c r="Y28" s="72">
        <v>811.5</v>
      </c>
      <c r="Z28" s="73"/>
      <c r="AA28" s="74">
        <f>SUM(B28:Z28)</f>
        <v>21976.51</v>
      </c>
    </row>
    <row r="29" spans="1:27" ht="24.95" customHeight="1" x14ac:dyDescent="0.2">
      <c r="A29" s="75" t="s">
        <v>23</v>
      </c>
      <c r="B29" s="76">
        <v>6731.277</v>
      </c>
      <c r="C29" s="77">
        <v>6380.8850000000002</v>
      </c>
      <c r="D29" s="77">
        <v>6155.65</v>
      </c>
      <c r="E29" s="77">
        <v>5977.7039999999997</v>
      </c>
      <c r="F29" s="77">
        <v>5913.607</v>
      </c>
      <c r="G29" s="77">
        <v>5990.8810000000003</v>
      </c>
      <c r="H29" s="77">
        <v>6484.4189999999999</v>
      </c>
      <c r="I29" s="77">
        <v>7198.56</v>
      </c>
      <c r="J29" s="77">
        <v>7789.2340000000004</v>
      </c>
      <c r="K29" s="77">
        <v>8123.4610000000002</v>
      </c>
      <c r="L29" s="77">
        <v>8701.9060000000009</v>
      </c>
      <c r="M29" s="77">
        <v>9037.7649999999994</v>
      </c>
      <c r="N29" s="77">
        <v>9239.9169999999995</v>
      </c>
      <c r="O29" s="77">
        <v>9261.8160000000007</v>
      </c>
      <c r="P29" s="77">
        <v>9054.5290000000005</v>
      </c>
      <c r="Q29" s="77">
        <v>8877.7909999999993</v>
      </c>
      <c r="R29" s="77">
        <v>8997.9660000000003</v>
      </c>
      <c r="S29" s="77">
        <v>8875.0669999999991</v>
      </c>
      <c r="T29" s="77">
        <v>8491.58</v>
      </c>
      <c r="U29" s="77">
        <v>8454.15</v>
      </c>
      <c r="V29" s="77">
        <v>8396.1450000000004</v>
      </c>
      <c r="W29" s="77">
        <v>8230.2829999999994</v>
      </c>
      <c r="X29" s="77">
        <v>7923.6850000000004</v>
      </c>
      <c r="Y29" s="77">
        <v>7417.86</v>
      </c>
      <c r="Z29" s="78"/>
      <c r="AA29" s="79">
        <f>SUM(B29:Z29)</f>
        <v>187706.13799999995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7491.277</v>
      </c>
      <c r="C31" s="62">
        <f t="shared" si="4"/>
        <v>7102.3850000000002</v>
      </c>
      <c r="D31" s="62">
        <f t="shared" si="4"/>
        <v>6854.15</v>
      </c>
      <c r="E31" s="62">
        <f t="shared" si="4"/>
        <v>6665.2039999999997</v>
      </c>
      <c r="F31" s="62">
        <f t="shared" si="4"/>
        <v>6601.607</v>
      </c>
      <c r="G31" s="62">
        <f t="shared" si="4"/>
        <v>6704.5110000000004</v>
      </c>
      <c r="H31" s="62">
        <f t="shared" si="4"/>
        <v>7304.4089999999997</v>
      </c>
      <c r="I31" s="62">
        <f t="shared" si="4"/>
        <v>8117.1900000000005</v>
      </c>
      <c r="J31" s="62">
        <f t="shared" si="4"/>
        <v>8777.2440000000006</v>
      </c>
      <c r="K31" s="62">
        <f t="shared" si="4"/>
        <v>9137.4410000000007</v>
      </c>
      <c r="L31" s="62">
        <f t="shared" si="4"/>
        <v>9758.746000000001</v>
      </c>
      <c r="M31" s="62">
        <f t="shared" si="4"/>
        <v>10115.094999999999</v>
      </c>
      <c r="N31" s="62">
        <f t="shared" si="4"/>
        <v>10306.857</v>
      </c>
      <c r="O31" s="62">
        <f t="shared" si="4"/>
        <v>10315.766000000001</v>
      </c>
      <c r="P31" s="62">
        <f t="shared" si="4"/>
        <v>10089.359</v>
      </c>
      <c r="Q31" s="62">
        <f t="shared" si="4"/>
        <v>9880.9209999999985</v>
      </c>
      <c r="R31" s="62">
        <f t="shared" si="4"/>
        <v>10018.736000000001</v>
      </c>
      <c r="S31" s="62">
        <f t="shared" si="4"/>
        <v>9900.8669999999984</v>
      </c>
      <c r="T31" s="62">
        <f t="shared" si="4"/>
        <v>9498.85</v>
      </c>
      <c r="U31" s="62">
        <f t="shared" si="4"/>
        <v>9448.06</v>
      </c>
      <c r="V31" s="62">
        <f t="shared" si="4"/>
        <v>9376.1450000000004</v>
      </c>
      <c r="W31" s="62">
        <f t="shared" si="4"/>
        <v>9171.7829999999994</v>
      </c>
      <c r="X31" s="62">
        <f t="shared" si="4"/>
        <v>8816.6850000000013</v>
      </c>
      <c r="Y31" s="62">
        <f t="shared" si="4"/>
        <v>8229.36</v>
      </c>
      <c r="Z31" s="63">
        <f t="shared" si="4"/>
        <v>0</v>
      </c>
      <c r="AA31" s="64">
        <f t="shared" si="4"/>
        <v>209682.64799999996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>
        <v>33</v>
      </c>
      <c r="D34" s="95">
        <v>20</v>
      </c>
      <c r="E34" s="95">
        <v>20</v>
      </c>
      <c r="F34" s="95">
        <v>20</v>
      </c>
      <c r="G34" s="95">
        <v>25</v>
      </c>
      <c r="H34" s="95">
        <v>33</v>
      </c>
      <c r="I34" s="95">
        <v>26</v>
      </c>
      <c r="J34" s="95">
        <v>26.001000000000001</v>
      </c>
      <c r="K34" s="95">
        <v>142.001</v>
      </c>
      <c r="L34" s="95">
        <v>347</v>
      </c>
      <c r="M34" s="95">
        <v>331</v>
      </c>
      <c r="N34" s="95">
        <v>323</v>
      </c>
      <c r="O34" s="95">
        <v>317</v>
      </c>
      <c r="P34" s="95">
        <v>275</v>
      </c>
      <c r="Q34" s="95">
        <v>163.001</v>
      </c>
      <c r="R34" s="95">
        <v>178</v>
      </c>
      <c r="S34" s="95">
        <v>162</v>
      </c>
      <c r="T34" s="95">
        <v>137</v>
      </c>
      <c r="U34" s="95">
        <v>105</v>
      </c>
      <c r="V34" s="95">
        <v>97</v>
      </c>
      <c r="W34" s="95">
        <v>76</v>
      </c>
      <c r="X34" s="95">
        <v>52</v>
      </c>
      <c r="Y34" s="95">
        <v>42</v>
      </c>
      <c r="Z34" s="96"/>
      <c r="AA34" s="74">
        <f t="shared" ref="AA34:AA39" si="5">SUM(B34:Z34)</f>
        <v>2994.0030000000002</v>
      </c>
    </row>
    <row r="35" spans="1:27" ht="24.95" customHeight="1" x14ac:dyDescent="0.2">
      <c r="A35" s="97" t="s">
        <v>41</v>
      </c>
      <c r="B35" s="98">
        <v>66</v>
      </c>
      <c r="C35" s="99">
        <v>50</v>
      </c>
      <c r="D35" s="99">
        <v>17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15</v>
      </c>
      <c r="K35" s="99">
        <v>52</v>
      </c>
      <c r="L35" s="99">
        <v>45.000999999999998</v>
      </c>
      <c r="M35" s="99">
        <v>40.000999999999998</v>
      </c>
      <c r="N35" s="99">
        <v>40</v>
      </c>
      <c r="O35" s="99">
        <v>42</v>
      </c>
      <c r="P35" s="99">
        <v>44</v>
      </c>
      <c r="Q35" s="99">
        <v>46</v>
      </c>
      <c r="R35" s="99">
        <v>60</v>
      </c>
      <c r="S35" s="99">
        <v>67</v>
      </c>
      <c r="T35" s="99">
        <v>83</v>
      </c>
      <c r="U35" s="99">
        <v>89</v>
      </c>
      <c r="V35" s="99">
        <v>87</v>
      </c>
      <c r="W35" s="99">
        <v>57</v>
      </c>
      <c r="X35" s="99">
        <v>50</v>
      </c>
      <c r="Y35" s="99">
        <v>43</v>
      </c>
      <c r="Z35" s="100"/>
      <c r="AA35" s="79">
        <f t="shared" si="5"/>
        <v>1068.002</v>
      </c>
    </row>
    <row r="36" spans="1:27" ht="24.95" customHeight="1" x14ac:dyDescent="0.2">
      <c r="A36" s="97" t="s">
        <v>42</v>
      </c>
      <c r="B36" s="98">
        <v>321.60000000000002</v>
      </c>
      <c r="C36" s="99"/>
      <c r="D36" s="99"/>
      <c r="E36" s="99"/>
      <c r="F36" s="99"/>
      <c r="G36" s="99">
        <v>329.3</v>
      </c>
      <c r="H36" s="99">
        <v>488.1</v>
      </c>
      <c r="I36" s="99">
        <v>616.4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1755.4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107.5</v>
      </c>
      <c r="E38" s="99"/>
      <c r="F38" s="99"/>
      <c r="G38" s="99"/>
      <c r="H38" s="99"/>
      <c r="I38" s="99"/>
      <c r="J38" s="99">
        <v>347.5</v>
      </c>
      <c r="K38" s="99">
        <v>500</v>
      </c>
      <c r="L38" s="99">
        <v>6.9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961.9</v>
      </c>
    </row>
    <row r="39" spans="1:27" ht="30" customHeight="1" thickBot="1" x14ac:dyDescent="0.25">
      <c r="A39" s="86" t="s">
        <v>45</v>
      </c>
      <c r="B39" s="87">
        <f t="shared" ref="B39:Z39" si="6">SUM(B34:B38)</f>
        <v>431.6</v>
      </c>
      <c r="C39" s="88">
        <f t="shared" si="6"/>
        <v>83</v>
      </c>
      <c r="D39" s="88">
        <f t="shared" si="6"/>
        <v>144.5</v>
      </c>
      <c r="E39" s="88">
        <f t="shared" si="6"/>
        <v>35</v>
      </c>
      <c r="F39" s="88">
        <f t="shared" si="6"/>
        <v>35</v>
      </c>
      <c r="G39" s="88">
        <f t="shared" si="6"/>
        <v>369.3</v>
      </c>
      <c r="H39" s="88">
        <f t="shared" si="6"/>
        <v>536.1</v>
      </c>
      <c r="I39" s="88">
        <f t="shared" si="6"/>
        <v>657.4</v>
      </c>
      <c r="J39" s="88">
        <f t="shared" si="6"/>
        <v>388.50099999999998</v>
      </c>
      <c r="K39" s="88">
        <f t="shared" si="6"/>
        <v>694.00099999999998</v>
      </c>
      <c r="L39" s="88">
        <f t="shared" si="6"/>
        <v>398.90099999999995</v>
      </c>
      <c r="M39" s="88">
        <f t="shared" si="6"/>
        <v>371.00099999999998</v>
      </c>
      <c r="N39" s="88">
        <f t="shared" si="6"/>
        <v>363</v>
      </c>
      <c r="O39" s="88">
        <f t="shared" si="6"/>
        <v>359</v>
      </c>
      <c r="P39" s="88">
        <f t="shared" si="6"/>
        <v>319</v>
      </c>
      <c r="Q39" s="88">
        <f t="shared" si="6"/>
        <v>209.001</v>
      </c>
      <c r="R39" s="88">
        <f t="shared" si="6"/>
        <v>238</v>
      </c>
      <c r="S39" s="88">
        <f t="shared" si="6"/>
        <v>229</v>
      </c>
      <c r="T39" s="88">
        <f t="shared" si="6"/>
        <v>220</v>
      </c>
      <c r="U39" s="88">
        <f t="shared" si="6"/>
        <v>194</v>
      </c>
      <c r="V39" s="88">
        <f t="shared" si="6"/>
        <v>184</v>
      </c>
      <c r="W39" s="88">
        <f t="shared" si="6"/>
        <v>133</v>
      </c>
      <c r="X39" s="88">
        <f t="shared" si="6"/>
        <v>102</v>
      </c>
      <c r="Y39" s="88">
        <f t="shared" si="6"/>
        <v>85</v>
      </c>
      <c r="Z39" s="89">
        <f t="shared" si="6"/>
        <v>0</v>
      </c>
      <c r="AA39" s="90">
        <f t="shared" si="5"/>
        <v>6779.3050000000003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321.60000000000002</v>
      </c>
      <c r="C44" s="99"/>
      <c r="D44" s="99"/>
      <c r="E44" s="99"/>
      <c r="F44" s="99"/>
      <c r="G44" s="99">
        <v>329.3</v>
      </c>
      <c r="H44" s="99">
        <v>488.1</v>
      </c>
      <c r="I44" s="99">
        <v>616.4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1755.4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107.5</v>
      </c>
      <c r="E46" s="99"/>
      <c r="F46" s="99"/>
      <c r="G46" s="99"/>
      <c r="H46" s="99"/>
      <c r="I46" s="99"/>
      <c r="J46" s="99">
        <v>347.5</v>
      </c>
      <c r="K46" s="99">
        <v>500</v>
      </c>
      <c r="L46" s="99">
        <v>6.9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961.9</v>
      </c>
    </row>
    <row r="47" spans="1:27" ht="24.95" customHeight="1" x14ac:dyDescent="0.2">
      <c r="A47" s="85" t="s">
        <v>47</v>
      </c>
      <c r="B47" s="98">
        <v>129</v>
      </c>
      <c r="C47" s="99">
        <v>109</v>
      </c>
      <c r="D47" s="99">
        <v>100</v>
      </c>
      <c r="E47" s="99">
        <v>91</v>
      </c>
      <c r="F47" s="99">
        <v>89</v>
      </c>
      <c r="G47" s="99">
        <v>97</v>
      </c>
      <c r="H47" s="99">
        <v>140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3305</v>
      </c>
    </row>
    <row r="48" spans="1:27" ht="30" customHeight="1" thickBot="1" x14ac:dyDescent="0.25">
      <c r="A48" s="86" t="s">
        <v>48</v>
      </c>
      <c r="B48" s="87">
        <f>SUM(B42:B47)</f>
        <v>450.6</v>
      </c>
      <c r="C48" s="88">
        <f t="shared" ref="C48:Z48" si="8">SUM(C42:C47)</f>
        <v>109</v>
      </c>
      <c r="D48" s="88">
        <f t="shared" si="8"/>
        <v>207.5</v>
      </c>
      <c r="E48" s="88">
        <f t="shared" si="8"/>
        <v>91</v>
      </c>
      <c r="F48" s="88">
        <f t="shared" si="8"/>
        <v>89</v>
      </c>
      <c r="G48" s="88">
        <f t="shared" si="8"/>
        <v>426.3</v>
      </c>
      <c r="H48" s="88">
        <f t="shared" si="8"/>
        <v>628.1</v>
      </c>
      <c r="I48" s="88">
        <f t="shared" si="8"/>
        <v>766.4</v>
      </c>
      <c r="J48" s="88">
        <f t="shared" si="8"/>
        <v>497.5</v>
      </c>
      <c r="K48" s="88">
        <f t="shared" si="8"/>
        <v>650</v>
      </c>
      <c r="L48" s="88">
        <f t="shared" si="8"/>
        <v>156.9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6022.3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7812.8770000000013</v>
      </c>
      <c r="C51" s="88">
        <f t="shared" si="10"/>
        <v>7102.3850000000002</v>
      </c>
      <c r="D51" s="88">
        <f t="shared" si="10"/>
        <v>6961.6500000000005</v>
      </c>
      <c r="E51" s="88">
        <f t="shared" si="10"/>
        <v>6665.2039999999997</v>
      </c>
      <c r="F51" s="88">
        <f t="shared" si="10"/>
        <v>6601.607</v>
      </c>
      <c r="G51" s="88">
        <f t="shared" si="10"/>
        <v>7033.8109999999997</v>
      </c>
      <c r="H51" s="88">
        <f t="shared" si="10"/>
        <v>7792.5090000000009</v>
      </c>
      <c r="I51" s="88">
        <f t="shared" si="10"/>
        <v>8733.59</v>
      </c>
      <c r="J51" s="88">
        <f t="shared" si="10"/>
        <v>9124.7439999999988</v>
      </c>
      <c r="K51" s="88">
        <f t="shared" si="10"/>
        <v>9637.4410000000007</v>
      </c>
      <c r="L51" s="88">
        <f t="shared" si="10"/>
        <v>9765.6460000000006</v>
      </c>
      <c r="M51" s="88">
        <f t="shared" si="10"/>
        <v>10115.095000000001</v>
      </c>
      <c r="N51" s="88">
        <f t="shared" si="10"/>
        <v>10306.857000000002</v>
      </c>
      <c r="O51" s="88">
        <f t="shared" si="10"/>
        <v>10315.766</v>
      </c>
      <c r="P51" s="88">
        <f t="shared" si="10"/>
        <v>10089.359</v>
      </c>
      <c r="Q51" s="88">
        <f t="shared" si="10"/>
        <v>9880.9210000000003</v>
      </c>
      <c r="R51" s="88">
        <f t="shared" si="10"/>
        <v>10018.736000000001</v>
      </c>
      <c r="S51" s="88">
        <f t="shared" si="10"/>
        <v>9900.8670000000002</v>
      </c>
      <c r="T51" s="88">
        <f t="shared" si="10"/>
        <v>9498.8500000000022</v>
      </c>
      <c r="U51" s="88">
        <f t="shared" si="10"/>
        <v>9448.06</v>
      </c>
      <c r="V51" s="88">
        <f t="shared" si="10"/>
        <v>9376.1450000000004</v>
      </c>
      <c r="W51" s="88">
        <f t="shared" si="10"/>
        <v>9171.7829999999994</v>
      </c>
      <c r="X51" s="88">
        <f t="shared" si="10"/>
        <v>8816.6850000000013</v>
      </c>
      <c r="Y51" s="88">
        <f t="shared" si="10"/>
        <v>8229.36</v>
      </c>
      <c r="Z51" s="89">
        <f t="shared" si="10"/>
        <v>0</v>
      </c>
      <c r="AA51" s="104">
        <f>SUM(B51:Z51)</f>
        <v>212399.94799999997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-178.39999999999998</v>
      </c>
      <c r="C4" s="18">
        <v>-670.7</v>
      </c>
      <c r="D4" s="18">
        <v>-448.79999999999995</v>
      </c>
      <c r="E4" s="18">
        <v>-490.6</v>
      </c>
      <c r="F4" s="18">
        <v>-301.39999999999998</v>
      </c>
      <c r="G4" s="18">
        <v>-170.7</v>
      </c>
      <c r="H4" s="18">
        <v>-11.899999999999977</v>
      </c>
      <c r="I4" s="18">
        <v>116.39999999999998</v>
      </c>
      <c r="J4" s="18">
        <v>6.5</v>
      </c>
      <c r="K4" s="18">
        <v>-182.60000000000002</v>
      </c>
      <c r="L4" s="18">
        <v>-594.80000000000007</v>
      </c>
      <c r="M4" s="18">
        <v>-834.9</v>
      </c>
      <c r="N4" s="18">
        <v>-903.8</v>
      </c>
      <c r="O4" s="18">
        <v>-917.2</v>
      </c>
      <c r="P4" s="18">
        <v>-767</v>
      </c>
      <c r="Q4" s="18">
        <v>-911.5</v>
      </c>
      <c r="R4" s="18">
        <v>-673.6</v>
      </c>
      <c r="S4" s="18">
        <v>-696</v>
      </c>
      <c r="T4" s="18">
        <v>-542.79999999999995</v>
      </c>
      <c r="U4" s="18">
        <v>-828.3</v>
      </c>
      <c r="V4" s="18">
        <v>-845</v>
      </c>
      <c r="W4" s="18">
        <v>-695.9</v>
      </c>
      <c r="X4" s="18">
        <v>-1067.8</v>
      </c>
      <c r="Y4" s="18">
        <v>-1225.0999999999999</v>
      </c>
      <c r="Z4" s="19"/>
      <c r="AA4" s="111">
        <f>SUM(B4:Z4)</f>
        <v>-13835.899999999998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107.18</v>
      </c>
      <c r="C7" s="117">
        <v>102.13</v>
      </c>
      <c r="D7" s="117">
        <v>95.69</v>
      </c>
      <c r="E7" s="117">
        <v>92.22</v>
      </c>
      <c r="F7" s="117">
        <v>92.74</v>
      </c>
      <c r="G7" s="117">
        <v>96.82</v>
      </c>
      <c r="H7" s="117">
        <v>121.91</v>
      </c>
      <c r="I7" s="117">
        <v>116.76</v>
      </c>
      <c r="J7" s="117">
        <v>111.45</v>
      </c>
      <c r="K7" s="117">
        <v>114.61</v>
      </c>
      <c r="L7" s="117">
        <v>109.57</v>
      </c>
      <c r="M7" s="117">
        <v>114.99</v>
      </c>
      <c r="N7" s="117">
        <v>116.27</v>
      </c>
      <c r="O7" s="117">
        <v>120.25</v>
      </c>
      <c r="P7" s="117">
        <v>120</v>
      </c>
      <c r="Q7" s="117">
        <v>122</v>
      </c>
      <c r="R7" s="117">
        <v>130.65</v>
      </c>
      <c r="S7" s="117">
        <v>187.68</v>
      </c>
      <c r="T7" s="117">
        <v>224.5</v>
      </c>
      <c r="U7" s="117">
        <v>245.3</v>
      </c>
      <c r="V7" s="117">
        <v>231.3</v>
      </c>
      <c r="W7" s="117">
        <v>209.16</v>
      </c>
      <c r="X7" s="117">
        <v>146.51</v>
      </c>
      <c r="Y7" s="117">
        <v>124.33</v>
      </c>
      <c r="Z7" s="118"/>
      <c r="AA7" s="119">
        <f>IF(SUM(B7:Z7)&lt;&gt;0,AVERAGEIF(B7:Z7,"&lt;&gt;"""),"")</f>
        <v>135.58416666666668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224.7</v>
      </c>
      <c r="D13" s="129">
        <v>556.29999999999995</v>
      </c>
      <c r="E13" s="129">
        <v>461.8</v>
      </c>
      <c r="F13" s="129">
        <v>174.9</v>
      </c>
      <c r="G13" s="129"/>
      <c r="H13" s="129"/>
      <c r="I13" s="129"/>
      <c r="J13" s="129">
        <v>341</v>
      </c>
      <c r="K13" s="129">
        <v>682.6</v>
      </c>
      <c r="L13" s="129">
        <v>601.70000000000005</v>
      </c>
      <c r="M13" s="129">
        <v>480.5</v>
      </c>
      <c r="N13" s="129">
        <v>403.8</v>
      </c>
      <c r="O13" s="129">
        <v>417.2</v>
      </c>
      <c r="P13" s="129">
        <v>412.5</v>
      </c>
      <c r="Q13" s="129">
        <v>411.5</v>
      </c>
      <c r="R13" s="129">
        <v>242.1</v>
      </c>
      <c r="S13" s="129">
        <v>196</v>
      </c>
      <c r="T13" s="129">
        <v>42.8</v>
      </c>
      <c r="U13" s="129">
        <v>328.3</v>
      </c>
      <c r="V13" s="129">
        <v>345</v>
      </c>
      <c r="W13" s="129">
        <v>195.9</v>
      </c>
      <c r="X13" s="129">
        <v>567.79999999999995</v>
      </c>
      <c r="Y13" s="130">
        <v>725.1</v>
      </c>
      <c r="Z13" s="131"/>
      <c r="AA13" s="132">
        <f t="shared" si="0"/>
        <v>7811.5000000000009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446</v>
      </c>
      <c r="D15" s="133"/>
      <c r="E15" s="133">
        <v>28.8</v>
      </c>
      <c r="F15" s="133">
        <v>126.5</v>
      </c>
      <c r="G15" s="133">
        <v>500</v>
      </c>
      <c r="H15" s="133">
        <v>500</v>
      </c>
      <c r="I15" s="133">
        <v>500</v>
      </c>
      <c r="J15" s="133"/>
      <c r="K15" s="133"/>
      <c r="L15" s="133"/>
      <c r="M15" s="133">
        <v>354.4</v>
      </c>
      <c r="N15" s="133">
        <v>500</v>
      </c>
      <c r="O15" s="133">
        <v>500</v>
      </c>
      <c r="P15" s="133">
        <v>354.5</v>
      </c>
      <c r="Q15" s="133">
        <v>500</v>
      </c>
      <c r="R15" s="133">
        <v>431.5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8741.7000000000007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500</v>
      </c>
      <c r="C16" s="135">
        <f t="shared" si="1"/>
        <v>670.7</v>
      </c>
      <c r="D16" s="135">
        <f t="shared" si="1"/>
        <v>556.29999999999995</v>
      </c>
      <c r="E16" s="135">
        <f t="shared" si="1"/>
        <v>490.6</v>
      </c>
      <c r="F16" s="135">
        <f t="shared" si="1"/>
        <v>301.39999999999998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341</v>
      </c>
      <c r="K16" s="135">
        <f t="shared" si="1"/>
        <v>682.6</v>
      </c>
      <c r="L16" s="135">
        <f t="shared" si="1"/>
        <v>601.70000000000005</v>
      </c>
      <c r="M16" s="135">
        <f t="shared" si="1"/>
        <v>834.9</v>
      </c>
      <c r="N16" s="135">
        <f t="shared" si="1"/>
        <v>903.8</v>
      </c>
      <c r="O16" s="135">
        <f t="shared" si="1"/>
        <v>917.2</v>
      </c>
      <c r="P16" s="135">
        <f t="shared" si="1"/>
        <v>767</v>
      </c>
      <c r="Q16" s="135">
        <f t="shared" si="1"/>
        <v>911.5</v>
      </c>
      <c r="R16" s="135">
        <f t="shared" si="1"/>
        <v>673.6</v>
      </c>
      <c r="S16" s="135">
        <f t="shared" si="1"/>
        <v>696</v>
      </c>
      <c r="T16" s="135">
        <f t="shared" si="1"/>
        <v>542.79999999999995</v>
      </c>
      <c r="U16" s="135">
        <f t="shared" si="1"/>
        <v>828.3</v>
      </c>
      <c r="V16" s="135">
        <f t="shared" si="1"/>
        <v>845</v>
      </c>
      <c r="W16" s="135">
        <f t="shared" si="1"/>
        <v>695.9</v>
      </c>
      <c r="X16" s="135">
        <f t="shared" si="1"/>
        <v>1067.8</v>
      </c>
      <c r="Y16" s="135">
        <f t="shared" si="1"/>
        <v>1225.0999999999999</v>
      </c>
      <c r="Z16" s="136" t="str">
        <f t="shared" si="1"/>
        <v/>
      </c>
      <c r="AA16" s="90">
        <f t="shared" si="0"/>
        <v>16553.199999999997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321.60000000000002</v>
      </c>
      <c r="C21" s="129"/>
      <c r="D21" s="129"/>
      <c r="E21" s="129"/>
      <c r="F21" s="129"/>
      <c r="G21" s="129">
        <v>329.3</v>
      </c>
      <c r="H21" s="129">
        <v>488.1</v>
      </c>
      <c r="I21" s="129">
        <v>616.4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1755.4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107.5</v>
      </c>
      <c r="E23" s="133"/>
      <c r="F23" s="133"/>
      <c r="G23" s="133"/>
      <c r="H23" s="133"/>
      <c r="I23" s="133"/>
      <c r="J23" s="133">
        <v>347.5</v>
      </c>
      <c r="K23" s="133">
        <v>500</v>
      </c>
      <c r="L23" s="133">
        <v>6.9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961.9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321.60000000000002</v>
      </c>
      <c r="C24" s="135">
        <f t="shared" si="3"/>
        <v>0</v>
      </c>
      <c r="D24" s="135">
        <f t="shared" si="3"/>
        <v>107.5</v>
      </c>
      <c r="E24" s="135">
        <f t="shared" si="3"/>
        <v>0</v>
      </c>
      <c r="F24" s="135">
        <f t="shared" si="3"/>
        <v>0</v>
      </c>
      <c r="G24" s="135">
        <f t="shared" si="3"/>
        <v>329.3</v>
      </c>
      <c r="H24" s="135">
        <f t="shared" si="3"/>
        <v>488.1</v>
      </c>
      <c r="I24" s="135">
        <f t="shared" si="3"/>
        <v>616.4</v>
      </c>
      <c r="J24" s="135">
        <f t="shared" si="3"/>
        <v>347.5</v>
      </c>
      <c r="K24" s="135">
        <f t="shared" si="3"/>
        <v>500</v>
      </c>
      <c r="L24" s="135">
        <f t="shared" si="3"/>
        <v>6.9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2717.3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2023-07-19T11:07:13Z</dcterms:created>
  <dcterms:modified xsi:type="dcterms:W3CDTF">2023-07-19T11:07:14Z</dcterms:modified>
</cp:coreProperties>
</file>