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<sst xmlns="http://schemas.openxmlformats.org/spreadsheetml/2006/main" count="117" uniqueCount="53">
  <si>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18/07/2023 14:07:36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</si>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</sst>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1126</c:v>
                </c:pt>
                <c:pt idx="1">
                  <c:v>588</c:v>
                </c:pt>
                <c:pt idx="2">
                  <c:v>588</c:v>
                </c:pt>
                <c:pt idx="3">
                  <c:v>588</c:v>
                </c:pt>
                <c:pt idx="4">
                  <c:v>588</c:v>
                </c:pt>
                <c:pt idx="5">
                  <c:v>588</c:v>
                </c:pt>
                <c:pt idx="6">
                  <c:v>588</c:v>
                </c:pt>
                <c:pt idx="7">
                  <c:v>588</c:v>
                </c:pt>
                <c:pt idx="8">
                  <c:v>560</c:v>
                </c:pt>
                <c:pt idx="9">
                  <c:v>560</c:v>
                </c:pt>
                <c:pt idx="10">
                  <c:v>560</c:v>
                </c:pt>
                <c:pt idx="11">
                  <c:v>560</c:v>
                </c:pt>
                <c:pt idx="12">
                  <c:v>560</c:v>
                </c:pt>
                <c:pt idx="13">
                  <c:v>560</c:v>
                </c:pt>
                <c:pt idx="14">
                  <c:v>560</c:v>
                </c:pt>
                <c:pt idx="15">
                  <c:v>560</c:v>
                </c:pt>
                <c:pt idx="16">
                  <c:v>835</c:v>
                </c:pt>
                <c:pt idx="17">
                  <c:v>1381</c:v>
                </c:pt>
                <c:pt idx="18">
                  <c:v>1264</c:v>
                </c:pt>
                <c:pt idx="19">
                  <c:v>1264</c:v>
                </c:pt>
                <c:pt idx="20">
                  <c:v>1264</c:v>
                </c:pt>
                <c:pt idx="21">
                  <c:v>1264</c:v>
                </c:pt>
                <c:pt idx="22">
                  <c:v>1129</c:v>
                </c:pt>
                <c:pt idx="23">
                  <c:v>1178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23-4677-BB51-AA19B6857AB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184</c:v>
                </c:pt>
                <c:pt idx="7">
                  <c:v>186</c:v>
                </c:pt>
                <c:pt idx="8">
                  <c:v>217</c:v>
                </c:pt>
                <c:pt idx="9">
                  <c:v>229</c:v>
                </c:pt>
                <c:pt idx="10">
                  <c:v>244</c:v>
                </c:pt>
                <c:pt idx="11">
                  <c:v>269</c:v>
                </c:pt>
                <c:pt idx="12">
                  <c:v>290</c:v>
                </c:pt>
                <c:pt idx="13">
                  <c:v>287</c:v>
                </c:pt>
                <c:pt idx="14">
                  <c:v>270</c:v>
                </c:pt>
                <c:pt idx="15">
                  <c:v>265</c:v>
                </c:pt>
                <c:pt idx="16">
                  <c:v>282</c:v>
                </c:pt>
                <c:pt idx="17">
                  <c:v>307</c:v>
                </c:pt>
                <c:pt idx="18">
                  <c:v>322</c:v>
                </c:pt>
                <c:pt idx="19">
                  <c:v>325</c:v>
                </c:pt>
                <c:pt idx="20">
                  <c:v>308</c:v>
                </c:pt>
                <c:pt idx="21">
                  <c:v>261</c:v>
                </c:pt>
                <c:pt idx="22">
                  <c:v>236</c:v>
                </c:pt>
                <c:pt idx="2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23-4677-BB51-AA19B6857AB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3781.6819999999998</c:v>
                </c:pt>
                <c:pt idx="1">
                  <c:v>3642.36</c:v>
                </c:pt>
                <c:pt idx="2">
                  <c:v>3455.3990000000003</c:v>
                </c:pt>
                <c:pt idx="3">
                  <c:v>3437.933</c:v>
                </c:pt>
                <c:pt idx="4">
                  <c:v>3440.8630000000003</c:v>
                </c:pt>
                <c:pt idx="5">
                  <c:v>3329.029</c:v>
                </c:pt>
                <c:pt idx="6">
                  <c:v>3624.3790000000004</c:v>
                </c:pt>
                <c:pt idx="7">
                  <c:v>3643.73</c:v>
                </c:pt>
                <c:pt idx="8">
                  <c:v>3603.1149999999998</c:v>
                </c:pt>
                <c:pt idx="9">
                  <c:v>3097.7049999999999</c:v>
                </c:pt>
                <c:pt idx="10">
                  <c:v>3036.6370000000002</c:v>
                </c:pt>
                <c:pt idx="11">
                  <c:v>3104.683</c:v>
                </c:pt>
                <c:pt idx="12">
                  <c:v>3103.873</c:v>
                </c:pt>
                <c:pt idx="13">
                  <c:v>3210.5439999999999</c:v>
                </c:pt>
                <c:pt idx="14">
                  <c:v>3467.8980000000001</c:v>
                </c:pt>
                <c:pt idx="15">
                  <c:v>3634.556</c:v>
                </c:pt>
                <c:pt idx="16">
                  <c:v>3644.11</c:v>
                </c:pt>
                <c:pt idx="17">
                  <c:v>3584.9350000000004</c:v>
                </c:pt>
                <c:pt idx="18">
                  <c:v>3742.2089999999998</c:v>
                </c:pt>
                <c:pt idx="19">
                  <c:v>3764.5360000000001</c:v>
                </c:pt>
                <c:pt idx="20">
                  <c:v>3780.4580000000001</c:v>
                </c:pt>
                <c:pt idx="21">
                  <c:v>3793.2359999999999</c:v>
                </c:pt>
                <c:pt idx="22">
                  <c:v>3619.9</c:v>
                </c:pt>
                <c:pt idx="23">
                  <c:v>3464.02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23-4677-BB51-AA19B6857AB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1065</c:v>
                </c:pt>
                <c:pt idx="1">
                  <c:v>1058</c:v>
                </c:pt>
                <c:pt idx="2">
                  <c:v>1108</c:v>
                </c:pt>
                <c:pt idx="3">
                  <c:v>954.6</c:v>
                </c:pt>
                <c:pt idx="4">
                  <c:v>970.7</c:v>
                </c:pt>
                <c:pt idx="5">
                  <c:v>945.2</c:v>
                </c:pt>
                <c:pt idx="6">
                  <c:v>859</c:v>
                </c:pt>
                <c:pt idx="7">
                  <c:v>739</c:v>
                </c:pt>
                <c:pt idx="8">
                  <c:v>311</c:v>
                </c:pt>
                <c:pt idx="9">
                  <c:v>654.1</c:v>
                </c:pt>
                <c:pt idx="10">
                  <c:v>861.5</c:v>
                </c:pt>
                <c:pt idx="11">
                  <c:v>787.8</c:v>
                </c:pt>
                <c:pt idx="12">
                  <c:v>786.8</c:v>
                </c:pt>
                <c:pt idx="13">
                  <c:v>806.8</c:v>
                </c:pt>
                <c:pt idx="14">
                  <c:v>1012.4</c:v>
                </c:pt>
                <c:pt idx="15">
                  <c:v>1057.9000000000001</c:v>
                </c:pt>
                <c:pt idx="16">
                  <c:v>987.1</c:v>
                </c:pt>
                <c:pt idx="17">
                  <c:v>752.5</c:v>
                </c:pt>
                <c:pt idx="18">
                  <c:v>1245.0999999999999</c:v>
                </c:pt>
                <c:pt idx="19">
                  <c:v>1201</c:v>
                </c:pt>
                <c:pt idx="20">
                  <c:v>1201.6390000000001</c:v>
                </c:pt>
                <c:pt idx="21">
                  <c:v>1198.9000000000001</c:v>
                </c:pt>
                <c:pt idx="22">
                  <c:v>1314.4</c:v>
                </c:pt>
                <c:pt idx="23">
                  <c:v>1586.4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23-4677-BB51-AA19B6857AB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1467.153</c:v>
                </c:pt>
                <c:pt idx="1">
                  <c:v>1575.6970000000003</c:v>
                </c:pt>
                <c:pt idx="2">
                  <c:v>1640.6669999999999</c:v>
                </c:pt>
                <c:pt idx="3">
                  <c:v>1702.7570000000003</c:v>
                </c:pt>
                <c:pt idx="4">
                  <c:v>1739.768</c:v>
                </c:pt>
                <c:pt idx="5">
                  <c:v>1793.3199999999997</c:v>
                </c:pt>
                <c:pt idx="6">
                  <c:v>2093.288</c:v>
                </c:pt>
                <c:pt idx="7">
                  <c:v>2611.1679999999997</c:v>
                </c:pt>
                <c:pt idx="8">
                  <c:v>3594.4190000000008</c:v>
                </c:pt>
                <c:pt idx="9">
                  <c:v>4158.6770000000006</c:v>
                </c:pt>
                <c:pt idx="10">
                  <c:v>4784.0880000000016</c:v>
                </c:pt>
                <c:pt idx="11">
                  <c:v>5113.2720000000008</c:v>
                </c:pt>
                <c:pt idx="12">
                  <c:v>5193.7779999999993</c:v>
                </c:pt>
                <c:pt idx="13">
                  <c:v>5079.4030000000002</c:v>
                </c:pt>
                <c:pt idx="14">
                  <c:v>4767.3200000000015</c:v>
                </c:pt>
                <c:pt idx="15">
                  <c:v>4217.7290000000003</c:v>
                </c:pt>
                <c:pt idx="16">
                  <c:v>3684.1450000000018</c:v>
                </c:pt>
                <c:pt idx="17">
                  <c:v>2649.2189999999991</c:v>
                </c:pt>
                <c:pt idx="18">
                  <c:v>1910.5410000000002</c:v>
                </c:pt>
                <c:pt idx="19">
                  <c:v>1403.18</c:v>
                </c:pt>
                <c:pt idx="20">
                  <c:v>1224.2789999999998</c:v>
                </c:pt>
                <c:pt idx="21">
                  <c:v>1096.8239999999998</c:v>
                </c:pt>
                <c:pt idx="22">
                  <c:v>1012.17</c:v>
                </c:pt>
                <c:pt idx="23">
                  <c:v>964.07899999999984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23-4677-BB51-AA19B6857AB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147</c:v>
                </c:pt>
                <c:pt idx="1">
                  <c:v>146</c:v>
                </c:pt>
                <c:pt idx="2">
                  <c:v>145</c:v>
                </c:pt>
                <c:pt idx="3">
                  <c:v>144</c:v>
                </c:pt>
                <c:pt idx="4">
                  <c:v>143</c:v>
                </c:pt>
                <c:pt idx="5">
                  <c:v>146</c:v>
                </c:pt>
                <c:pt idx="6">
                  <c:v>163</c:v>
                </c:pt>
                <c:pt idx="7">
                  <c:v>187</c:v>
                </c:pt>
                <c:pt idx="8">
                  <c:v>203</c:v>
                </c:pt>
                <c:pt idx="9">
                  <c:v>213</c:v>
                </c:pt>
                <c:pt idx="10">
                  <c:v>216</c:v>
                </c:pt>
                <c:pt idx="11">
                  <c:v>216</c:v>
                </c:pt>
                <c:pt idx="12">
                  <c:v>213</c:v>
                </c:pt>
                <c:pt idx="13">
                  <c:v>210</c:v>
                </c:pt>
                <c:pt idx="14">
                  <c:v>204</c:v>
                </c:pt>
                <c:pt idx="15">
                  <c:v>196</c:v>
                </c:pt>
                <c:pt idx="16">
                  <c:v>185</c:v>
                </c:pt>
                <c:pt idx="17">
                  <c:v>170</c:v>
                </c:pt>
                <c:pt idx="18">
                  <c:v>150</c:v>
                </c:pt>
                <c:pt idx="19">
                  <c:v>138</c:v>
                </c:pt>
                <c:pt idx="20">
                  <c:v>136</c:v>
                </c:pt>
                <c:pt idx="21">
                  <c:v>135</c:v>
                </c:pt>
                <c:pt idx="22">
                  <c:v>131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23-4677-BB51-AA19B6857AB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240</c:v>
                </c:pt>
                <c:pt idx="5">
                  <c:v>467</c:v>
                </c:pt>
                <c:pt idx="6">
                  <c:v>665</c:v>
                </c:pt>
                <c:pt idx="7">
                  <c:v>770</c:v>
                </c:pt>
                <c:pt idx="8">
                  <c:v>694</c:v>
                </c:pt>
                <c:pt idx="9">
                  <c:v>522</c:v>
                </c:pt>
                <c:pt idx="10">
                  <c:v>200</c:v>
                </c:pt>
                <c:pt idx="11">
                  <c:v>170</c:v>
                </c:pt>
                <c:pt idx="12">
                  <c:v>170</c:v>
                </c:pt>
                <c:pt idx="13">
                  <c:v>146</c:v>
                </c:pt>
                <c:pt idx="14">
                  <c:v>146</c:v>
                </c:pt>
                <c:pt idx="15">
                  <c:v>241</c:v>
                </c:pt>
                <c:pt idx="16">
                  <c:v>528</c:v>
                </c:pt>
                <c:pt idx="17">
                  <c:v>797</c:v>
                </c:pt>
                <c:pt idx="18">
                  <c:v>1176.164</c:v>
                </c:pt>
                <c:pt idx="19">
                  <c:v>1407.9679999999998</c:v>
                </c:pt>
                <c:pt idx="20">
                  <c:v>1344</c:v>
                </c:pt>
                <c:pt idx="21">
                  <c:v>1189</c:v>
                </c:pt>
                <c:pt idx="22">
                  <c:v>1065</c:v>
                </c:pt>
                <c:pt idx="23">
                  <c:v>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D23-4677-BB51-AA19B6857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7890.8539999999994</c:v>
                </c:pt>
                <c:pt idx="1">
                  <c:v>7314.03</c:v>
                </c:pt>
                <c:pt idx="2">
                  <c:v>7235.0249999999996</c:v>
                </c:pt>
                <c:pt idx="3">
                  <c:v>7125.3590000000004</c:v>
                </c:pt>
                <c:pt idx="4">
                  <c:v>7306.3269999999993</c:v>
                </c:pt>
                <c:pt idx="5">
                  <c:v>7452.5449999999992</c:v>
                </c:pt>
                <c:pt idx="6">
                  <c:v>8176.6670000000031</c:v>
                </c:pt>
                <c:pt idx="7">
                  <c:v>8724.898000000001</c:v>
                </c:pt>
                <c:pt idx="8">
                  <c:v>9182.5659999999989</c:v>
                </c:pt>
                <c:pt idx="9">
                  <c:v>9434.4819999999963</c:v>
                </c:pt>
                <c:pt idx="10">
                  <c:v>9902.2520000000004</c:v>
                </c:pt>
                <c:pt idx="11">
                  <c:v>10220.758999999998</c:v>
                </c:pt>
                <c:pt idx="12">
                  <c:v>10317.516</c:v>
                </c:pt>
                <c:pt idx="13">
                  <c:v>10299.722000000003</c:v>
                </c:pt>
                <c:pt idx="14">
                  <c:v>10427.621999999998</c:v>
                </c:pt>
                <c:pt idx="15">
                  <c:v>10172.203000000003</c:v>
                </c:pt>
                <c:pt idx="16">
                  <c:v>10145.349</c:v>
                </c:pt>
                <c:pt idx="17">
                  <c:v>9641.6270000000004</c:v>
                </c:pt>
                <c:pt idx="18">
                  <c:v>9810.0399999999991</c:v>
                </c:pt>
                <c:pt idx="19">
                  <c:v>9503.7220000000034</c:v>
                </c:pt>
                <c:pt idx="20">
                  <c:v>9258.4040000000023</c:v>
                </c:pt>
                <c:pt idx="21">
                  <c:v>8937.994999999999</c:v>
                </c:pt>
                <c:pt idx="22">
                  <c:v>8507.422999999997</c:v>
                </c:pt>
                <c:pt idx="23">
                  <c:v>7944.4979999999987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23-4677-BB51-AA19B6857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108.11</c:v>
                </c:pt>
                <c:pt idx="1">
                  <c:v>103.23</c:v>
                </c:pt>
                <c:pt idx="2">
                  <c:v>97.25</c:v>
                </c:pt>
                <c:pt idx="3">
                  <c:v>96.34</c:v>
                </c:pt>
                <c:pt idx="4">
                  <c:v>96.62</c:v>
                </c:pt>
                <c:pt idx="5">
                  <c:v>100.26</c:v>
                </c:pt>
                <c:pt idx="6">
                  <c:v>107.74</c:v>
                </c:pt>
                <c:pt idx="7">
                  <c:v>120.69</c:v>
                </c:pt>
                <c:pt idx="8">
                  <c:v>118.15</c:v>
                </c:pt>
                <c:pt idx="9">
                  <c:v>99.9</c:v>
                </c:pt>
                <c:pt idx="10">
                  <c:v>106.8</c:v>
                </c:pt>
                <c:pt idx="11">
                  <c:v>104.43</c:v>
                </c:pt>
                <c:pt idx="12">
                  <c:v>104.87</c:v>
                </c:pt>
                <c:pt idx="13">
                  <c:v>109.99</c:v>
                </c:pt>
                <c:pt idx="14">
                  <c:v>119.87</c:v>
                </c:pt>
                <c:pt idx="15">
                  <c:v>122.01</c:v>
                </c:pt>
                <c:pt idx="16">
                  <c:v>126.01</c:v>
                </c:pt>
                <c:pt idx="17">
                  <c:v>160.5</c:v>
                </c:pt>
                <c:pt idx="18">
                  <c:v>192.68</c:v>
                </c:pt>
                <c:pt idx="19">
                  <c:v>223.6</c:v>
                </c:pt>
                <c:pt idx="20">
                  <c:v>196.2</c:v>
                </c:pt>
                <c:pt idx="21">
                  <c:v>178.9</c:v>
                </c:pt>
                <c:pt idx="22">
                  <c:v>136.91</c:v>
                </c:pt>
                <c:pt idx="23">
                  <c:v>120.97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23-4677-BB51-AA19B6857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7890.835</v>
      </c>
      <c r="C4" s="18">
        <v>7314.056999999998</v>
      </c>
      <c r="D4" s="18">
        <v>7235.0660000000007</v>
      </c>
      <c r="E4" s="18">
        <v>7125.29</v>
      </c>
      <c r="F4" s="18">
        <v>7306.331000000001</v>
      </c>
      <c r="G4" s="18">
        <v>7452.5490000000018</v>
      </c>
      <c r="H4" s="18">
        <v>8176.6669999999986</v>
      </c>
      <c r="I4" s="18">
        <v>8724.8979999999956</v>
      </c>
      <c r="J4" s="18">
        <v>9182.5339999999997</v>
      </c>
      <c r="K4" s="18">
        <v>9434.4819999999963</v>
      </c>
      <c r="L4" s="18">
        <v>9902.225000000004</v>
      </c>
      <c r="M4" s="18">
        <v>10220.755000000001</v>
      </c>
      <c r="N4" s="18">
        <v>10317.450999999997</v>
      </c>
      <c r="O4" s="18">
        <v>10299.747000000003</v>
      </c>
      <c r="P4" s="18">
        <v>10427.618000000002</v>
      </c>
      <c r="Q4" s="18">
        <v>10172.185000000003</v>
      </c>
      <c r="R4" s="18">
        <v>10145.355</v>
      </c>
      <c r="S4" s="18">
        <v>9641.6540000000005</v>
      </c>
      <c r="T4" s="18">
        <v>9810.0139999999956</v>
      </c>
      <c r="U4" s="18">
        <v>9503.6840000000029</v>
      </c>
      <c r="V4" s="18">
        <v>9258.3760000000002</v>
      </c>
      <c r="W4" s="18">
        <v>8937.9600000000009</v>
      </c>
      <c r="X4" s="18">
        <v>8507.4700000000012</v>
      </c>
      <c r="Y4" s="18">
        <v>7944.498999999998</v>
      </c>
      <c r="Z4" s="19"/>
      <c r="AA4" s="20">
        <f>SUM(B4:Z4)</f>
        <v>214931.70200000002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108.11</v>
      </c>
      <c r="C7" s="28">
        <v>103.23</v>
      </c>
      <c r="D7" s="28">
        <v>97.25</v>
      </c>
      <c r="E7" s="28">
        <v>96.34</v>
      </c>
      <c r="F7" s="28">
        <v>96.62</v>
      </c>
      <c r="G7" s="28">
        <v>100.26</v>
      </c>
      <c r="H7" s="28">
        <v>107.74</v>
      </c>
      <c r="I7" s="28">
        <v>120.69</v>
      </c>
      <c r="J7" s="28">
        <v>118.15</v>
      </c>
      <c r="K7" s="28">
        <v>99.9</v>
      </c>
      <c r="L7" s="28">
        <v>106.8</v>
      </c>
      <c r="M7" s="28">
        <v>104.43</v>
      </c>
      <c r="N7" s="28">
        <v>104.87</v>
      </c>
      <c r="O7" s="28">
        <v>109.99</v>
      </c>
      <c r="P7" s="28">
        <v>119.87</v>
      </c>
      <c r="Q7" s="28">
        <v>122.01</v>
      </c>
      <c r="R7" s="28">
        <v>126.01</v>
      </c>
      <c r="S7" s="28">
        <v>160.5</v>
      </c>
      <c r="T7" s="28">
        <v>192.68</v>
      </c>
      <c r="U7" s="28">
        <v>223.6</v>
      </c>
      <c r="V7" s="28">
        <v>196.2</v>
      </c>
      <c r="W7" s="28">
        <v>178.9</v>
      </c>
      <c r="X7" s="28">
        <v>136.91</v>
      </c>
      <c r="Y7" s="28">
        <v>120.97</v>
      </c>
      <c r="Z7" s="29"/>
      <c r="AA7" s="30">
        <f>IF(SUM(B7:Z7)&lt;&gt;0,AVERAGEIF(B7:Z7,"&lt;&gt;"""),"")</f>
        <v>127.16791666666664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1126</v>
      </c>
      <c r="C10" s="42">
        <v>588</v>
      </c>
      <c r="D10" s="42">
        <v>588</v>
      </c>
      <c r="E10" s="42">
        <v>588</v>
      </c>
      <c r="F10" s="42">
        <v>588</v>
      </c>
      <c r="G10" s="42">
        <v>588</v>
      </c>
      <c r="H10" s="42">
        <v>588</v>
      </c>
      <c r="I10" s="42">
        <v>588</v>
      </c>
      <c r="J10" s="42">
        <v>560</v>
      </c>
      <c r="K10" s="42">
        <v>560</v>
      </c>
      <c r="L10" s="42">
        <v>560</v>
      </c>
      <c r="M10" s="42">
        <v>560</v>
      </c>
      <c r="N10" s="42">
        <v>560</v>
      </c>
      <c r="O10" s="42">
        <v>560</v>
      </c>
      <c r="P10" s="42">
        <v>560</v>
      </c>
      <c r="Q10" s="42">
        <v>560</v>
      </c>
      <c r="R10" s="42">
        <v>835</v>
      </c>
      <c r="S10" s="42">
        <v>1381</v>
      </c>
      <c r="T10" s="42">
        <v>1264</v>
      </c>
      <c r="U10" s="42">
        <v>1264</v>
      </c>
      <c r="V10" s="42">
        <v>1264</v>
      </c>
      <c r="W10" s="42">
        <v>1264</v>
      </c>
      <c r="X10" s="42">
        <v>1129</v>
      </c>
      <c r="Y10" s="42">
        <v>1178</v>
      </c>
      <c r="Z10" s="43"/>
      <c r="AA10" s="44">
        <f t="shared" ref="AA10:AA15" si="0">SUM(B10:Z10)</f>
        <v>19301</v>
      </c>
    </row>
    <row r="11" spans="1:27" ht="24.95" customHeight="1" x14ac:dyDescent="0.2">
      <c r="A11" s="45" t="s">
        <v>7</v>
      </c>
      <c r="B11" s="46">
        <v>190</v>
      </c>
      <c r="C11" s="47">
        <v>190</v>
      </c>
      <c r="D11" s="47">
        <v>184</v>
      </c>
      <c r="E11" s="47">
        <v>184</v>
      </c>
      <c r="F11" s="47">
        <v>184</v>
      </c>
      <c r="G11" s="47">
        <v>184</v>
      </c>
      <c r="H11" s="47">
        <v>184</v>
      </c>
      <c r="I11" s="47">
        <v>186</v>
      </c>
      <c r="J11" s="47">
        <v>217</v>
      </c>
      <c r="K11" s="47">
        <v>229</v>
      </c>
      <c r="L11" s="47">
        <v>244</v>
      </c>
      <c r="M11" s="47">
        <v>269</v>
      </c>
      <c r="N11" s="47">
        <v>290</v>
      </c>
      <c r="O11" s="47">
        <v>287</v>
      </c>
      <c r="P11" s="47">
        <v>270</v>
      </c>
      <c r="Q11" s="47">
        <v>265</v>
      </c>
      <c r="R11" s="47">
        <v>282</v>
      </c>
      <c r="S11" s="47">
        <v>307</v>
      </c>
      <c r="T11" s="47">
        <v>322</v>
      </c>
      <c r="U11" s="47">
        <v>325</v>
      </c>
      <c r="V11" s="47">
        <v>308</v>
      </c>
      <c r="W11" s="47">
        <v>261</v>
      </c>
      <c r="X11" s="47">
        <v>236</v>
      </c>
      <c r="Y11" s="47">
        <v>184</v>
      </c>
      <c r="Z11" s="48"/>
      <c r="AA11" s="49">
        <f t="shared" si="0"/>
        <v>5782</v>
      </c>
    </row>
    <row r="12" spans="1:27" ht="24.95" customHeight="1" x14ac:dyDescent="0.2">
      <c r="A12" s="50" t="s">
        <v>8</v>
      </c>
      <c r="B12" s="51">
        <v>3781.6819999999998</v>
      </c>
      <c r="C12" s="52">
        <v>3642.36</v>
      </c>
      <c r="D12" s="52">
        <v>3455.3990000000003</v>
      </c>
      <c r="E12" s="52">
        <v>3437.933</v>
      </c>
      <c r="F12" s="52">
        <v>3440.8630000000003</v>
      </c>
      <c r="G12" s="52">
        <v>3329.029</v>
      </c>
      <c r="H12" s="52">
        <v>3624.3790000000004</v>
      </c>
      <c r="I12" s="52">
        <v>3643.73</v>
      </c>
      <c r="J12" s="52">
        <v>3603.1149999999998</v>
      </c>
      <c r="K12" s="52">
        <v>3097.7049999999999</v>
      </c>
      <c r="L12" s="52">
        <v>3036.6370000000002</v>
      </c>
      <c r="M12" s="52">
        <v>3104.683</v>
      </c>
      <c r="N12" s="52">
        <v>3103.873</v>
      </c>
      <c r="O12" s="52">
        <v>3210.5439999999999</v>
      </c>
      <c r="P12" s="52">
        <v>3467.8980000000001</v>
      </c>
      <c r="Q12" s="52">
        <v>3634.556</v>
      </c>
      <c r="R12" s="52">
        <v>3644.11</v>
      </c>
      <c r="S12" s="52">
        <v>3584.9350000000004</v>
      </c>
      <c r="T12" s="52">
        <v>3742.2089999999998</v>
      </c>
      <c r="U12" s="52">
        <v>3764.5360000000001</v>
      </c>
      <c r="V12" s="52">
        <v>3780.4580000000001</v>
      </c>
      <c r="W12" s="52">
        <v>3793.2359999999999</v>
      </c>
      <c r="X12" s="52">
        <v>3619.9</v>
      </c>
      <c r="Y12" s="52">
        <v>3464.02</v>
      </c>
      <c r="Z12" s="53"/>
      <c r="AA12" s="54">
        <f t="shared" si="0"/>
        <v>84007.790000000008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240</v>
      </c>
      <c r="G13" s="52">
        <v>467</v>
      </c>
      <c r="H13" s="52">
        <v>665</v>
      </c>
      <c r="I13" s="52">
        <v>770</v>
      </c>
      <c r="J13" s="52">
        <v>694</v>
      </c>
      <c r="K13" s="52">
        <v>522</v>
      </c>
      <c r="L13" s="52">
        <v>200</v>
      </c>
      <c r="M13" s="52">
        <v>170</v>
      </c>
      <c r="N13" s="52">
        <v>170</v>
      </c>
      <c r="O13" s="52">
        <v>146</v>
      </c>
      <c r="P13" s="52">
        <v>146</v>
      </c>
      <c r="Q13" s="52">
        <v>241</v>
      </c>
      <c r="R13" s="52">
        <v>528</v>
      </c>
      <c r="S13" s="52">
        <v>797</v>
      </c>
      <c r="T13" s="52">
        <v>1176.164</v>
      </c>
      <c r="U13" s="52">
        <v>1407.9679999999998</v>
      </c>
      <c r="V13" s="52">
        <v>1344</v>
      </c>
      <c r="W13" s="52">
        <v>1189</v>
      </c>
      <c r="X13" s="52">
        <v>1065</v>
      </c>
      <c r="Y13" s="52">
        <v>441</v>
      </c>
      <c r="Z13" s="53"/>
      <c r="AA13" s="54">
        <f t="shared" si="0"/>
        <v>12835.132</v>
      </c>
    </row>
    <row r="14" spans="1:27" ht="24.95" customHeight="1" x14ac:dyDescent="0.2">
      <c r="A14" s="55" t="s">
        <v>10</v>
      </c>
      <c r="B14" s="56">
        <v>1467.153</v>
      </c>
      <c r="C14" s="57">
        <v>1575.6970000000003</v>
      </c>
      <c r="D14" s="57">
        <v>1640.6669999999999</v>
      </c>
      <c r="E14" s="57">
        <v>1702.7570000000003</v>
      </c>
      <c r="F14" s="57">
        <v>1739.768</v>
      </c>
      <c r="G14" s="57">
        <v>1793.3199999999997</v>
      </c>
      <c r="H14" s="57">
        <v>2093.288</v>
      </c>
      <c r="I14" s="57">
        <v>2611.1679999999997</v>
      </c>
      <c r="J14" s="57">
        <v>3594.4190000000008</v>
      </c>
      <c r="K14" s="57">
        <v>4158.6770000000006</v>
      </c>
      <c r="L14" s="57">
        <v>4784.0880000000016</v>
      </c>
      <c r="M14" s="57">
        <v>5113.2720000000008</v>
      </c>
      <c r="N14" s="57">
        <v>5193.7779999999993</v>
      </c>
      <c r="O14" s="57">
        <v>5079.4030000000002</v>
      </c>
      <c r="P14" s="57">
        <v>4767.3200000000015</v>
      </c>
      <c r="Q14" s="57">
        <v>4217.7290000000003</v>
      </c>
      <c r="R14" s="57">
        <v>3684.1450000000018</v>
      </c>
      <c r="S14" s="57">
        <v>2649.2189999999991</v>
      </c>
      <c r="T14" s="57">
        <v>1910.5410000000002</v>
      </c>
      <c r="U14" s="57">
        <v>1403.18</v>
      </c>
      <c r="V14" s="57">
        <v>1224.2789999999998</v>
      </c>
      <c r="W14" s="57">
        <v>1096.8239999999998</v>
      </c>
      <c r="X14" s="57">
        <v>1012.17</v>
      </c>
      <c r="Y14" s="57">
        <v>964.07899999999984</v>
      </c>
      <c r="Z14" s="58"/>
      <c r="AA14" s="59">
        <f t="shared" si="0"/>
        <v>65476.940999999999</v>
      </c>
    </row>
    <row r="15" spans="1:27" ht="24.95" customHeight="1" x14ac:dyDescent="0.2">
      <c r="A15" s="55" t="s">
        <v>11</v>
      </c>
      <c r="B15" s="56">
        <v>147</v>
      </c>
      <c r="C15" s="57">
        <v>146</v>
      </c>
      <c r="D15" s="57">
        <v>145</v>
      </c>
      <c r="E15" s="57">
        <v>144</v>
      </c>
      <c r="F15" s="57">
        <v>143</v>
      </c>
      <c r="G15" s="57">
        <v>146</v>
      </c>
      <c r="H15" s="57">
        <v>163</v>
      </c>
      <c r="I15" s="57">
        <v>187</v>
      </c>
      <c r="J15" s="57">
        <v>203</v>
      </c>
      <c r="K15" s="57">
        <v>213</v>
      </c>
      <c r="L15" s="57">
        <v>216</v>
      </c>
      <c r="M15" s="57">
        <v>216</v>
      </c>
      <c r="N15" s="57">
        <v>213</v>
      </c>
      <c r="O15" s="57">
        <v>210</v>
      </c>
      <c r="P15" s="57">
        <v>204</v>
      </c>
      <c r="Q15" s="57">
        <v>196</v>
      </c>
      <c r="R15" s="57">
        <v>185</v>
      </c>
      <c r="S15" s="57">
        <v>170</v>
      </c>
      <c r="T15" s="57">
        <v>150</v>
      </c>
      <c r="U15" s="57">
        <v>138</v>
      </c>
      <c r="V15" s="57">
        <v>136</v>
      </c>
      <c r="W15" s="57">
        <v>135</v>
      </c>
      <c r="X15" s="57">
        <v>131</v>
      </c>
      <c r="Y15" s="57">
        <v>127</v>
      </c>
      <c r="Z15" s="58"/>
      <c r="AA15" s="59">
        <f t="shared" si="0"/>
        <v>4064</v>
      </c>
    </row>
    <row r="16" spans="1:27" ht="30" customHeight="1" thickBot="1" x14ac:dyDescent="0.25">
      <c r="A16" s="60" t="s">
        <v>12</v>
      </c>
      <c r="B16" s="61">
        <f>IF(LEN(B$2)&gt;0,SUM(B10:B15),"")</f>
        <v>6825.835</v>
      </c>
      <c r="C16" s="62">
        <f t="shared" ref="C16:Z16" si="1">IF(LEN(C$2)&gt;0,SUM(C10:C15),"")</f>
        <v>6256.0570000000007</v>
      </c>
      <c r="D16" s="62">
        <f t="shared" si="1"/>
        <v>6127.0660000000007</v>
      </c>
      <c r="E16" s="62">
        <f t="shared" si="1"/>
        <v>6170.6900000000005</v>
      </c>
      <c r="F16" s="62">
        <f t="shared" si="1"/>
        <v>6335.6310000000003</v>
      </c>
      <c r="G16" s="62">
        <f t="shared" si="1"/>
        <v>6507.3490000000002</v>
      </c>
      <c r="H16" s="62">
        <f t="shared" si="1"/>
        <v>7317.6670000000013</v>
      </c>
      <c r="I16" s="62">
        <f t="shared" si="1"/>
        <v>7985.8979999999992</v>
      </c>
      <c r="J16" s="62">
        <f t="shared" si="1"/>
        <v>8871.5339999999997</v>
      </c>
      <c r="K16" s="62">
        <f t="shared" si="1"/>
        <v>8780.3820000000014</v>
      </c>
      <c r="L16" s="62">
        <f t="shared" si="1"/>
        <v>9040.7250000000022</v>
      </c>
      <c r="M16" s="62">
        <f t="shared" si="1"/>
        <v>9432.9550000000017</v>
      </c>
      <c r="N16" s="62">
        <f t="shared" si="1"/>
        <v>9530.650999999998</v>
      </c>
      <c r="O16" s="62">
        <f t="shared" si="1"/>
        <v>9492.9470000000001</v>
      </c>
      <c r="P16" s="62">
        <f t="shared" si="1"/>
        <v>9415.2180000000008</v>
      </c>
      <c r="Q16" s="62">
        <f t="shared" si="1"/>
        <v>9114.2849999999999</v>
      </c>
      <c r="R16" s="62">
        <f t="shared" si="1"/>
        <v>9158.2550000000028</v>
      </c>
      <c r="S16" s="62">
        <f t="shared" si="1"/>
        <v>8889.1539999999986</v>
      </c>
      <c r="T16" s="62">
        <f t="shared" si="1"/>
        <v>8564.9140000000007</v>
      </c>
      <c r="U16" s="62">
        <f t="shared" si="1"/>
        <v>8302.6840000000011</v>
      </c>
      <c r="V16" s="62">
        <f t="shared" si="1"/>
        <v>8056.7370000000001</v>
      </c>
      <c r="W16" s="62">
        <f t="shared" si="1"/>
        <v>7739.0599999999995</v>
      </c>
      <c r="X16" s="62">
        <f t="shared" si="1"/>
        <v>7193.07</v>
      </c>
      <c r="Y16" s="62">
        <f t="shared" si="1"/>
        <v>6358.0990000000002</v>
      </c>
      <c r="Z16" s="63" t="str">
        <f t="shared" si="1"/>
        <v/>
      </c>
      <c r="AA16" s="64">
        <f>SUM(AA10:AA15)</f>
        <v>191466.86300000001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3172.9</v>
      </c>
      <c r="C28" s="72">
        <v>3220.9</v>
      </c>
      <c r="D28" s="72">
        <v>3262.9</v>
      </c>
      <c r="E28" s="72">
        <v>3313.9</v>
      </c>
      <c r="F28" s="72">
        <v>3480.9</v>
      </c>
      <c r="G28" s="72">
        <v>3754.02</v>
      </c>
      <c r="H28" s="72">
        <v>4012.37</v>
      </c>
      <c r="I28" s="72">
        <v>4256.3599999999997</v>
      </c>
      <c r="J28" s="72">
        <v>4694.71</v>
      </c>
      <c r="K28" s="72">
        <v>5048.6499999999996</v>
      </c>
      <c r="L28" s="72">
        <v>5089.53</v>
      </c>
      <c r="M28" s="72">
        <v>5376.55</v>
      </c>
      <c r="N28" s="72">
        <v>5435.22</v>
      </c>
      <c r="O28" s="72">
        <v>5147.2700000000004</v>
      </c>
      <c r="P28" s="72">
        <v>4983.2299999999996</v>
      </c>
      <c r="Q28" s="72">
        <v>5004.03</v>
      </c>
      <c r="R28" s="72">
        <v>4909.67</v>
      </c>
      <c r="S28" s="72">
        <v>4590.29</v>
      </c>
      <c r="T28" s="72">
        <v>3956.72</v>
      </c>
      <c r="U28" s="72">
        <v>3891.31</v>
      </c>
      <c r="V28" s="72">
        <v>3841.9</v>
      </c>
      <c r="W28" s="72">
        <v>3546.9</v>
      </c>
      <c r="X28" s="72">
        <v>3371.9</v>
      </c>
      <c r="Y28" s="72">
        <v>2628.9</v>
      </c>
      <c r="Z28" s="73"/>
      <c r="AA28" s="74">
        <f>SUM(B28:Z28)</f>
        <v>99991.02999999997</v>
      </c>
    </row>
    <row r="29" spans="1:27" ht="24.95" customHeight="1" x14ac:dyDescent="0.2">
      <c r="A29" s="75" t="s">
        <v>23</v>
      </c>
      <c r="B29" s="76">
        <v>1164.9349999999999</v>
      </c>
      <c r="C29" s="77">
        <v>1088.1569999999999</v>
      </c>
      <c r="D29" s="77">
        <v>1085.1659999999999</v>
      </c>
      <c r="E29" s="77">
        <v>1105.79</v>
      </c>
      <c r="F29" s="77">
        <v>1108.731</v>
      </c>
      <c r="G29" s="77">
        <v>1118.329</v>
      </c>
      <c r="H29" s="77">
        <v>1162.297</v>
      </c>
      <c r="I29" s="77">
        <v>1319.538</v>
      </c>
      <c r="J29" s="77">
        <v>1866.8240000000001</v>
      </c>
      <c r="K29" s="77">
        <v>1722.732</v>
      </c>
      <c r="L29" s="77">
        <v>2106.1950000000002</v>
      </c>
      <c r="M29" s="77">
        <v>2187.4050000000002</v>
      </c>
      <c r="N29" s="77">
        <v>2267.431</v>
      </c>
      <c r="O29" s="77">
        <v>2533.6770000000001</v>
      </c>
      <c r="P29" s="77">
        <v>2646.9879999999998</v>
      </c>
      <c r="Q29" s="77">
        <v>2351.2550000000001</v>
      </c>
      <c r="R29" s="77">
        <v>2106.585</v>
      </c>
      <c r="S29" s="77">
        <v>1251.864</v>
      </c>
      <c r="T29" s="77">
        <v>1423.194</v>
      </c>
      <c r="U29" s="77">
        <v>1096.374</v>
      </c>
      <c r="V29" s="77">
        <v>872.476</v>
      </c>
      <c r="W29" s="77">
        <v>781.16</v>
      </c>
      <c r="X29" s="77">
        <v>613.16999999999996</v>
      </c>
      <c r="Y29" s="77">
        <v>757.19899999999996</v>
      </c>
      <c r="Z29" s="78"/>
      <c r="AA29" s="79">
        <f>SUM(B29:Z29)</f>
        <v>35737.472000000002</v>
      </c>
    </row>
    <row r="30" spans="1:27" ht="24.95" customHeight="1" x14ac:dyDescent="0.2">
      <c r="A30" s="82" t="s">
        <v>24</v>
      </c>
      <c r="B30" s="80">
        <v>3053</v>
      </c>
      <c r="C30" s="81">
        <v>2505</v>
      </c>
      <c r="D30" s="81">
        <v>2387</v>
      </c>
      <c r="E30" s="81">
        <v>2370</v>
      </c>
      <c r="F30" s="81">
        <v>2371</v>
      </c>
      <c r="G30" s="81">
        <v>2237</v>
      </c>
      <c r="H30" s="81">
        <v>2502</v>
      </c>
      <c r="I30" s="81">
        <v>2649</v>
      </c>
      <c r="J30" s="81">
        <v>2621</v>
      </c>
      <c r="K30" s="81">
        <v>2291</v>
      </c>
      <c r="L30" s="81">
        <v>2121</v>
      </c>
      <c r="M30" s="81">
        <v>2081</v>
      </c>
      <c r="N30" s="81">
        <v>2081</v>
      </c>
      <c r="O30" s="81">
        <v>2101</v>
      </c>
      <c r="P30" s="81">
        <v>2141</v>
      </c>
      <c r="Q30" s="81">
        <v>2185</v>
      </c>
      <c r="R30" s="81">
        <v>2638</v>
      </c>
      <c r="S30" s="81">
        <v>3661</v>
      </c>
      <c r="T30" s="81">
        <v>3934</v>
      </c>
      <c r="U30" s="81">
        <v>4016</v>
      </c>
      <c r="V30" s="81">
        <v>4044</v>
      </c>
      <c r="W30" s="81">
        <v>4058</v>
      </c>
      <c r="X30" s="81">
        <v>3739</v>
      </c>
      <c r="Y30" s="81">
        <v>3532</v>
      </c>
      <c r="Z30" s="83"/>
      <c r="AA30" s="84">
        <f>SUM(B30:Z30)</f>
        <v>67318</v>
      </c>
    </row>
    <row r="31" spans="1:27" ht="30" customHeight="1" thickBot="1" x14ac:dyDescent="0.25">
      <c r="A31" s="60" t="s">
        <v>25</v>
      </c>
      <c r="B31" s="61">
        <f>IF(LEN(B$2)&gt;0,SUM(B28:B30),"")</f>
        <v>7390.835</v>
      </c>
      <c r="C31" s="62">
        <f t="shared" ref="C31:Z31" si="4">IF(LEN(C$2)&gt;0,SUM(C28:C30),"")</f>
        <v>6814.0569999999998</v>
      </c>
      <c r="D31" s="62">
        <f t="shared" si="4"/>
        <v>6735.0659999999998</v>
      </c>
      <c r="E31" s="62">
        <f t="shared" si="4"/>
        <v>6789.6900000000005</v>
      </c>
      <c r="F31" s="62">
        <f t="shared" si="4"/>
        <v>6960.6310000000003</v>
      </c>
      <c r="G31" s="62">
        <f t="shared" si="4"/>
        <v>7109.3490000000002</v>
      </c>
      <c r="H31" s="62">
        <f t="shared" si="4"/>
        <v>7676.6669999999995</v>
      </c>
      <c r="I31" s="62">
        <f t="shared" si="4"/>
        <v>8224.8979999999992</v>
      </c>
      <c r="J31" s="62">
        <f t="shared" si="4"/>
        <v>9182.5339999999997</v>
      </c>
      <c r="K31" s="62">
        <f t="shared" si="4"/>
        <v>9062.3819999999996</v>
      </c>
      <c r="L31" s="62">
        <f t="shared" si="4"/>
        <v>9316.7250000000004</v>
      </c>
      <c r="M31" s="62">
        <f t="shared" si="4"/>
        <v>9644.9549999999999</v>
      </c>
      <c r="N31" s="62">
        <f t="shared" si="4"/>
        <v>9783.6509999999998</v>
      </c>
      <c r="O31" s="62">
        <f t="shared" si="4"/>
        <v>9781.9470000000001</v>
      </c>
      <c r="P31" s="62">
        <f t="shared" si="4"/>
        <v>9771.2179999999989</v>
      </c>
      <c r="Q31" s="62">
        <f t="shared" si="4"/>
        <v>9540.2849999999999</v>
      </c>
      <c r="R31" s="62">
        <f t="shared" si="4"/>
        <v>9654.255000000001</v>
      </c>
      <c r="S31" s="62">
        <f t="shared" si="4"/>
        <v>9503.1540000000005</v>
      </c>
      <c r="T31" s="62">
        <f t="shared" si="4"/>
        <v>9313.9140000000007</v>
      </c>
      <c r="U31" s="62">
        <f t="shared" si="4"/>
        <v>9003.6840000000011</v>
      </c>
      <c r="V31" s="62">
        <f t="shared" si="4"/>
        <v>8758.3760000000002</v>
      </c>
      <c r="W31" s="62">
        <f t="shared" si="4"/>
        <v>8386.0600000000013</v>
      </c>
      <c r="X31" s="62">
        <f t="shared" si="4"/>
        <v>7724.07</v>
      </c>
      <c r="Y31" s="62">
        <f t="shared" si="4"/>
        <v>6918.0990000000002</v>
      </c>
      <c r="Z31" s="63" t="str">
        <f t="shared" si="4"/>
        <v/>
      </c>
      <c r="AA31" s="64">
        <f>SUM(AA28:AA30)</f>
        <v>203046.50199999998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181</v>
      </c>
      <c r="C34" s="95">
        <v>201</v>
      </c>
      <c r="D34" s="95">
        <v>208</v>
      </c>
      <c r="E34" s="95">
        <v>239</v>
      </c>
      <c r="F34" s="95">
        <v>236</v>
      </c>
      <c r="G34" s="95">
        <v>175</v>
      </c>
      <c r="H34" s="95">
        <v>115</v>
      </c>
      <c r="I34" s="95">
        <v>65</v>
      </c>
      <c r="J34" s="95">
        <v>65</v>
      </c>
      <c r="K34" s="95">
        <v>25</v>
      </c>
      <c r="L34" s="95">
        <v>20</v>
      </c>
      <c r="M34" s="95"/>
      <c r="N34" s="95"/>
      <c r="O34" s="95"/>
      <c r="P34" s="95">
        <v>25</v>
      </c>
      <c r="Q34" s="95">
        <v>79</v>
      </c>
      <c r="R34" s="95">
        <v>117</v>
      </c>
      <c r="S34" s="95">
        <v>215</v>
      </c>
      <c r="T34" s="95">
        <v>338</v>
      </c>
      <c r="U34" s="95">
        <v>323</v>
      </c>
      <c r="V34" s="95">
        <v>296</v>
      </c>
      <c r="W34" s="95">
        <v>261</v>
      </c>
      <c r="X34" s="95">
        <v>159</v>
      </c>
      <c r="Y34" s="95">
        <v>187</v>
      </c>
      <c r="Z34" s="96"/>
      <c r="AA34" s="74">
        <f t="shared" ref="AA34:AA39" si="5">SUM(B34:Z34)</f>
        <v>3530</v>
      </c>
    </row>
    <row r="35" spans="1:27" ht="24.95" customHeight="1" x14ac:dyDescent="0.2">
      <c r="A35" s="97" t="s">
        <v>28</v>
      </c>
      <c r="B35" s="98">
        <v>324</v>
      </c>
      <c r="C35" s="99">
        <v>297</v>
      </c>
      <c r="D35" s="99">
        <v>340</v>
      </c>
      <c r="E35" s="99">
        <v>320</v>
      </c>
      <c r="F35" s="99">
        <v>329</v>
      </c>
      <c r="G35" s="99">
        <v>367</v>
      </c>
      <c r="H35" s="99">
        <v>184</v>
      </c>
      <c r="I35" s="99">
        <v>114</v>
      </c>
      <c r="J35" s="99">
        <v>186</v>
      </c>
      <c r="K35" s="99">
        <v>197</v>
      </c>
      <c r="L35" s="99">
        <v>196</v>
      </c>
      <c r="M35" s="99">
        <v>152</v>
      </c>
      <c r="N35" s="99">
        <v>193</v>
      </c>
      <c r="O35" s="99">
        <v>229</v>
      </c>
      <c r="P35" s="99">
        <v>271</v>
      </c>
      <c r="Q35" s="99">
        <v>287</v>
      </c>
      <c r="R35" s="99">
        <v>319</v>
      </c>
      <c r="S35" s="99">
        <v>339</v>
      </c>
      <c r="T35" s="99">
        <v>351</v>
      </c>
      <c r="U35" s="99">
        <v>318</v>
      </c>
      <c r="V35" s="99">
        <v>345.63900000000001</v>
      </c>
      <c r="W35" s="99">
        <v>326</v>
      </c>
      <c r="X35" s="99">
        <v>312</v>
      </c>
      <c r="Y35" s="99">
        <v>313</v>
      </c>
      <c r="Z35" s="100"/>
      <c r="AA35" s="79">
        <f t="shared" si="5"/>
        <v>6609.6390000000001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382.1</v>
      </c>
      <c r="L36" s="99">
        <v>595.5</v>
      </c>
      <c r="M36" s="99">
        <v>585.79999999999995</v>
      </c>
      <c r="N36" s="99">
        <v>543.79999999999995</v>
      </c>
      <c r="O36" s="99">
        <v>527.79999999999995</v>
      </c>
      <c r="P36" s="99">
        <v>666.4</v>
      </c>
      <c r="Q36" s="99">
        <v>641.9</v>
      </c>
      <c r="R36" s="99">
        <v>501.1</v>
      </c>
      <c r="S36" s="99">
        <v>148.5</v>
      </c>
      <c r="T36" s="99">
        <v>10</v>
      </c>
      <c r="U36" s="99">
        <v>10</v>
      </c>
      <c r="V36" s="99">
        <v>10</v>
      </c>
      <c r="W36" s="99">
        <v>61.9</v>
      </c>
      <c r="X36" s="99">
        <v>490.1</v>
      </c>
      <c r="Y36" s="99">
        <v>536.4</v>
      </c>
      <c r="Z36" s="100"/>
      <c r="AA36" s="79">
        <f t="shared" si="5"/>
        <v>5801.3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335.6</v>
      </c>
      <c r="F38" s="99">
        <v>345.7</v>
      </c>
      <c r="G38" s="99">
        <v>343.2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496.1</v>
      </c>
      <c r="U38" s="99">
        <v>500</v>
      </c>
      <c r="V38" s="99">
        <v>500</v>
      </c>
      <c r="W38" s="99">
        <v>500</v>
      </c>
      <c r="X38" s="99">
        <v>303.3</v>
      </c>
      <c r="Y38" s="99">
        <v>500</v>
      </c>
      <c r="Z38" s="100"/>
      <c r="AA38" s="79">
        <f t="shared" si="5"/>
        <v>6323.9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1065</v>
      </c>
      <c r="C39" s="88">
        <f t="shared" si="6"/>
        <v>1058</v>
      </c>
      <c r="D39" s="88">
        <f t="shared" si="6"/>
        <v>1108</v>
      </c>
      <c r="E39" s="88">
        <f t="shared" si="6"/>
        <v>954.6</v>
      </c>
      <c r="F39" s="88">
        <f t="shared" si="6"/>
        <v>970.7</v>
      </c>
      <c r="G39" s="88">
        <f t="shared" si="6"/>
        <v>945.2</v>
      </c>
      <c r="H39" s="88">
        <f t="shared" si="6"/>
        <v>859</v>
      </c>
      <c r="I39" s="88">
        <f t="shared" si="6"/>
        <v>739</v>
      </c>
      <c r="J39" s="88">
        <f t="shared" si="6"/>
        <v>311</v>
      </c>
      <c r="K39" s="88">
        <f t="shared" si="6"/>
        <v>654.1</v>
      </c>
      <c r="L39" s="88">
        <f t="shared" si="6"/>
        <v>861.5</v>
      </c>
      <c r="M39" s="88">
        <f t="shared" si="6"/>
        <v>787.8</v>
      </c>
      <c r="N39" s="88">
        <f t="shared" si="6"/>
        <v>786.8</v>
      </c>
      <c r="O39" s="88">
        <f t="shared" si="6"/>
        <v>806.8</v>
      </c>
      <c r="P39" s="88">
        <f t="shared" si="6"/>
        <v>1012.4</v>
      </c>
      <c r="Q39" s="88">
        <f t="shared" si="6"/>
        <v>1057.9000000000001</v>
      </c>
      <c r="R39" s="88">
        <f t="shared" si="6"/>
        <v>987.1</v>
      </c>
      <c r="S39" s="88">
        <f t="shared" si="6"/>
        <v>752.5</v>
      </c>
      <c r="T39" s="88">
        <f t="shared" si="6"/>
        <v>1245.0999999999999</v>
      </c>
      <c r="U39" s="88">
        <f t="shared" si="6"/>
        <v>1201</v>
      </c>
      <c r="V39" s="88">
        <f t="shared" si="6"/>
        <v>1201.6390000000001</v>
      </c>
      <c r="W39" s="88">
        <f t="shared" si="6"/>
        <v>1198.9000000000001</v>
      </c>
      <c r="X39" s="88">
        <f t="shared" si="6"/>
        <v>1314.4</v>
      </c>
      <c r="Y39" s="88">
        <f t="shared" si="6"/>
        <v>1586.4</v>
      </c>
      <c r="Z39" s="89" t="str">
        <f t="shared" si="6"/>
        <v/>
      </c>
      <c r="AA39" s="90">
        <f t="shared" si="5"/>
        <v>23464.839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372.1</v>
      </c>
      <c r="L44" s="99">
        <v>585.5</v>
      </c>
      <c r="M44" s="99">
        <v>575.79999999999995</v>
      </c>
      <c r="N44" s="99">
        <v>533.79999999999995</v>
      </c>
      <c r="O44" s="99">
        <v>517.79999999999995</v>
      </c>
      <c r="P44" s="99">
        <v>656.4</v>
      </c>
      <c r="Q44" s="99">
        <v>631.9</v>
      </c>
      <c r="R44" s="99">
        <v>491.1</v>
      </c>
      <c r="S44" s="99">
        <v>138.5</v>
      </c>
      <c r="T44" s="99"/>
      <c r="U44" s="99"/>
      <c r="V44" s="99"/>
      <c r="W44" s="99">
        <v>51.9</v>
      </c>
      <c r="X44" s="99">
        <v>480.1</v>
      </c>
      <c r="Y44" s="99">
        <v>526.4</v>
      </c>
      <c r="Z44" s="100"/>
      <c r="AA44" s="79">
        <f t="shared" si="7"/>
        <v>5561.3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335.6</v>
      </c>
      <c r="F46" s="99">
        <v>345.7</v>
      </c>
      <c r="G46" s="99">
        <v>343.2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496.1</v>
      </c>
      <c r="U46" s="99">
        <v>500</v>
      </c>
      <c r="V46" s="99">
        <v>500</v>
      </c>
      <c r="W46" s="99">
        <v>500</v>
      </c>
      <c r="X46" s="99">
        <v>303.3</v>
      </c>
      <c r="Y46" s="99">
        <v>500</v>
      </c>
      <c r="Z46" s="100"/>
      <c r="AA46" s="79">
        <f t="shared" si="7"/>
        <v>6323.9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335.6</v>
      </c>
      <c r="F48" s="88">
        <f t="shared" si="8"/>
        <v>345.7</v>
      </c>
      <c r="G48" s="88">
        <f t="shared" si="8"/>
        <v>343.2</v>
      </c>
      <c r="H48" s="88">
        <f t="shared" si="8"/>
        <v>500</v>
      </c>
      <c r="I48" s="88">
        <f t="shared" si="8"/>
        <v>500</v>
      </c>
      <c r="J48" s="88">
        <f t="shared" si="8"/>
        <v>0</v>
      </c>
      <c r="K48" s="88">
        <f t="shared" si="8"/>
        <v>372.1</v>
      </c>
      <c r="L48" s="88">
        <f t="shared" si="8"/>
        <v>585.5</v>
      </c>
      <c r="M48" s="88">
        <f t="shared" si="8"/>
        <v>575.79999999999995</v>
      </c>
      <c r="N48" s="88">
        <f t="shared" si="8"/>
        <v>533.79999999999995</v>
      </c>
      <c r="O48" s="88">
        <f t="shared" si="8"/>
        <v>517.79999999999995</v>
      </c>
      <c r="P48" s="88">
        <f t="shared" si="8"/>
        <v>656.4</v>
      </c>
      <c r="Q48" s="88">
        <f t="shared" si="8"/>
        <v>631.9</v>
      </c>
      <c r="R48" s="88">
        <f t="shared" si="8"/>
        <v>491.1</v>
      </c>
      <c r="S48" s="88">
        <f t="shared" si="8"/>
        <v>138.5</v>
      </c>
      <c r="T48" s="88">
        <f t="shared" si="8"/>
        <v>496.1</v>
      </c>
      <c r="U48" s="88">
        <f t="shared" si="8"/>
        <v>500</v>
      </c>
      <c r="V48" s="88">
        <f t="shared" si="8"/>
        <v>500</v>
      </c>
      <c r="W48" s="88">
        <f t="shared" si="8"/>
        <v>551.9</v>
      </c>
      <c r="X48" s="88">
        <f t="shared" si="8"/>
        <v>783.40000000000009</v>
      </c>
      <c r="Y48" s="88">
        <f t="shared" si="8"/>
        <v>1026.4000000000001</v>
      </c>
      <c r="Z48" s="89" t="str">
        <f t="shared" si="8"/>
        <v/>
      </c>
      <c r="AA48" s="90">
        <f t="shared" si="7"/>
        <v>11885.199999999999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7890.835</v>
      </c>
      <c r="C51" s="88">
        <f t="shared" si="10"/>
        <v>7314.0570000000007</v>
      </c>
      <c r="D51" s="88">
        <f t="shared" si="10"/>
        <v>7235.0660000000007</v>
      </c>
      <c r="E51" s="88">
        <f t="shared" si="10"/>
        <v>7125.2900000000009</v>
      </c>
      <c r="F51" s="88">
        <f t="shared" si="10"/>
        <v>7306.3310000000001</v>
      </c>
      <c r="G51" s="88">
        <f t="shared" si="10"/>
        <v>7452.549</v>
      </c>
      <c r="H51" s="88">
        <f t="shared" si="10"/>
        <v>8176.6670000000013</v>
      </c>
      <c r="I51" s="88">
        <f t="shared" si="10"/>
        <v>8724.8979999999992</v>
      </c>
      <c r="J51" s="88">
        <f t="shared" si="10"/>
        <v>9182.5339999999997</v>
      </c>
      <c r="K51" s="88">
        <f t="shared" si="10"/>
        <v>9434.4820000000018</v>
      </c>
      <c r="L51" s="88">
        <f t="shared" si="10"/>
        <v>9902.2250000000022</v>
      </c>
      <c r="M51" s="88">
        <f t="shared" si="10"/>
        <v>10220.755000000001</v>
      </c>
      <c r="N51" s="88">
        <f t="shared" si="10"/>
        <v>10317.450999999997</v>
      </c>
      <c r="O51" s="88">
        <f t="shared" si="10"/>
        <v>10299.746999999999</v>
      </c>
      <c r="P51" s="88">
        <f t="shared" si="10"/>
        <v>10427.618</v>
      </c>
      <c r="Q51" s="88">
        <f t="shared" si="10"/>
        <v>10172.184999999999</v>
      </c>
      <c r="R51" s="88">
        <f t="shared" si="10"/>
        <v>10145.355000000003</v>
      </c>
      <c r="S51" s="88">
        <f t="shared" si="10"/>
        <v>9641.6539999999986</v>
      </c>
      <c r="T51" s="88">
        <f t="shared" si="10"/>
        <v>9810.014000000001</v>
      </c>
      <c r="U51" s="88">
        <f t="shared" si="10"/>
        <v>9503.6840000000011</v>
      </c>
      <c r="V51" s="88">
        <f t="shared" si="10"/>
        <v>9258.3760000000002</v>
      </c>
      <c r="W51" s="88">
        <f t="shared" si="10"/>
        <v>8937.9599999999991</v>
      </c>
      <c r="X51" s="88">
        <f t="shared" si="10"/>
        <v>8507.4699999999993</v>
      </c>
      <c r="Y51" s="88">
        <f t="shared" si="10"/>
        <v>7944.4989999999998</v>
      </c>
      <c r="Z51" s="89" t="str">
        <f t="shared" si="10"/>
        <v/>
      </c>
      <c r="AA51" s="104">
        <f>SUM(B51:Z51)</f>
        <v>214931.70200000005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7890.8539999999994</v>
      </c>
      <c r="C4" s="18">
        <v>7314.03</v>
      </c>
      <c r="D4" s="18">
        <v>7235.0249999999996</v>
      </c>
      <c r="E4" s="18">
        <v>7125.3590000000004</v>
      </c>
      <c r="F4" s="18">
        <v>7306.3269999999993</v>
      </c>
      <c r="G4" s="18">
        <v>7452.5449999999992</v>
      </c>
      <c r="H4" s="18">
        <v>8176.6670000000031</v>
      </c>
      <c r="I4" s="18">
        <v>8724.898000000001</v>
      </c>
      <c r="J4" s="18">
        <v>9182.5659999999989</v>
      </c>
      <c r="K4" s="18">
        <v>9434.4819999999963</v>
      </c>
      <c r="L4" s="18">
        <v>9902.2520000000004</v>
      </c>
      <c r="M4" s="18">
        <v>10220.758999999998</v>
      </c>
      <c r="N4" s="18">
        <v>10317.516</v>
      </c>
      <c r="O4" s="18">
        <v>10299.722000000003</v>
      </c>
      <c r="P4" s="18">
        <v>10427.621999999998</v>
      </c>
      <c r="Q4" s="18">
        <v>10172.203000000003</v>
      </c>
      <c r="R4" s="18">
        <v>10145.349</v>
      </c>
      <c r="S4" s="18">
        <v>9641.6270000000004</v>
      </c>
      <c r="T4" s="18">
        <v>9810.0399999999991</v>
      </c>
      <c r="U4" s="18">
        <v>9503.7220000000034</v>
      </c>
      <c r="V4" s="18">
        <v>9258.4040000000023</v>
      </c>
      <c r="W4" s="18">
        <v>8937.994999999999</v>
      </c>
      <c r="X4" s="18">
        <v>8507.422999999997</v>
      </c>
      <c r="Y4" s="18">
        <v>7944.4979999999987</v>
      </c>
      <c r="Z4" s="19"/>
      <c r="AA4" s="20">
        <f>SUM(B4:Z4)</f>
        <v>214931.88500000004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108.11</v>
      </c>
      <c r="C7" s="28">
        <v>103.23</v>
      </c>
      <c r="D7" s="28">
        <v>97.25</v>
      </c>
      <c r="E7" s="28">
        <v>96.34</v>
      </c>
      <c r="F7" s="28">
        <v>96.62</v>
      </c>
      <c r="G7" s="28">
        <v>100.26</v>
      </c>
      <c r="H7" s="28">
        <v>107.74</v>
      </c>
      <c r="I7" s="28">
        <v>120.69</v>
      </c>
      <c r="J7" s="28">
        <v>118.15</v>
      </c>
      <c r="K7" s="28">
        <v>99.9</v>
      </c>
      <c r="L7" s="28">
        <v>106.8</v>
      </c>
      <c r="M7" s="28">
        <v>104.43</v>
      </c>
      <c r="N7" s="28">
        <v>104.87</v>
      </c>
      <c r="O7" s="28">
        <v>109.99</v>
      </c>
      <c r="P7" s="28">
        <v>119.87</v>
      </c>
      <c r="Q7" s="28">
        <v>122.01</v>
      </c>
      <c r="R7" s="28">
        <v>126.01</v>
      </c>
      <c r="S7" s="28">
        <v>160.5</v>
      </c>
      <c r="T7" s="28">
        <v>192.68</v>
      </c>
      <c r="U7" s="28">
        <v>223.6</v>
      </c>
      <c r="V7" s="28">
        <v>196.2</v>
      </c>
      <c r="W7" s="28">
        <v>178.9</v>
      </c>
      <c r="X7" s="28">
        <v>136.91</v>
      </c>
      <c r="Y7" s="28">
        <v>120.97</v>
      </c>
      <c r="Z7" s="29"/>
      <c r="AA7" s="30">
        <f>IF(SUM(B7:Z7)&lt;&gt;0,AVERAGEIF(B7:Z7,"&lt;&gt;"""),"")</f>
        <v>127.16791666666664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763.51499999999999</v>
      </c>
      <c r="C19" s="72">
        <v>844.11299999999994</v>
      </c>
      <c r="D19" s="72">
        <v>856.68200000000002</v>
      </c>
      <c r="E19" s="72">
        <v>881.61699999999996</v>
      </c>
      <c r="F19" s="72">
        <v>886.01100000000008</v>
      </c>
      <c r="G19" s="72">
        <v>876.75799999999992</v>
      </c>
      <c r="H19" s="72">
        <v>896.70100000000002</v>
      </c>
      <c r="I19" s="72">
        <v>884.66099999999994</v>
      </c>
      <c r="J19" s="72">
        <v>900.48299999999995</v>
      </c>
      <c r="K19" s="72">
        <v>894.05599999999993</v>
      </c>
      <c r="L19" s="72">
        <v>889.18999999999994</v>
      </c>
      <c r="M19" s="72">
        <v>916.47199999999998</v>
      </c>
      <c r="N19" s="72">
        <v>924.51599999999985</v>
      </c>
      <c r="O19" s="72">
        <v>927.904</v>
      </c>
      <c r="P19" s="72">
        <v>922.33200000000011</v>
      </c>
      <c r="Q19" s="72">
        <v>926.78300000000002</v>
      </c>
      <c r="R19" s="72">
        <v>802.178</v>
      </c>
      <c r="S19" s="72">
        <v>800.67800000000011</v>
      </c>
      <c r="T19" s="72">
        <v>732.74199999999996</v>
      </c>
      <c r="U19" s="72">
        <v>717.19200000000001</v>
      </c>
      <c r="V19" s="72">
        <v>716.88</v>
      </c>
      <c r="W19" s="72">
        <v>718.84299999999996</v>
      </c>
      <c r="X19" s="72">
        <v>710.19100000000003</v>
      </c>
      <c r="Y19" s="72">
        <v>714.83500000000004</v>
      </c>
      <c r="Z19" s="73"/>
      <c r="AA19" s="74">
        <f t="shared" ref="AA19:AA24" si="2">SUM(B19:Z19)</f>
        <v>20105.332999999999</v>
      </c>
    </row>
    <row r="20" spans="1:27" ht="24.95" customHeight="1" x14ac:dyDescent="0.2">
      <c r="A20" s="75" t="s">
        <v>15</v>
      </c>
      <c r="B20" s="76">
        <v>1375.4750000000004</v>
      </c>
      <c r="C20" s="77">
        <v>1364.31</v>
      </c>
      <c r="D20" s="77">
        <v>1346.8699999999997</v>
      </c>
      <c r="E20" s="77">
        <v>1354.0850000000003</v>
      </c>
      <c r="F20" s="77">
        <v>1398.5650000000001</v>
      </c>
      <c r="G20" s="77">
        <v>1499.3069999999998</v>
      </c>
      <c r="H20" s="77">
        <v>1696.201</v>
      </c>
      <c r="I20" s="77">
        <v>1776.6859999999999</v>
      </c>
      <c r="J20" s="77">
        <v>1891.4619999999998</v>
      </c>
      <c r="K20" s="77">
        <v>1840.3969999999999</v>
      </c>
      <c r="L20" s="77">
        <v>1853.5490000000004</v>
      </c>
      <c r="M20" s="77">
        <v>1878.6089999999999</v>
      </c>
      <c r="N20" s="77">
        <v>1899.8479999999997</v>
      </c>
      <c r="O20" s="77">
        <v>1875.828</v>
      </c>
      <c r="P20" s="77">
        <v>1866.7030000000004</v>
      </c>
      <c r="Q20" s="77">
        <v>1824.6120000000001</v>
      </c>
      <c r="R20" s="77">
        <v>1878.0739999999998</v>
      </c>
      <c r="S20" s="77">
        <v>1826.23</v>
      </c>
      <c r="T20" s="77">
        <v>1853.037</v>
      </c>
      <c r="U20" s="77">
        <v>1760.1850000000002</v>
      </c>
      <c r="V20" s="77">
        <v>1680.9699999999998</v>
      </c>
      <c r="W20" s="77">
        <v>1554.1679999999997</v>
      </c>
      <c r="X20" s="77">
        <v>1480.3320000000001</v>
      </c>
      <c r="Y20" s="77">
        <v>1442.7080000000003</v>
      </c>
      <c r="Z20" s="78"/>
      <c r="AA20" s="79">
        <f t="shared" si="2"/>
        <v>40218.211000000003</v>
      </c>
    </row>
    <row r="21" spans="1:27" ht="24.95" customHeight="1" x14ac:dyDescent="0.2">
      <c r="A21" s="75" t="s">
        <v>16</v>
      </c>
      <c r="B21" s="80">
        <v>4543.9640000000009</v>
      </c>
      <c r="C21" s="81">
        <v>4228.9070000000002</v>
      </c>
      <c r="D21" s="81">
        <v>3982.6730000000002</v>
      </c>
      <c r="E21" s="81">
        <v>3880.8570000000004</v>
      </c>
      <c r="F21" s="81">
        <v>3839.2509999999997</v>
      </c>
      <c r="G21" s="81">
        <v>3757.9799999999996</v>
      </c>
      <c r="H21" s="81">
        <v>4005.2650000000003</v>
      </c>
      <c r="I21" s="81">
        <v>4439.5510000000004</v>
      </c>
      <c r="J21" s="81">
        <v>4958.7210000000005</v>
      </c>
      <c r="K21" s="81">
        <v>5188.0290000000014</v>
      </c>
      <c r="L21" s="81">
        <v>5502.0130000000008</v>
      </c>
      <c r="M21" s="81">
        <v>5777.677999999999</v>
      </c>
      <c r="N21" s="81">
        <v>6034.5519999999988</v>
      </c>
      <c r="O21" s="81">
        <v>6067.3899999999994</v>
      </c>
      <c r="P21" s="81">
        <v>6011.0869999999995</v>
      </c>
      <c r="Q21" s="81">
        <v>5925.8080000000009</v>
      </c>
      <c r="R21" s="81">
        <v>5980.0970000000007</v>
      </c>
      <c r="S21" s="81">
        <v>5840.0190000000002</v>
      </c>
      <c r="T21" s="81">
        <v>5815.8610000000008</v>
      </c>
      <c r="U21" s="81">
        <v>5815.0450000000001</v>
      </c>
      <c r="V21" s="81">
        <v>5965.0540000000001</v>
      </c>
      <c r="W21" s="81">
        <v>5833.9839999999995</v>
      </c>
      <c r="X21" s="81">
        <v>5480.4000000000005</v>
      </c>
      <c r="Y21" s="81">
        <v>5041.4549999999999</v>
      </c>
      <c r="Z21" s="78"/>
      <c r="AA21" s="79">
        <f t="shared" si="2"/>
        <v>123915.641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120</v>
      </c>
      <c r="C23" s="77">
        <v>111</v>
      </c>
      <c r="D23" s="77">
        <v>101</v>
      </c>
      <c r="E23" s="77">
        <v>96.5</v>
      </c>
      <c r="F23" s="77">
        <v>96.5</v>
      </c>
      <c r="G23" s="77">
        <v>104.5</v>
      </c>
      <c r="H23" s="77">
        <v>126.5</v>
      </c>
      <c r="I23" s="77">
        <v>154</v>
      </c>
      <c r="J23" s="77">
        <v>161</v>
      </c>
      <c r="K23" s="77">
        <v>149</v>
      </c>
      <c r="L23" s="77">
        <v>158.5</v>
      </c>
      <c r="M23" s="77">
        <v>160</v>
      </c>
      <c r="N23" s="77">
        <v>144</v>
      </c>
      <c r="O23" s="77">
        <v>145.5</v>
      </c>
      <c r="P23" s="77">
        <v>150.5</v>
      </c>
      <c r="Q23" s="77">
        <v>147</v>
      </c>
      <c r="R23" s="77">
        <v>177</v>
      </c>
      <c r="S23" s="77">
        <v>201</v>
      </c>
      <c r="T23" s="77">
        <v>198.5</v>
      </c>
      <c r="U23" s="77">
        <v>199</v>
      </c>
      <c r="V23" s="77">
        <v>189</v>
      </c>
      <c r="W23" s="77">
        <v>189</v>
      </c>
      <c r="X23" s="77">
        <v>182.5</v>
      </c>
      <c r="Y23" s="77">
        <v>146.5</v>
      </c>
      <c r="Z23" s="77"/>
      <c r="AA23" s="79">
        <f t="shared" si="2"/>
        <v>3608</v>
      </c>
    </row>
    <row r="24" spans="1:27" ht="24.95" customHeight="1" x14ac:dyDescent="0.2">
      <c r="A24" s="85" t="s">
        <v>19</v>
      </c>
      <c r="B24" s="77">
        <v>440.99999999999994</v>
      </c>
      <c r="C24" s="77">
        <v>420</v>
      </c>
      <c r="D24" s="77">
        <v>403.00000000000006</v>
      </c>
      <c r="E24" s="77">
        <v>392</v>
      </c>
      <c r="F24" s="77">
        <v>391</v>
      </c>
      <c r="G24" s="77">
        <v>400</v>
      </c>
      <c r="H24" s="77">
        <v>472.00000000000006</v>
      </c>
      <c r="I24" s="77">
        <v>523</v>
      </c>
      <c r="J24" s="77">
        <v>570</v>
      </c>
      <c r="K24" s="77">
        <v>590</v>
      </c>
      <c r="L24" s="77">
        <v>609.99999999999989</v>
      </c>
      <c r="M24" s="77">
        <v>635</v>
      </c>
      <c r="N24" s="77">
        <v>653.00000000000011</v>
      </c>
      <c r="O24" s="77">
        <v>647</v>
      </c>
      <c r="P24" s="77">
        <v>623.99999999999989</v>
      </c>
      <c r="Q24" s="77">
        <v>611</v>
      </c>
      <c r="R24" s="77">
        <v>617</v>
      </c>
      <c r="S24" s="77">
        <v>627</v>
      </c>
      <c r="T24" s="77">
        <v>622</v>
      </c>
      <c r="U24" s="77">
        <v>613</v>
      </c>
      <c r="V24" s="77">
        <v>594.00000000000011</v>
      </c>
      <c r="W24" s="77">
        <v>546</v>
      </c>
      <c r="X24" s="77">
        <v>517</v>
      </c>
      <c r="Y24" s="77">
        <v>458</v>
      </c>
      <c r="Z24" s="77"/>
      <c r="AA24" s="79">
        <f t="shared" si="2"/>
        <v>12976</v>
      </c>
    </row>
    <row r="25" spans="1:27" ht="30" customHeight="1" thickBot="1" x14ac:dyDescent="0.25">
      <c r="A25" s="86" t="s">
        <v>20</v>
      </c>
      <c r="B25" s="87">
        <f t="shared" ref="B25:AA25" si="3">SUM(B19:B24)</f>
        <v>7243.9540000000015</v>
      </c>
      <c r="C25" s="88">
        <f t="shared" si="3"/>
        <v>6968.33</v>
      </c>
      <c r="D25" s="88">
        <f t="shared" si="3"/>
        <v>6690.2250000000004</v>
      </c>
      <c r="E25" s="88">
        <f t="shared" si="3"/>
        <v>6605.0590000000011</v>
      </c>
      <c r="F25" s="88">
        <f t="shared" si="3"/>
        <v>6611.3269999999993</v>
      </c>
      <c r="G25" s="88">
        <f t="shared" si="3"/>
        <v>6638.5449999999992</v>
      </c>
      <c r="H25" s="88">
        <f t="shared" si="3"/>
        <v>7196.6670000000004</v>
      </c>
      <c r="I25" s="88">
        <f t="shared" si="3"/>
        <v>7777.8980000000001</v>
      </c>
      <c r="J25" s="88">
        <f t="shared" si="3"/>
        <v>8481.6660000000011</v>
      </c>
      <c r="K25" s="88">
        <f t="shared" si="3"/>
        <v>8661.4820000000018</v>
      </c>
      <c r="L25" s="88">
        <f t="shared" si="3"/>
        <v>9013.2520000000004</v>
      </c>
      <c r="M25" s="88">
        <f t="shared" si="3"/>
        <v>9367.7589999999982</v>
      </c>
      <c r="N25" s="88">
        <f t="shared" si="3"/>
        <v>9655.9159999999974</v>
      </c>
      <c r="O25" s="88">
        <f t="shared" si="3"/>
        <v>9663.6219999999994</v>
      </c>
      <c r="P25" s="88">
        <f t="shared" si="3"/>
        <v>9574.6219999999994</v>
      </c>
      <c r="Q25" s="88">
        <f t="shared" si="3"/>
        <v>9435.2030000000013</v>
      </c>
      <c r="R25" s="88">
        <f t="shared" si="3"/>
        <v>9454.3490000000002</v>
      </c>
      <c r="S25" s="88">
        <f t="shared" si="3"/>
        <v>9294.9269999999997</v>
      </c>
      <c r="T25" s="88">
        <f t="shared" si="3"/>
        <v>9222.1400000000012</v>
      </c>
      <c r="U25" s="88">
        <f t="shared" si="3"/>
        <v>9104.4220000000005</v>
      </c>
      <c r="V25" s="88">
        <f t="shared" si="3"/>
        <v>9145.9040000000005</v>
      </c>
      <c r="W25" s="88">
        <f t="shared" si="3"/>
        <v>8841.994999999999</v>
      </c>
      <c r="X25" s="88">
        <f t="shared" si="3"/>
        <v>8370.4230000000007</v>
      </c>
      <c r="Y25" s="88">
        <f t="shared" si="3"/>
        <v>7803.4980000000005</v>
      </c>
      <c r="Z25" s="89">
        <f t="shared" si="3"/>
        <v>0</v>
      </c>
      <c r="AA25" s="90">
        <f t="shared" si="3"/>
        <v>200823.185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740</v>
      </c>
      <c r="C28" s="72">
        <v>710</v>
      </c>
      <c r="D28" s="72">
        <v>683</v>
      </c>
      <c r="E28" s="72">
        <v>667.5</v>
      </c>
      <c r="F28" s="72">
        <v>666.5</v>
      </c>
      <c r="G28" s="72">
        <v>683.62</v>
      </c>
      <c r="H28" s="72">
        <v>783.97</v>
      </c>
      <c r="I28" s="72">
        <v>866.46</v>
      </c>
      <c r="J28" s="72">
        <v>925.81</v>
      </c>
      <c r="K28" s="72">
        <v>938.75</v>
      </c>
      <c r="L28" s="72">
        <v>972.13</v>
      </c>
      <c r="M28" s="72">
        <v>1000.65</v>
      </c>
      <c r="N28" s="72">
        <v>1003.32</v>
      </c>
      <c r="O28" s="72">
        <v>997.87</v>
      </c>
      <c r="P28" s="72">
        <v>977.83</v>
      </c>
      <c r="Q28" s="72">
        <v>958.13</v>
      </c>
      <c r="R28" s="72">
        <v>989.77</v>
      </c>
      <c r="S28" s="72">
        <v>1018.39</v>
      </c>
      <c r="T28" s="72">
        <v>1006.32</v>
      </c>
      <c r="U28" s="72">
        <v>996.41</v>
      </c>
      <c r="V28" s="72">
        <v>962</v>
      </c>
      <c r="W28" s="72">
        <v>914</v>
      </c>
      <c r="X28" s="72">
        <v>878.5</v>
      </c>
      <c r="Y28" s="72">
        <v>783.5</v>
      </c>
      <c r="Z28" s="73"/>
      <c r="AA28" s="74">
        <f>SUM(B28:Z28)</f>
        <v>21124.43</v>
      </c>
    </row>
    <row r="29" spans="1:27" ht="24.95" customHeight="1" x14ac:dyDescent="0.2">
      <c r="A29" s="75" t="s">
        <v>23</v>
      </c>
      <c r="B29" s="76">
        <v>6578.9539999999997</v>
      </c>
      <c r="C29" s="77">
        <v>6315.33</v>
      </c>
      <c r="D29" s="77">
        <v>6042.2250000000004</v>
      </c>
      <c r="E29" s="77">
        <v>5972.5590000000002</v>
      </c>
      <c r="F29" s="77">
        <v>5979.8270000000002</v>
      </c>
      <c r="G29" s="77">
        <v>6108.9250000000002</v>
      </c>
      <c r="H29" s="77">
        <v>6732.6970000000001</v>
      </c>
      <c r="I29" s="77">
        <v>7198.4380000000001</v>
      </c>
      <c r="J29" s="77">
        <v>7876.8559999999998</v>
      </c>
      <c r="K29" s="77">
        <v>7995.732</v>
      </c>
      <c r="L29" s="77">
        <v>8430.1219999999994</v>
      </c>
      <c r="M29" s="77">
        <v>8720.1090000000004</v>
      </c>
      <c r="N29" s="77">
        <v>9031.5959999999995</v>
      </c>
      <c r="O29" s="77">
        <v>9064.7520000000004</v>
      </c>
      <c r="P29" s="77">
        <v>8949.7919999999995</v>
      </c>
      <c r="Q29" s="77">
        <v>8714.0730000000003</v>
      </c>
      <c r="R29" s="77">
        <v>8655.5789999999997</v>
      </c>
      <c r="S29" s="77">
        <v>8372.5370000000003</v>
      </c>
      <c r="T29" s="77">
        <v>8311.82</v>
      </c>
      <c r="U29" s="77">
        <v>8204.0120000000006</v>
      </c>
      <c r="V29" s="77">
        <v>8279.9040000000005</v>
      </c>
      <c r="W29" s="77">
        <v>8023.9949999999999</v>
      </c>
      <c r="X29" s="77">
        <v>7628.9229999999998</v>
      </c>
      <c r="Y29" s="77">
        <v>7160.9979999999996</v>
      </c>
      <c r="Z29" s="78"/>
      <c r="AA29" s="79">
        <f>SUM(B29:Z29)</f>
        <v>184349.755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7318.9539999999997</v>
      </c>
      <c r="C31" s="62">
        <f t="shared" si="4"/>
        <v>7025.33</v>
      </c>
      <c r="D31" s="62">
        <f t="shared" si="4"/>
        <v>6725.2250000000004</v>
      </c>
      <c r="E31" s="62">
        <f t="shared" si="4"/>
        <v>6640.0590000000002</v>
      </c>
      <c r="F31" s="62">
        <f t="shared" si="4"/>
        <v>6646.3270000000002</v>
      </c>
      <c r="G31" s="62">
        <f t="shared" si="4"/>
        <v>6792.5450000000001</v>
      </c>
      <c r="H31" s="62">
        <f t="shared" si="4"/>
        <v>7516.6670000000004</v>
      </c>
      <c r="I31" s="62">
        <f t="shared" si="4"/>
        <v>8064.8980000000001</v>
      </c>
      <c r="J31" s="62">
        <f t="shared" si="4"/>
        <v>8802.6659999999993</v>
      </c>
      <c r="K31" s="62">
        <f t="shared" si="4"/>
        <v>8934.482</v>
      </c>
      <c r="L31" s="62">
        <f t="shared" si="4"/>
        <v>9402.2519999999986</v>
      </c>
      <c r="M31" s="62">
        <f t="shared" si="4"/>
        <v>9720.759</v>
      </c>
      <c r="N31" s="62">
        <f t="shared" si="4"/>
        <v>10034.915999999999</v>
      </c>
      <c r="O31" s="62">
        <f t="shared" si="4"/>
        <v>10062.622000000001</v>
      </c>
      <c r="P31" s="62">
        <f t="shared" si="4"/>
        <v>9927.6219999999994</v>
      </c>
      <c r="Q31" s="62">
        <f t="shared" si="4"/>
        <v>9672.2029999999995</v>
      </c>
      <c r="R31" s="62">
        <f t="shared" si="4"/>
        <v>9645.3490000000002</v>
      </c>
      <c r="S31" s="62">
        <f t="shared" si="4"/>
        <v>9390.9269999999997</v>
      </c>
      <c r="T31" s="62">
        <f t="shared" si="4"/>
        <v>9318.14</v>
      </c>
      <c r="U31" s="62">
        <f t="shared" si="4"/>
        <v>9200.4220000000005</v>
      </c>
      <c r="V31" s="62">
        <f t="shared" si="4"/>
        <v>9241.9040000000005</v>
      </c>
      <c r="W31" s="62">
        <f t="shared" si="4"/>
        <v>8937.994999999999</v>
      </c>
      <c r="X31" s="62">
        <f t="shared" si="4"/>
        <v>8507.4229999999989</v>
      </c>
      <c r="Y31" s="62">
        <f t="shared" si="4"/>
        <v>7944.4979999999996</v>
      </c>
      <c r="Z31" s="63">
        <f t="shared" si="4"/>
        <v>0</v>
      </c>
      <c r="AA31" s="64">
        <f t="shared" si="4"/>
        <v>205474.185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23</v>
      </c>
      <c r="D34" s="95">
        <v>20</v>
      </c>
      <c r="E34" s="95">
        <v>20</v>
      </c>
      <c r="F34" s="95">
        <v>20</v>
      </c>
      <c r="G34" s="95">
        <v>139</v>
      </c>
      <c r="H34" s="95">
        <v>149</v>
      </c>
      <c r="I34" s="95">
        <v>119</v>
      </c>
      <c r="J34" s="95">
        <v>191</v>
      </c>
      <c r="K34" s="95">
        <v>212</v>
      </c>
      <c r="L34" s="95">
        <v>286</v>
      </c>
      <c r="M34" s="95">
        <v>276</v>
      </c>
      <c r="N34" s="95">
        <v>291</v>
      </c>
      <c r="O34" s="95">
        <v>300</v>
      </c>
      <c r="P34" s="95">
        <v>274</v>
      </c>
      <c r="Q34" s="95">
        <v>168</v>
      </c>
      <c r="R34" s="95">
        <v>131</v>
      </c>
      <c r="S34" s="95">
        <v>41</v>
      </c>
      <c r="T34" s="95">
        <v>41</v>
      </c>
      <c r="U34" s="95">
        <v>41</v>
      </c>
      <c r="V34" s="95">
        <v>41</v>
      </c>
      <c r="W34" s="95">
        <v>41</v>
      </c>
      <c r="X34" s="95">
        <v>48</v>
      </c>
      <c r="Y34" s="95">
        <v>48</v>
      </c>
      <c r="Z34" s="96"/>
      <c r="AA34" s="74">
        <f t="shared" ref="AA34:AA39" si="5">SUM(B34:Z34)</f>
        <v>2940</v>
      </c>
    </row>
    <row r="35" spans="1:27" ht="24.95" customHeight="1" x14ac:dyDescent="0.2">
      <c r="A35" s="97" t="s">
        <v>41</v>
      </c>
      <c r="B35" s="98">
        <v>55</v>
      </c>
      <c r="C35" s="99">
        <v>34</v>
      </c>
      <c r="D35" s="99">
        <v>15</v>
      </c>
      <c r="E35" s="99">
        <v>15</v>
      </c>
      <c r="F35" s="99">
        <v>15</v>
      </c>
      <c r="G35" s="99">
        <v>15</v>
      </c>
      <c r="H35" s="99">
        <v>171</v>
      </c>
      <c r="I35" s="99">
        <v>168</v>
      </c>
      <c r="J35" s="99">
        <v>130</v>
      </c>
      <c r="K35" s="99">
        <v>61</v>
      </c>
      <c r="L35" s="99">
        <v>103</v>
      </c>
      <c r="M35" s="99">
        <v>77</v>
      </c>
      <c r="N35" s="99">
        <v>88</v>
      </c>
      <c r="O35" s="99">
        <v>99</v>
      </c>
      <c r="P35" s="99">
        <v>79</v>
      </c>
      <c r="Q35" s="99">
        <v>69</v>
      </c>
      <c r="R35" s="99">
        <v>60</v>
      </c>
      <c r="S35" s="99">
        <v>55</v>
      </c>
      <c r="T35" s="99">
        <v>55</v>
      </c>
      <c r="U35" s="99">
        <v>55</v>
      </c>
      <c r="V35" s="99">
        <v>55</v>
      </c>
      <c r="W35" s="99">
        <v>55</v>
      </c>
      <c r="X35" s="99">
        <v>89</v>
      </c>
      <c r="Y35" s="99">
        <v>93</v>
      </c>
      <c r="Z35" s="100"/>
      <c r="AA35" s="79">
        <f t="shared" si="5"/>
        <v>1711</v>
      </c>
    </row>
    <row r="36" spans="1:27" ht="24.95" customHeight="1" x14ac:dyDescent="0.2">
      <c r="A36" s="97" t="s">
        <v>42</v>
      </c>
      <c r="B36" s="98">
        <v>571.9</v>
      </c>
      <c r="C36" s="99">
        <v>288.7</v>
      </c>
      <c r="D36" s="99">
        <v>509.8</v>
      </c>
      <c r="E36" s="99">
        <v>485.3</v>
      </c>
      <c r="F36" s="99">
        <v>660</v>
      </c>
      <c r="G36" s="99">
        <v>660</v>
      </c>
      <c r="H36" s="99">
        <v>660</v>
      </c>
      <c r="I36" s="99">
        <v>660</v>
      </c>
      <c r="J36" s="99">
        <v>378.3</v>
      </c>
      <c r="K36" s="99"/>
      <c r="L36" s="99"/>
      <c r="M36" s="99"/>
      <c r="N36" s="99"/>
      <c r="O36" s="99"/>
      <c r="P36" s="99"/>
      <c r="Q36" s="99"/>
      <c r="R36" s="99"/>
      <c r="S36" s="99"/>
      <c r="T36" s="99">
        <v>491.9</v>
      </c>
      <c r="U36" s="99">
        <v>303.3</v>
      </c>
      <c r="V36" s="99">
        <v>16.5</v>
      </c>
      <c r="W36" s="99"/>
      <c r="X36" s="99"/>
      <c r="Y36" s="99"/>
      <c r="Z36" s="100"/>
      <c r="AA36" s="79">
        <f t="shared" si="5"/>
        <v>5685.7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1.6</v>
      </c>
      <c r="K38" s="99">
        <v>500</v>
      </c>
      <c r="L38" s="99">
        <v>500</v>
      </c>
      <c r="M38" s="99">
        <v>500</v>
      </c>
      <c r="N38" s="99">
        <v>282.60000000000002</v>
      </c>
      <c r="O38" s="99">
        <v>237.1</v>
      </c>
      <c r="P38" s="99">
        <v>500</v>
      </c>
      <c r="Q38" s="99">
        <v>500</v>
      </c>
      <c r="R38" s="99">
        <v>500</v>
      </c>
      <c r="S38" s="99">
        <v>250.7</v>
      </c>
      <c r="T38" s="99"/>
      <c r="U38" s="99"/>
      <c r="V38" s="99"/>
      <c r="W38" s="99"/>
      <c r="X38" s="99"/>
      <c r="Y38" s="99"/>
      <c r="Z38" s="100"/>
      <c r="AA38" s="79">
        <f t="shared" si="5"/>
        <v>3771.9999999999995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646.9</v>
      </c>
      <c r="C39" s="88">
        <f t="shared" si="6"/>
        <v>345.7</v>
      </c>
      <c r="D39" s="88">
        <f t="shared" si="6"/>
        <v>544.79999999999995</v>
      </c>
      <c r="E39" s="88">
        <f t="shared" si="6"/>
        <v>520.29999999999995</v>
      </c>
      <c r="F39" s="88">
        <f t="shared" si="6"/>
        <v>695</v>
      </c>
      <c r="G39" s="88">
        <f t="shared" si="6"/>
        <v>814</v>
      </c>
      <c r="H39" s="88">
        <f t="shared" si="6"/>
        <v>980</v>
      </c>
      <c r="I39" s="88">
        <f t="shared" si="6"/>
        <v>947</v>
      </c>
      <c r="J39" s="88">
        <f t="shared" si="6"/>
        <v>700.9</v>
      </c>
      <c r="K39" s="88">
        <f t="shared" si="6"/>
        <v>773</v>
      </c>
      <c r="L39" s="88">
        <f t="shared" si="6"/>
        <v>889</v>
      </c>
      <c r="M39" s="88">
        <f t="shared" si="6"/>
        <v>853</v>
      </c>
      <c r="N39" s="88">
        <f t="shared" si="6"/>
        <v>661.6</v>
      </c>
      <c r="O39" s="88">
        <f t="shared" si="6"/>
        <v>636.1</v>
      </c>
      <c r="P39" s="88">
        <f t="shared" si="6"/>
        <v>853</v>
      </c>
      <c r="Q39" s="88">
        <f t="shared" si="6"/>
        <v>737</v>
      </c>
      <c r="R39" s="88">
        <f t="shared" si="6"/>
        <v>691</v>
      </c>
      <c r="S39" s="88">
        <f t="shared" si="6"/>
        <v>346.7</v>
      </c>
      <c r="T39" s="88">
        <f t="shared" si="6"/>
        <v>587.9</v>
      </c>
      <c r="U39" s="88">
        <f t="shared" si="6"/>
        <v>399.3</v>
      </c>
      <c r="V39" s="88">
        <f t="shared" si="6"/>
        <v>112.5</v>
      </c>
      <c r="W39" s="88">
        <f t="shared" si="6"/>
        <v>96</v>
      </c>
      <c r="X39" s="88">
        <f t="shared" si="6"/>
        <v>137</v>
      </c>
      <c r="Y39" s="88">
        <f t="shared" si="6"/>
        <v>141</v>
      </c>
      <c r="Z39" s="89">
        <f t="shared" si="6"/>
        <v>0</v>
      </c>
      <c r="AA39" s="90">
        <f t="shared" si="5"/>
        <v>14108.699999999999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571.9</v>
      </c>
      <c r="C44" s="99">
        <v>288.7</v>
      </c>
      <c r="D44" s="99">
        <v>509.8</v>
      </c>
      <c r="E44" s="99">
        <v>485.3</v>
      </c>
      <c r="F44" s="99">
        <v>660</v>
      </c>
      <c r="G44" s="99">
        <v>660</v>
      </c>
      <c r="H44" s="99">
        <v>660</v>
      </c>
      <c r="I44" s="99">
        <v>660</v>
      </c>
      <c r="J44" s="99">
        <v>378.3</v>
      </c>
      <c r="K44" s="99"/>
      <c r="L44" s="99"/>
      <c r="M44" s="99"/>
      <c r="N44" s="99"/>
      <c r="O44" s="99"/>
      <c r="P44" s="99"/>
      <c r="Q44" s="99"/>
      <c r="R44" s="99"/>
      <c r="S44" s="99"/>
      <c r="T44" s="99">
        <v>491.9</v>
      </c>
      <c r="U44" s="99">
        <v>303.3</v>
      </c>
      <c r="V44" s="99">
        <v>16.5</v>
      </c>
      <c r="W44" s="99"/>
      <c r="X44" s="99"/>
      <c r="Y44" s="99"/>
      <c r="Z44" s="100"/>
      <c r="AA44" s="79">
        <f t="shared" si="7"/>
        <v>5685.7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1.6</v>
      </c>
      <c r="K46" s="99">
        <v>500</v>
      </c>
      <c r="L46" s="99">
        <v>500</v>
      </c>
      <c r="M46" s="99">
        <v>500</v>
      </c>
      <c r="N46" s="99">
        <v>282.60000000000002</v>
      </c>
      <c r="O46" s="99">
        <v>237.1</v>
      </c>
      <c r="P46" s="99">
        <v>500</v>
      </c>
      <c r="Q46" s="99">
        <v>500</v>
      </c>
      <c r="R46" s="99">
        <v>500</v>
      </c>
      <c r="S46" s="99">
        <v>250.7</v>
      </c>
      <c r="T46" s="99"/>
      <c r="U46" s="99"/>
      <c r="V46" s="99"/>
      <c r="W46" s="99"/>
      <c r="X46" s="99"/>
      <c r="Y46" s="99"/>
      <c r="Z46" s="100"/>
      <c r="AA46" s="79">
        <f t="shared" si="7"/>
        <v>3771.9999999999995</v>
      </c>
    </row>
    <row r="47" spans="1:27" ht="24.95" customHeight="1" x14ac:dyDescent="0.2">
      <c r="A47" s="85" t="s">
        <v>47</v>
      </c>
      <c r="B47" s="98">
        <v>104</v>
      </c>
      <c r="C47" s="99">
        <v>84</v>
      </c>
      <c r="D47" s="99">
        <v>74</v>
      </c>
      <c r="E47" s="99">
        <v>64</v>
      </c>
      <c r="F47" s="99">
        <v>64</v>
      </c>
      <c r="G47" s="99">
        <v>70</v>
      </c>
      <c r="H47" s="99">
        <v>125</v>
      </c>
      <c r="I47" s="99">
        <v>150</v>
      </c>
      <c r="J47" s="99">
        <v>150</v>
      </c>
      <c r="K47" s="99">
        <v>148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147</v>
      </c>
      <c r="Z47" s="100"/>
      <c r="AA47" s="79">
        <f t="shared" si="7"/>
        <v>3130</v>
      </c>
    </row>
    <row r="48" spans="1:27" ht="30" customHeight="1" thickBot="1" x14ac:dyDescent="0.25">
      <c r="A48" s="86" t="s">
        <v>48</v>
      </c>
      <c r="B48" s="87">
        <f>SUM(B42:B47)</f>
        <v>675.9</v>
      </c>
      <c r="C48" s="88">
        <f t="shared" ref="C48:Z48" si="8">SUM(C42:C47)</f>
        <v>372.7</v>
      </c>
      <c r="D48" s="88">
        <f t="shared" si="8"/>
        <v>583.79999999999995</v>
      </c>
      <c r="E48" s="88">
        <f t="shared" si="8"/>
        <v>549.29999999999995</v>
      </c>
      <c r="F48" s="88">
        <f t="shared" si="8"/>
        <v>724</v>
      </c>
      <c r="G48" s="88">
        <f t="shared" si="8"/>
        <v>730</v>
      </c>
      <c r="H48" s="88">
        <f t="shared" si="8"/>
        <v>785</v>
      </c>
      <c r="I48" s="88">
        <f t="shared" si="8"/>
        <v>810</v>
      </c>
      <c r="J48" s="88">
        <f t="shared" si="8"/>
        <v>529.90000000000009</v>
      </c>
      <c r="K48" s="88">
        <f t="shared" si="8"/>
        <v>648</v>
      </c>
      <c r="L48" s="88">
        <f t="shared" si="8"/>
        <v>650</v>
      </c>
      <c r="M48" s="88">
        <f t="shared" si="8"/>
        <v>650</v>
      </c>
      <c r="N48" s="88">
        <f t="shared" si="8"/>
        <v>432.6</v>
      </c>
      <c r="O48" s="88">
        <f t="shared" si="8"/>
        <v>387.1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400.7</v>
      </c>
      <c r="T48" s="88">
        <f t="shared" si="8"/>
        <v>641.9</v>
      </c>
      <c r="U48" s="88">
        <f t="shared" si="8"/>
        <v>453.3</v>
      </c>
      <c r="V48" s="88">
        <f t="shared" si="8"/>
        <v>166.5</v>
      </c>
      <c r="W48" s="88">
        <f t="shared" si="8"/>
        <v>150</v>
      </c>
      <c r="X48" s="88">
        <f t="shared" si="8"/>
        <v>150</v>
      </c>
      <c r="Y48" s="88">
        <f t="shared" si="8"/>
        <v>147</v>
      </c>
      <c r="Z48" s="89">
        <f t="shared" si="8"/>
        <v>0</v>
      </c>
      <c r="AA48" s="90">
        <f t="shared" si="7"/>
        <v>12587.7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7890.8540000000012</v>
      </c>
      <c r="C51" s="88">
        <f t="shared" si="10"/>
        <v>7314.03</v>
      </c>
      <c r="D51" s="88">
        <f t="shared" si="10"/>
        <v>7235.0250000000005</v>
      </c>
      <c r="E51" s="88">
        <f t="shared" si="10"/>
        <v>7125.3590000000013</v>
      </c>
      <c r="F51" s="88">
        <f t="shared" si="10"/>
        <v>7306.3269999999993</v>
      </c>
      <c r="G51" s="88">
        <f t="shared" si="10"/>
        <v>7452.5449999999992</v>
      </c>
      <c r="H51" s="88">
        <f t="shared" si="10"/>
        <v>8176.6670000000004</v>
      </c>
      <c r="I51" s="88">
        <f t="shared" si="10"/>
        <v>8724.898000000001</v>
      </c>
      <c r="J51" s="88">
        <f t="shared" si="10"/>
        <v>9182.5660000000007</v>
      </c>
      <c r="K51" s="88">
        <f t="shared" si="10"/>
        <v>9434.4820000000018</v>
      </c>
      <c r="L51" s="88">
        <f t="shared" si="10"/>
        <v>9902.2520000000004</v>
      </c>
      <c r="M51" s="88">
        <f t="shared" si="10"/>
        <v>10220.758999999998</v>
      </c>
      <c r="N51" s="88">
        <f t="shared" si="10"/>
        <v>10317.515999999998</v>
      </c>
      <c r="O51" s="88">
        <f t="shared" si="10"/>
        <v>10299.722</v>
      </c>
      <c r="P51" s="88">
        <f t="shared" si="10"/>
        <v>10427.621999999999</v>
      </c>
      <c r="Q51" s="88">
        <f t="shared" si="10"/>
        <v>10172.203000000001</v>
      </c>
      <c r="R51" s="88">
        <f t="shared" si="10"/>
        <v>10145.349</v>
      </c>
      <c r="S51" s="88">
        <f t="shared" si="10"/>
        <v>9641.6270000000004</v>
      </c>
      <c r="T51" s="88">
        <f t="shared" si="10"/>
        <v>9810.0400000000009</v>
      </c>
      <c r="U51" s="88">
        <f t="shared" si="10"/>
        <v>9503.7219999999998</v>
      </c>
      <c r="V51" s="88">
        <f t="shared" si="10"/>
        <v>9258.4040000000005</v>
      </c>
      <c r="W51" s="88">
        <f t="shared" si="10"/>
        <v>8937.994999999999</v>
      </c>
      <c r="X51" s="88">
        <f t="shared" si="10"/>
        <v>8507.4230000000007</v>
      </c>
      <c r="Y51" s="88">
        <f t="shared" si="10"/>
        <v>7944.4980000000005</v>
      </c>
      <c r="Z51" s="89">
        <f t="shared" si="10"/>
        <v>0</v>
      </c>
      <c r="AA51" s="104">
        <f>SUM(B51:Z51)</f>
        <v>214931.88500000001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71.899999999999977</v>
      </c>
      <c r="C4" s="18">
        <v>-211.3</v>
      </c>
      <c r="D4" s="18">
        <v>9.8000000000000114</v>
      </c>
      <c r="E4" s="18">
        <v>149.69999999999999</v>
      </c>
      <c r="F4" s="18">
        <v>314.3</v>
      </c>
      <c r="G4" s="18">
        <v>316.8</v>
      </c>
      <c r="H4" s="18">
        <v>160</v>
      </c>
      <c r="I4" s="18">
        <v>160</v>
      </c>
      <c r="J4" s="18">
        <v>379.90000000000003</v>
      </c>
      <c r="K4" s="18">
        <v>127.89999999999998</v>
      </c>
      <c r="L4" s="18">
        <v>-85.5</v>
      </c>
      <c r="M4" s="18">
        <v>-75.799999999999955</v>
      </c>
      <c r="N4" s="18">
        <v>-251.19999999999993</v>
      </c>
      <c r="O4" s="18">
        <v>-280.69999999999993</v>
      </c>
      <c r="P4" s="18">
        <v>-156.39999999999998</v>
      </c>
      <c r="Q4" s="18">
        <v>-131.89999999999998</v>
      </c>
      <c r="R4" s="18">
        <v>8.8999999999999773</v>
      </c>
      <c r="S4" s="18">
        <v>112.19999999999999</v>
      </c>
      <c r="T4" s="18">
        <v>-4.2000000000000455</v>
      </c>
      <c r="U4" s="18">
        <v>-196.7</v>
      </c>
      <c r="V4" s="18">
        <v>-483.5</v>
      </c>
      <c r="W4" s="18">
        <v>-551.9</v>
      </c>
      <c r="X4" s="18">
        <v>-783.40000000000009</v>
      </c>
      <c r="Y4" s="18">
        <v>-1026.4000000000001</v>
      </c>
      <c r="Z4" s="19"/>
      <c r="AA4" s="111">
        <f>SUM(B4:Z4)</f>
        <v>-2427.5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108.11</v>
      </c>
      <c r="C7" s="117">
        <v>103.23</v>
      </c>
      <c r="D7" s="117">
        <v>97.25</v>
      </c>
      <c r="E7" s="117">
        <v>96.34</v>
      </c>
      <c r="F7" s="117">
        <v>96.62</v>
      </c>
      <c r="G7" s="117">
        <v>100.26</v>
      </c>
      <c r="H7" s="117">
        <v>107.74</v>
      </c>
      <c r="I7" s="117">
        <v>120.69</v>
      </c>
      <c r="J7" s="117">
        <v>118.15</v>
      </c>
      <c r="K7" s="117">
        <v>99.9</v>
      </c>
      <c r="L7" s="117">
        <v>106.8</v>
      </c>
      <c r="M7" s="117">
        <v>104.43</v>
      </c>
      <c r="N7" s="117">
        <v>104.87</v>
      </c>
      <c r="O7" s="117">
        <v>109.99</v>
      </c>
      <c r="P7" s="117">
        <v>119.87</v>
      </c>
      <c r="Q7" s="117">
        <v>122.01</v>
      </c>
      <c r="R7" s="117">
        <v>126.01</v>
      </c>
      <c r="S7" s="117">
        <v>160.5</v>
      </c>
      <c r="T7" s="117">
        <v>192.68</v>
      </c>
      <c r="U7" s="117">
        <v>223.6</v>
      </c>
      <c r="V7" s="117">
        <v>196.2</v>
      </c>
      <c r="W7" s="117">
        <v>178.9</v>
      </c>
      <c r="X7" s="117">
        <v>136.91</v>
      </c>
      <c r="Y7" s="117">
        <v>120.97</v>
      </c>
      <c r="Z7" s="118"/>
      <c r="AA7" s="119">
        <f>IF(SUM(B7:Z7)&lt;&gt;0,AVERAGEIF(B7:Z7,"&lt;&gt;"""),"")</f>
        <v>127.16791666666664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>
        <v>372.1</v>
      </c>
      <c r="L13" s="129">
        <v>585.5</v>
      </c>
      <c r="M13" s="129">
        <v>575.79999999999995</v>
      </c>
      <c r="N13" s="129">
        <v>533.79999999999995</v>
      </c>
      <c r="O13" s="129">
        <v>517.79999999999995</v>
      </c>
      <c r="P13" s="129">
        <v>656.4</v>
      </c>
      <c r="Q13" s="129">
        <v>631.9</v>
      </c>
      <c r="R13" s="129">
        <v>491.1</v>
      </c>
      <c r="S13" s="129">
        <v>138.5</v>
      </c>
      <c r="T13" s="129"/>
      <c r="U13" s="129"/>
      <c r="V13" s="129"/>
      <c r="W13" s="129">
        <v>51.9</v>
      </c>
      <c r="X13" s="129">
        <v>480.1</v>
      </c>
      <c r="Y13" s="130">
        <v>526.4</v>
      </c>
      <c r="Z13" s="131"/>
      <c r="AA13" s="132">
        <f t="shared" si="0"/>
        <v>5561.3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335.6</v>
      </c>
      <c r="F15" s="133">
        <v>345.7</v>
      </c>
      <c r="G15" s="133">
        <v>343.2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496.1</v>
      </c>
      <c r="U15" s="133">
        <v>500</v>
      </c>
      <c r="V15" s="133">
        <v>500</v>
      </c>
      <c r="W15" s="133">
        <v>500</v>
      </c>
      <c r="X15" s="133">
        <v>303.3</v>
      </c>
      <c r="Y15" s="133">
        <v>500</v>
      </c>
      <c r="Z15" s="131"/>
      <c r="AA15" s="132">
        <f t="shared" si="0"/>
        <v>6323.9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500</v>
      </c>
      <c r="E16" s="135">
        <f t="shared" si="1"/>
        <v>335.6</v>
      </c>
      <c r="F16" s="135">
        <f t="shared" si="1"/>
        <v>345.7</v>
      </c>
      <c r="G16" s="135">
        <f t="shared" si="1"/>
        <v>343.2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372.1</v>
      </c>
      <c r="L16" s="135">
        <f t="shared" si="1"/>
        <v>585.5</v>
      </c>
      <c r="M16" s="135">
        <f t="shared" si="1"/>
        <v>575.79999999999995</v>
      </c>
      <c r="N16" s="135">
        <f t="shared" si="1"/>
        <v>533.79999999999995</v>
      </c>
      <c r="O16" s="135">
        <f t="shared" si="1"/>
        <v>517.79999999999995</v>
      </c>
      <c r="P16" s="135">
        <f t="shared" si="1"/>
        <v>656.4</v>
      </c>
      <c r="Q16" s="135">
        <f t="shared" si="1"/>
        <v>631.9</v>
      </c>
      <c r="R16" s="135">
        <f t="shared" si="1"/>
        <v>491.1</v>
      </c>
      <c r="S16" s="135">
        <f t="shared" si="1"/>
        <v>138.5</v>
      </c>
      <c r="T16" s="135">
        <f t="shared" si="1"/>
        <v>496.1</v>
      </c>
      <c r="U16" s="135">
        <f t="shared" si="1"/>
        <v>500</v>
      </c>
      <c r="V16" s="135">
        <f t="shared" si="1"/>
        <v>500</v>
      </c>
      <c r="W16" s="135">
        <f t="shared" si="1"/>
        <v>551.9</v>
      </c>
      <c r="X16" s="135">
        <f t="shared" si="1"/>
        <v>783.40000000000009</v>
      </c>
      <c r="Y16" s="135">
        <f t="shared" si="1"/>
        <v>1026.4000000000001</v>
      </c>
      <c r="Z16" s="136" t="str">
        <f t="shared" si="1"/>
        <v/>
      </c>
      <c r="AA16" s="90">
        <f t="shared" si="0"/>
        <v>11885.199999999999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571.9</v>
      </c>
      <c r="C21" s="129">
        <v>288.7</v>
      </c>
      <c r="D21" s="129">
        <v>509.8</v>
      </c>
      <c r="E21" s="129">
        <v>485.3</v>
      </c>
      <c r="F21" s="129">
        <v>660</v>
      </c>
      <c r="G21" s="129">
        <v>660</v>
      </c>
      <c r="H21" s="129">
        <v>660</v>
      </c>
      <c r="I21" s="129">
        <v>660</v>
      </c>
      <c r="J21" s="129">
        <v>378.3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491.9</v>
      </c>
      <c r="U21" s="129">
        <v>303.3</v>
      </c>
      <c r="V21" s="129">
        <v>16.5</v>
      </c>
      <c r="W21" s="129"/>
      <c r="X21" s="129"/>
      <c r="Y21" s="130"/>
      <c r="Z21" s="131"/>
      <c r="AA21" s="132">
        <f t="shared" si="2"/>
        <v>5685.7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1.6</v>
      </c>
      <c r="K23" s="133">
        <v>500</v>
      </c>
      <c r="L23" s="133">
        <v>500</v>
      </c>
      <c r="M23" s="133">
        <v>500</v>
      </c>
      <c r="N23" s="133">
        <v>282.60000000000002</v>
      </c>
      <c r="O23" s="133">
        <v>237.1</v>
      </c>
      <c r="P23" s="133">
        <v>500</v>
      </c>
      <c r="Q23" s="133">
        <v>500</v>
      </c>
      <c r="R23" s="133">
        <v>500</v>
      </c>
      <c r="S23" s="133">
        <v>250.7</v>
      </c>
      <c r="T23" s="133"/>
      <c r="U23" s="133"/>
      <c r="V23" s="133"/>
      <c r="W23" s="133"/>
      <c r="X23" s="133"/>
      <c r="Y23" s="133"/>
      <c r="Z23" s="131"/>
      <c r="AA23" s="132">
        <f t="shared" si="2"/>
        <v>3771.9999999999995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571.9</v>
      </c>
      <c r="C24" s="135">
        <f t="shared" si="3"/>
        <v>288.7</v>
      </c>
      <c r="D24" s="135">
        <f t="shared" si="3"/>
        <v>509.8</v>
      </c>
      <c r="E24" s="135">
        <f t="shared" si="3"/>
        <v>485.3</v>
      </c>
      <c r="F24" s="135">
        <f t="shared" si="3"/>
        <v>660</v>
      </c>
      <c r="G24" s="135">
        <f t="shared" si="3"/>
        <v>660</v>
      </c>
      <c r="H24" s="135">
        <f t="shared" si="3"/>
        <v>660</v>
      </c>
      <c r="I24" s="135">
        <f t="shared" si="3"/>
        <v>660</v>
      </c>
      <c r="J24" s="135">
        <f t="shared" si="3"/>
        <v>379.90000000000003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282.60000000000002</v>
      </c>
      <c r="O24" s="135">
        <f t="shared" si="3"/>
        <v>237.1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250.7</v>
      </c>
      <c r="T24" s="135">
        <f t="shared" si="3"/>
        <v>491.9</v>
      </c>
      <c r="U24" s="135">
        <f t="shared" si="3"/>
        <v>303.3</v>
      </c>
      <c r="V24" s="135">
        <f t="shared" si="3"/>
        <v>16.5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9457.6999999999989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2023-07-18T11:07:36Z</dcterms:created>
  <dcterms:modified xsi:type="dcterms:W3CDTF">2023-07-18T11:07:37Z</dcterms:modified>
</cp:coreProperties>
</file>