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<sst xmlns="http://schemas.openxmlformats.org/spreadsheetml/2006/main" count="117" uniqueCount="53">
  <si>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17/07/2023 14:07:06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</si>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</sst>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1117</c:v>
                </c:pt>
                <c:pt idx="1">
                  <c:v>579</c:v>
                </c:pt>
                <c:pt idx="2">
                  <c:v>579</c:v>
                </c:pt>
                <c:pt idx="3">
                  <c:v>579</c:v>
                </c:pt>
                <c:pt idx="4">
                  <c:v>579</c:v>
                </c:pt>
                <c:pt idx="5">
                  <c:v>579</c:v>
                </c:pt>
                <c:pt idx="6">
                  <c:v>579</c:v>
                </c:pt>
                <c:pt idx="7">
                  <c:v>579</c:v>
                </c:pt>
                <c:pt idx="8">
                  <c:v>579</c:v>
                </c:pt>
                <c:pt idx="9">
                  <c:v>579</c:v>
                </c:pt>
                <c:pt idx="10">
                  <c:v>579</c:v>
                </c:pt>
                <c:pt idx="11">
                  <c:v>579</c:v>
                </c:pt>
                <c:pt idx="12">
                  <c:v>579</c:v>
                </c:pt>
                <c:pt idx="13">
                  <c:v>579</c:v>
                </c:pt>
                <c:pt idx="14">
                  <c:v>579</c:v>
                </c:pt>
                <c:pt idx="15">
                  <c:v>579</c:v>
                </c:pt>
                <c:pt idx="16">
                  <c:v>579</c:v>
                </c:pt>
                <c:pt idx="17">
                  <c:v>922</c:v>
                </c:pt>
                <c:pt idx="18">
                  <c:v>964</c:v>
                </c:pt>
                <c:pt idx="19">
                  <c:v>1050</c:v>
                </c:pt>
                <c:pt idx="20">
                  <c:v>1050</c:v>
                </c:pt>
                <c:pt idx="21">
                  <c:v>1050</c:v>
                </c:pt>
                <c:pt idx="22">
                  <c:v>964</c:v>
                </c:pt>
                <c:pt idx="23">
                  <c:v>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D-4ED5-8F39-6404836DC5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184</c:v>
                </c:pt>
                <c:pt idx="7">
                  <c:v>184</c:v>
                </c:pt>
                <c:pt idx="8">
                  <c:v>209</c:v>
                </c:pt>
                <c:pt idx="9">
                  <c:v>219</c:v>
                </c:pt>
                <c:pt idx="10">
                  <c:v>232</c:v>
                </c:pt>
                <c:pt idx="11">
                  <c:v>255</c:v>
                </c:pt>
                <c:pt idx="12">
                  <c:v>273</c:v>
                </c:pt>
                <c:pt idx="13">
                  <c:v>267</c:v>
                </c:pt>
                <c:pt idx="14">
                  <c:v>249</c:v>
                </c:pt>
                <c:pt idx="15">
                  <c:v>242</c:v>
                </c:pt>
                <c:pt idx="16">
                  <c:v>259</c:v>
                </c:pt>
                <c:pt idx="17">
                  <c:v>286</c:v>
                </c:pt>
                <c:pt idx="18">
                  <c:v>302</c:v>
                </c:pt>
                <c:pt idx="19">
                  <c:v>307</c:v>
                </c:pt>
                <c:pt idx="20">
                  <c:v>290</c:v>
                </c:pt>
                <c:pt idx="21">
                  <c:v>244</c:v>
                </c:pt>
                <c:pt idx="22">
                  <c:v>218</c:v>
                </c:pt>
                <c:pt idx="2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DD-4ED5-8F39-6404836DC5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2997.0210000000002</c:v>
                </c:pt>
                <c:pt idx="1">
                  <c:v>2909.7339999999999</c:v>
                </c:pt>
                <c:pt idx="2">
                  <c:v>2722.1530000000002</c:v>
                </c:pt>
                <c:pt idx="3">
                  <c:v>2684.6779999999999</c:v>
                </c:pt>
                <c:pt idx="4">
                  <c:v>2648.9930000000004</c:v>
                </c:pt>
                <c:pt idx="5">
                  <c:v>2969.364</c:v>
                </c:pt>
                <c:pt idx="6">
                  <c:v>3236.4470000000001</c:v>
                </c:pt>
                <c:pt idx="7">
                  <c:v>3492.8810000000003</c:v>
                </c:pt>
                <c:pt idx="8">
                  <c:v>3540.1290000000004</c:v>
                </c:pt>
                <c:pt idx="9">
                  <c:v>3121.2290000000003</c:v>
                </c:pt>
                <c:pt idx="10">
                  <c:v>2996.2150000000001</c:v>
                </c:pt>
                <c:pt idx="11">
                  <c:v>2995.9</c:v>
                </c:pt>
                <c:pt idx="12">
                  <c:v>2995.9</c:v>
                </c:pt>
                <c:pt idx="13">
                  <c:v>2956.817</c:v>
                </c:pt>
                <c:pt idx="14">
                  <c:v>2431.1170000000002</c:v>
                </c:pt>
                <c:pt idx="15">
                  <c:v>2885.297</c:v>
                </c:pt>
                <c:pt idx="16">
                  <c:v>2856.6410000000001</c:v>
                </c:pt>
                <c:pt idx="17">
                  <c:v>3090.9480000000003</c:v>
                </c:pt>
                <c:pt idx="18">
                  <c:v>3250.9009999999998</c:v>
                </c:pt>
                <c:pt idx="19">
                  <c:v>3429.1590000000001</c:v>
                </c:pt>
                <c:pt idx="20">
                  <c:v>3899.8790000000004</c:v>
                </c:pt>
                <c:pt idx="21">
                  <c:v>3704.6610000000001</c:v>
                </c:pt>
                <c:pt idx="22">
                  <c:v>3609.9</c:v>
                </c:pt>
                <c:pt idx="23">
                  <c:v>3555.16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DD-4ED5-8F39-6404836DC5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1289.5999999999999</c:v>
                </c:pt>
                <c:pt idx="1">
                  <c:v>1371</c:v>
                </c:pt>
                <c:pt idx="2">
                  <c:v>1398</c:v>
                </c:pt>
                <c:pt idx="3">
                  <c:v>1405</c:v>
                </c:pt>
                <c:pt idx="4">
                  <c:v>1364.9</c:v>
                </c:pt>
                <c:pt idx="5">
                  <c:v>782.8</c:v>
                </c:pt>
                <c:pt idx="6">
                  <c:v>955.8</c:v>
                </c:pt>
                <c:pt idx="7">
                  <c:v>702.7</c:v>
                </c:pt>
                <c:pt idx="8">
                  <c:v>400</c:v>
                </c:pt>
                <c:pt idx="9">
                  <c:v>455.4</c:v>
                </c:pt>
                <c:pt idx="10">
                  <c:v>447.4</c:v>
                </c:pt>
                <c:pt idx="11">
                  <c:v>413</c:v>
                </c:pt>
                <c:pt idx="12">
                  <c:v>485.2</c:v>
                </c:pt>
                <c:pt idx="13">
                  <c:v>572.6</c:v>
                </c:pt>
                <c:pt idx="14">
                  <c:v>1139.2</c:v>
                </c:pt>
                <c:pt idx="15">
                  <c:v>651</c:v>
                </c:pt>
                <c:pt idx="16">
                  <c:v>1068.4000000000001</c:v>
                </c:pt>
                <c:pt idx="17">
                  <c:v>1393</c:v>
                </c:pt>
                <c:pt idx="18">
                  <c:v>1221.5</c:v>
                </c:pt>
                <c:pt idx="19">
                  <c:v>1134.2060000000001</c:v>
                </c:pt>
                <c:pt idx="20">
                  <c:v>948.4</c:v>
                </c:pt>
                <c:pt idx="21">
                  <c:v>1072</c:v>
                </c:pt>
                <c:pt idx="22">
                  <c:v>1145</c:v>
                </c:pt>
                <c:pt idx="23">
                  <c:v>1217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DD-4ED5-8F39-6404836DC5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1519.2039999999995</c:v>
                </c:pt>
                <c:pt idx="1">
                  <c:v>1598.3320000000001</c:v>
                </c:pt>
                <c:pt idx="2">
                  <c:v>1664.83</c:v>
                </c:pt>
                <c:pt idx="3">
                  <c:v>1717.3920000000001</c:v>
                </c:pt>
                <c:pt idx="4">
                  <c:v>1750.6689999999999</c:v>
                </c:pt>
                <c:pt idx="5">
                  <c:v>1789.8429999999996</c:v>
                </c:pt>
                <c:pt idx="6">
                  <c:v>1973.2310000000002</c:v>
                </c:pt>
                <c:pt idx="7">
                  <c:v>2711.5659999999998</c:v>
                </c:pt>
                <c:pt idx="8">
                  <c:v>3378.8950000000009</c:v>
                </c:pt>
                <c:pt idx="9">
                  <c:v>4217.1420000000007</c:v>
                </c:pt>
                <c:pt idx="10">
                  <c:v>5697.3190000000004</c:v>
                </c:pt>
                <c:pt idx="11">
                  <c:v>6119.097999999999</c:v>
                </c:pt>
                <c:pt idx="12">
                  <c:v>6261.9270000000006</c:v>
                </c:pt>
                <c:pt idx="13">
                  <c:v>6193.7519999999977</c:v>
                </c:pt>
                <c:pt idx="14">
                  <c:v>5939.7290000000003</c:v>
                </c:pt>
                <c:pt idx="15">
                  <c:v>4690.8780000000006</c:v>
                </c:pt>
                <c:pt idx="16">
                  <c:v>3805.9439999999995</c:v>
                </c:pt>
                <c:pt idx="17">
                  <c:v>2846.0690000000009</c:v>
                </c:pt>
                <c:pt idx="18">
                  <c:v>2179.0469999999991</c:v>
                </c:pt>
                <c:pt idx="19">
                  <c:v>1686.7570000000001</c:v>
                </c:pt>
                <c:pt idx="20">
                  <c:v>1524.3829999999996</c:v>
                </c:pt>
                <c:pt idx="21">
                  <c:v>1448.0990000000002</c:v>
                </c:pt>
                <c:pt idx="22">
                  <c:v>1412.1410000000001</c:v>
                </c:pt>
                <c:pt idx="23">
                  <c:v>1420.9029999999998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DD-4ED5-8F39-6404836DC5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146</c:v>
                </c:pt>
                <c:pt idx="1">
                  <c:v>144</c:v>
                </c:pt>
                <c:pt idx="2">
                  <c:v>144</c:v>
                </c:pt>
                <c:pt idx="3">
                  <c:v>145</c:v>
                </c:pt>
                <c:pt idx="4">
                  <c:v>146</c:v>
                </c:pt>
                <c:pt idx="5">
                  <c:v>149</c:v>
                </c:pt>
                <c:pt idx="6">
                  <c:v>167</c:v>
                </c:pt>
                <c:pt idx="7">
                  <c:v>194</c:v>
                </c:pt>
                <c:pt idx="8">
                  <c:v>211</c:v>
                </c:pt>
                <c:pt idx="9">
                  <c:v>221</c:v>
                </c:pt>
                <c:pt idx="10">
                  <c:v>228</c:v>
                </c:pt>
                <c:pt idx="11">
                  <c:v>230</c:v>
                </c:pt>
                <c:pt idx="12">
                  <c:v>230</c:v>
                </c:pt>
                <c:pt idx="13">
                  <c:v>230</c:v>
                </c:pt>
                <c:pt idx="14">
                  <c:v>225</c:v>
                </c:pt>
                <c:pt idx="15">
                  <c:v>219</c:v>
                </c:pt>
                <c:pt idx="16">
                  <c:v>208</c:v>
                </c:pt>
                <c:pt idx="17">
                  <c:v>191</c:v>
                </c:pt>
                <c:pt idx="18">
                  <c:v>170</c:v>
                </c:pt>
                <c:pt idx="19">
                  <c:v>156</c:v>
                </c:pt>
                <c:pt idx="20">
                  <c:v>154</c:v>
                </c:pt>
                <c:pt idx="21">
                  <c:v>152</c:v>
                </c:pt>
                <c:pt idx="22">
                  <c:v>149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DD-4ED5-8F39-6404836DC5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467</c:v>
                </c:pt>
                <c:pt idx="6">
                  <c:v>684</c:v>
                </c:pt>
                <c:pt idx="7">
                  <c:v>789</c:v>
                </c:pt>
                <c:pt idx="8">
                  <c:v>684</c:v>
                </c:pt>
                <c:pt idx="9">
                  <c:v>482</c:v>
                </c:pt>
                <c:pt idx="10">
                  <c:v>200</c:v>
                </c:pt>
                <c:pt idx="11">
                  <c:v>170</c:v>
                </c:pt>
                <c:pt idx="12">
                  <c:v>170</c:v>
                </c:pt>
                <c:pt idx="13">
                  <c:v>146</c:v>
                </c:pt>
                <c:pt idx="14">
                  <c:v>146</c:v>
                </c:pt>
                <c:pt idx="15">
                  <c:v>241</c:v>
                </c:pt>
                <c:pt idx="16">
                  <c:v>422</c:v>
                </c:pt>
                <c:pt idx="17">
                  <c:v>717</c:v>
                </c:pt>
                <c:pt idx="18">
                  <c:v>1086</c:v>
                </c:pt>
                <c:pt idx="19">
                  <c:v>1472</c:v>
                </c:pt>
                <c:pt idx="20">
                  <c:v>1479</c:v>
                </c:pt>
                <c:pt idx="21">
                  <c:v>1284</c:v>
                </c:pt>
                <c:pt idx="22">
                  <c:v>1105</c:v>
                </c:pt>
                <c:pt idx="23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ADD-4ED5-8F39-6404836DC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7398.7849999999989</c:v>
                </c:pt>
                <c:pt idx="1">
                  <c:v>6906.0380000000005</c:v>
                </c:pt>
                <c:pt idx="2">
                  <c:v>6806.0300000000007</c:v>
                </c:pt>
                <c:pt idx="3">
                  <c:v>6829.0859999999993</c:v>
                </c:pt>
                <c:pt idx="4">
                  <c:v>6813.5669999999973</c:v>
                </c:pt>
                <c:pt idx="5">
                  <c:v>6921.0039999999999</c:v>
                </c:pt>
                <c:pt idx="6">
                  <c:v>7779.4720000000025</c:v>
                </c:pt>
                <c:pt idx="7">
                  <c:v>8653.1479999999992</c:v>
                </c:pt>
                <c:pt idx="8">
                  <c:v>9002.0499999999975</c:v>
                </c:pt>
                <c:pt idx="9">
                  <c:v>9294.7949999999964</c:v>
                </c:pt>
                <c:pt idx="10">
                  <c:v>10379.920000000002</c:v>
                </c:pt>
                <c:pt idx="11">
                  <c:v>10761.999</c:v>
                </c:pt>
                <c:pt idx="12">
                  <c:v>10995.039999999999</c:v>
                </c:pt>
                <c:pt idx="13">
                  <c:v>10945.211999999996</c:v>
                </c:pt>
                <c:pt idx="14">
                  <c:v>10709.047999999999</c:v>
                </c:pt>
                <c:pt idx="15">
                  <c:v>9508.1919999999991</c:v>
                </c:pt>
                <c:pt idx="16">
                  <c:v>9198.9649999999983</c:v>
                </c:pt>
                <c:pt idx="17">
                  <c:v>9446.020999999997</c:v>
                </c:pt>
                <c:pt idx="18">
                  <c:v>9173.4260000000013</c:v>
                </c:pt>
                <c:pt idx="19">
                  <c:v>9235.0920000000042</c:v>
                </c:pt>
                <c:pt idx="20">
                  <c:v>9345.6470000000008</c:v>
                </c:pt>
                <c:pt idx="21">
                  <c:v>8954.766999999998</c:v>
                </c:pt>
                <c:pt idx="22">
                  <c:v>8603.0019999999986</c:v>
                </c:pt>
                <c:pt idx="23">
                  <c:v>7765.0909999999985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DD-4ED5-8F39-6404836DC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104.13</c:v>
                </c:pt>
                <c:pt idx="1">
                  <c:v>101</c:v>
                </c:pt>
                <c:pt idx="2">
                  <c:v>96.84</c:v>
                </c:pt>
                <c:pt idx="3">
                  <c:v>95</c:v>
                </c:pt>
                <c:pt idx="4">
                  <c:v>87.56</c:v>
                </c:pt>
                <c:pt idx="5">
                  <c:v>94.56</c:v>
                </c:pt>
                <c:pt idx="6">
                  <c:v>103.09</c:v>
                </c:pt>
                <c:pt idx="7">
                  <c:v>108.65</c:v>
                </c:pt>
                <c:pt idx="8">
                  <c:v>110</c:v>
                </c:pt>
                <c:pt idx="9">
                  <c:v>94.38</c:v>
                </c:pt>
                <c:pt idx="10">
                  <c:v>84.72</c:v>
                </c:pt>
                <c:pt idx="11">
                  <c:v>81.89</c:v>
                </c:pt>
                <c:pt idx="12">
                  <c:v>84.04</c:v>
                </c:pt>
                <c:pt idx="13">
                  <c:v>88.25</c:v>
                </c:pt>
                <c:pt idx="14">
                  <c:v>99.53</c:v>
                </c:pt>
                <c:pt idx="15">
                  <c:v>120</c:v>
                </c:pt>
                <c:pt idx="16">
                  <c:v>131.93</c:v>
                </c:pt>
                <c:pt idx="17">
                  <c:v>141.4</c:v>
                </c:pt>
                <c:pt idx="18">
                  <c:v>160.02000000000001</c:v>
                </c:pt>
                <c:pt idx="19">
                  <c:v>191.95</c:v>
                </c:pt>
                <c:pt idx="20">
                  <c:v>188</c:v>
                </c:pt>
                <c:pt idx="21">
                  <c:v>184.91</c:v>
                </c:pt>
                <c:pt idx="22">
                  <c:v>139.26</c:v>
                </c:pt>
                <c:pt idx="23">
                  <c:v>128.38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DD-4ED5-8F39-6404836DC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7398.824999999998</v>
      </c>
      <c r="C4" s="18">
        <v>6906.0659999999998</v>
      </c>
      <c r="D4" s="18">
        <v>6805.9830000000011</v>
      </c>
      <c r="E4" s="18">
        <v>6829.0699999999988</v>
      </c>
      <c r="F4" s="18">
        <v>6813.561999999999</v>
      </c>
      <c r="G4" s="18">
        <v>6921.0070000000014</v>
      </c>
      <c r="H4" s="18">
        <v>7779.4780000000028</v>
      </c>
      <c r="I4" s="18">
        <v>8653.146999999999</v>
      </c>
      <c r="J4" s="18">
        <v>9002.0239999999976</v>
      </c>
      <c r="K4" s="18">
        <v>9294.7709999999988</v>
      </c>
      <c r="L4" s="18">
        <v>10379.933999999999</v>
      </c>
      <c r="M4" s="18">
        <v>10761.998000000001</v>
      </c>
      <c r="N4" s="18">
        <v>10995.027000000002</v>
      </c>
      <c r="O4" s="18">
        <v>10945.169000000002</v>
      </c>
      <c r="P4" s="18">
        <v>10709.046000000004</v>
      </c>
      <c r="Q4" s="18">
        <v>9508.1749999999975</v>
      </c>
      <c r="R4" s="18">
        <v>9198.9850000000006</v>
      </c>
      <c r="S4" s="18">
        <v>9446.016999999998</v>
      </c>
      <c r="T4" s="18">
        <v>9173.4480000000003</v>
      </c>
      <c r="U4" s="18">
        <v>9235.1219999999994</v>
      </c>
      <c r="V4" s="18">
        <v>9345.6619999999984</v>
      </c>
      <c r="W4" s="18">
        <v>8954.76</v>
      </c>
      <c r="X4" s="18">
        <v>8603.0409999999974</v>
      </c>
      <c r="Y4" s="18">
        <v>7765.0629999999992</v>
      </c>
      <c r="Z4" s="19"/>
      <c r="AA4" s="20">
        <f>SUM(B4:Z4)</f>
        <v>211425.38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104.13</v>
      </c>
      <c r="C7" s="28">
        <v>101</v>
      </c>
      <c r="D7" s="28">
        <v>96.84</v>
      </c>
      <c r="E7" s="28">
        <v>95</v>
      </c>
      <c r="F7" s="28">
        <v>87.56</v>
      </c>
      <c r="G7" s="28">
        <v>94.56</v>
      </c>
      <c r="H7" s="28">
        <v>103.09</v>
      </c>
      <c r="I7" s="28">
        <v>108.65</v>
      </c>
      <c r="J7" s="28">
        <v>110</v>
      </c>
      <c r="K7" s="28">
        <v>94.38</v>
      </c>
      <c r="L7" s="28">
        <v>84.72</v>
      </c>
      <c r="M7" s="28">
        <v>81.89</v>
      </c>
      <c r="N7" s="28">
        <v>84.04</v>
      </c>
      <c r="O7" s="28">
        <v>88.25</v>
      </c>
      <c r="P7" s="28">
        <v>99.53</v>
      </c>
      <c r="Q7" s="28">
        <v>120</v>
      </c>
      <c r="R7" s="28">
        <v>131.93</v>
      </c>
      <c r="S7" s="28">
        <v>141.4</v>
      </c>
      <c r="T7" s="28">
        <v>160.02000000000001</v>
      </c>
      <c r="U7" s="28">
        <v>191.95</v>
      </c>
      <c r="V7" s="28">
        <v>188</v>
      </c>
      <c r="W7" s="28">
        <v>184.91</v>
      </c>
      <c r="X7" s="28">
        <v>139.26</v>
      </c>
      <c r="Y7" s="28">
        <v>128.38</v>
      </c>
      <c r="Z7" s="29"/>
      <c r="AA7" s="30">
        <f>IF(SUM(B7:Z7)&lt;&gt;0,AVERAGEIF(B7:Z7,"&lt;&gt;"""),"")</f>
        <v>117.47874999999999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1117</v>
      </c>
      <c r="C10" s="42">
        <v>579</v>
      </c>
      <c r="D10" s="42">
        <v>579</v>
      </c>
      <c r="E10" s="42">
        <v>579</v>
      </c>
      <c r="F10" s="42">
        <v>579</v>
      </c>
      <c r="G10" s="42">
        <v>579</v>
      </c>
      <c r="H10" s="42">
        <v>579</v>
      </c>
      <c r="I10" s="42">
        <v>579</v>
      </c>
      <c r="J10" s="42">
        <v>579</v>
      </c>
      <c r="K10" s="42">
        <v>579</v>
      </c>
      <c r="L10" s="42">
        <v>579</v>
      </c>
      <c r="M10" s="42">
        <v>579</v>
      </c>
      <c r="N10" s="42">
        <v>579</v>
      </c>
      <c r="O10" s="42">
        <v>579</v>
      </c>
      <c r="P10" s="42">
        <v>579</v>
      </c>
      <c r="Q10" s="42">
        <v>579</v>
      </c>
      <c r="R10" s="42">
        <v>579</v>
      </c>
      <c r="S10" s="42">
        <v>922</v>
      </c>
      <c r="T10" s="42">
        <v>964</v>
      </c>
      <c r="U10" s="42">
        <v>1050</v>
      </c>
      <c r="V10" s="42">
        <v>1050</v>
      </c>
      <c r="W10" s="42">
        <v>1050</v>
      </c>
      <c r="X10" s="42">
        <v>964</v>
      </c>
      <c r="Y10" s="42">
        <v>922</v>
      </c>
      <c r="Z10" s="43"/>
      <c r="AA10" s="44">
        <f t="shared" ref="AA10:AA15" si="0">SUM(B10:Z10)</f>
        <v>17303</v>
      </c>
    </row>
    <row r="11" spans="1:27" ht="24.95" customHeight="1" x14ac:dyDescent="0.2">
      <c r="A11" s="45" t="s">
        <v>7</v>
      </c>
      <c r="B11" s="46">
        <v>190</v>
      </c>
      <c r="C11" s="47">
        <v>190</v>
      </c>
      <c r="D11" s="47">
        <v>184</v>
      </c>
      <c r="E11" s="47">
        <v>184</v>
      </c>
      <c r="F11" s="47">
        <v>184</v>
      </c>
      <c r="G11" s="47">
        <v>184</v>
      </c>
      <c r="H11" s="47">
        <v>184</v>
      </c>
      <c r="I11" s="47">
        <v>184</v>
      </c>
      <c r="J11" s="47">
        <v>209</v>
      </c>
      <c r="K11" s="47">
        <v>219</v>
      </c>
      <c r="L11" s="47">
        <v>232</v>
      </c>
      <c r="M11" s="47">
        <v>255</v>
      </c>
      <c r="N11" s="47">
        <v>273</v>
      </c>
      <c r="O11" s="47">
        <v>267</v>
      </c>
      <c r="P11" s="47">
        <v>249</v>
      </c>
      <c r="Q11" s="47">
        <v>242</v>
      </c>
      <c r="R11" s="47">
        <v>259</v>
      </c>
      <c r="S11" s="47">
        <v>286</v>
      </c>
      <c r="T11" s="47">
        <v>302</v>
      </c>
      <c r="U11" s="47">
        <v>307</v>
      </c>
      <c r="V11" s="47">
        <v>290</v>
      </c>
      <c r="W11" s="47">
        <v>244</v>
      </c>
      <c r="X11" s="47">
        <v>218</v>
      </c>
      <c r="Y11" s="47">
        <v>184</v>
      </c>
      <c r="Z11" s="48"/>
      <c r="AA11" s="49">
        <f t="shared" si="0"/>
        <v>5520</v>
      </c>
    </row>
    <row r="12" spans="1:27" ht="24.95" customHeight="1" x14ac:dyDescent="0.2">
      <c r="A12" s="50" t="s">
        <v>8</v>
      </c>
      <c r="B12" s="51">
        <v>2997.0210000000002</v>
      </c>
      <c r="C12" s="52">
        <v>2909.7339999999999</v>
      </c>
      <c r="D12" s="52">
        <v>2722.1530000000002</v>
      </c>
      <c r="E12" s="52">
        <v>2684.6779999999999</v>
      </c>
      <c r="F12" s="52">
        <v>2648.9930000000004</v>
      </c>
      <c r="G12" s="52">
        <v>2969.364</v>
      </c>
      <c r="H12" s="52">
        <v>3236.4470000000001</v>
      </c>
      <c r="I12" s="52">
        <v>3492.8810000000003</v>
      </c>
      <c r="J12" s="52">
        <v>3540.1290000000004</v>
      </c>
      <c r="K12" s="52">
        <v>3121.2290000000003</v>
      </c>
      <c r="L12" s="52">
        <v>2996.2150000000001</v>
      </c>
      <c r="M12" s="52">
        <v>2995.9</v>
      </c>
      <c r="N12" s="52">
        <v>2995.9</v>
      </c>
      <c r="O12" s="52">
        <v>2956.817</v>
      </c>
      <c r="P12" s="52">
        <v>2431.1170000000002</v>
      </c>
      <c r="Q12" s="52">
        <v>2885.297</v>
      </c>
      <c r="R12" s="52">
        <v>2856.6410000000001</v>
      </c>
      <c r="S12" s="52">
        <v>3090.9480000000003</v>
      </c>
      <c r="T12" s="52">
        <v>3250.9009999999998</v>
      </c>
      <c r="U12" s="52">
        <v>3429.1590000000001</v>
      </c>
      <c r="V12" s="52">
        <v>3899.8790000000004</v>
      </c>
      <c r="W12" s="52">
        <v>3704.6610000000001</v>
      </c>
      <c r="X12" s="52">
        <v>3609.9</v>
      </c>
      <c r="Y12" s="52">
        <v>3555.16</v>
      </c>
      <c r="Z12" s="53"/>
      <c r="AA12" s="54">
        <f t="shared" si="0"/>
        <v>74981.124000000011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140</v>
      </c>
      <c r="G13" s="52">
        <v>467</v>
      </c>
      <c r="H13" s="52">
        <v>684</v>
      </c>
      <c r="I13" s="52">
        <v>789</v>
      </c>
      <c r="J13" s="52">
        <v>684</v>
      </c>
      <c r="K13" s="52">
        <v>482</v>
      </c>
      <c r="L13" s="52">
        <v>200</v>
      </c>
      <c r="M13" s="52">
        <v>170</v>
      </c>
      <c r="N13" s="52">
        <v>170</v>
      </c>
      <c r="O13" s="52">
        <v>146</v>
      </c>
      <c r="P13" s="52">
        <v>146</v>
      </c>
      <c r="Q13" s="52">
        <v>241</v>
      </c>
      <c r="R13" s="52">
        <v>422</v>
      </c>
      <c r="S13" s="52">
        <v>717</v>
      </c>
      <c r="T13" s="52">
        <v>1086</v>
      </c>
      <c r="U13" s="52">
        <v>1472</v>
      </c>
      <c r="V13" s="52">
        <v>1479</v>
      </c>
      <c r="W13" s="52">
        <v>1284</v>
      </c>
      <c r="X13" s="52">
        <v>1105</v>
      </c>
      <c r="Y13" s="52">
        <v>321</v>
      </c>
      <c r="Z13" s="53"/>
      <c r="AA13" s="54">
        <f t="shared" si="0"/>
        <v>12687</v>
      </c>
    </row>
    <row r="14" spans="1:27" ht="24.95" customHeight="1" x14ac:dyDescent="0.2">
      <c r="A14" s="55" t="s">
        <v>10</v>
      </c>
      <c r="B14" s="56">
        <v>1519.2039999999995</v>
      </c>
      <c r="C14" s="57">
        <v>1598.3320000000001</v>
      </c>
      <c r="D14" s="57">
        <v>1664.83</v>
      </c>
      <c r="E14" s="57">
        <v>1717.3920000000001</v>
      </c>
      <c r="F14" s="57">
        <v>1750.6689999999999</v>
      </c>
      <c r="G14" s="57">
        <v>1789.8429999999996</v>
      </c>
      <c r="H14" s="57">
        <v>1973.2310000000002</v>
      </c>
      <c r="I14" s="57">
        <v>2711.5659999999998</v>
      </c>
      <c r="J14" s="57">
        <v>3378.8950000000009</v>
      </c>
      <c r="K14" s="57">
        <v>4217.1420000000007</v>
      </c>
      <c r="L14" s="57">
        <v>5697.3190000000004</v>
      </c>
      <c r="M14" s="57">
        <v>6119.097999999999</v>
      </c>
      <c r="N14" s="57">
        <v>6261.9270000000006</v>
      </c>
      <c r="O14" s="57">
        <v>6193.7519999999977</v>
      </c>
      <c r="P14" s="57">
        <v>5939.7290000000003</v>
      </c>
      <c r="Q14" s="57">
        <v>4690.8780000000006</v>
      </c>
      <c r="R14" s="57">
        <v>3805.9439999999995</v>
      </c>
      <c r="S14" s="57">
        <v>2846.0690000000009</v>
      </c>
      <c r="T14" s="57">
        <v>2179.0469999999991</v>
      </c>
      <c r="U14" s="57">
        <v>1686.7570000000001</v>
      </c>
      <c r="V14" s="57">
        <v>1524.3829999999996</v>
      </c>
      <c r="W14" s="57">
        <v>1448.0990000000002</v>
      </c>
      <c r="X14" s="57">
        <v>1412.1410000000001</v>
      </c>
      <c r="Y14" s="57">
        <v>1420.9029999999998</v>
      </c>
      <c r="Z14" s="58"/>
      <c r="AA14" s="59">
        <f t="shared" si="0"/>
        <v>73547.150000000023</v>
      </c>
    </row>
    <row r="15" spans="1:27" ht="24.95" customHeight="1" x14ac:dyDescent="0.2">
      <c r="A15" s="55" t="s">
        <v>11</v>
      </c>
      <c r="B15" s="56">
        <v>146</v>
      </c>
      <c r="C15" s="57">
        <v>144</v>
      </c>
      <c r="D15" s="57">
        <v>144</v>
      </c>
      <c r="E15" s="57">
        <v>145</v>
      </c>
      <c r="F15" s="57">
        <v>146</v>
      </c>
      <c r="G15" s="57">
        <v>149</v>
      </c>
      <c r="H15" s="57">
        <v>167</v>
      </c>
      <c r="I15" s="57">
        <v>194</v>
      </c>
      <c r="J15" s="57">
        <v>211</v>
      </c>
      <c r="K15" s="57">
        <v>221</v>
      </c>
      <c r="L15" s="57">
        <v>228</v>
      </c>
      <c r="M15" s="57">
        <v>230</v>
      </c>
      <c r="N15" s="57">
        <v>230</v>
      </c>
      <c r="O15" s="57">
        <v>230</v>
      </c>
      <c r="P15" s="57">
        <v>225</v>
      </c>
      <c r="Q15" s="57">
        <v>219</v>
      </c>
      <c r="R15" s="57">
        <v>208</v>
      </c>
      <c r="S15" s="57">
        <v>191</v>
      </c>
      <c r="T15" s="57">
        <v>170</v>
      </c>
      <c r="U15" s="57">
        <v>156</v>
      </c>
      <c r="V15" s="57">
        <v>154</v>
      </c>
      <c r="W15" s="57">
        <v>152</v>
      </c>
      <c r="X15" s="57">
        <v>149</v>
      </c>
      <c r="Y15" s="57">
        <v>145</v>
      </c>
      <c r="Z15" s="58"/>
      <c r="AA15" s="59">
        <f t="shared" si="0"/>
        <v>4354</v>
      </c>
    </row>
    <row r="16" spans="1:27" ht="30" customHeight="1" thickBot="1" x14ac:dyDescent="0.25">
      <c r="A16" s="60" t="s">
        <v>12</v>
      </c>
      <c r="B16" s="61">
        <f>IF(LEN(B$2)&gt;0,SUM(B10:B15),"")</f>
        <v>6109.2250000000004</v>
      </c>
      <c r="C16" s="62">
        <f t="shared" ref="C16:Z16" si="1">IF(LEN(C$2)&gt;0,SUM(C10:C15),"")</f>
        <v>5535.0659999999998</v>
      </c>
      <c r="D16" s="62">
        <f t="shared" si="1"/>
        <v>5407.9830000000002</v>
      </c>
      <c r="E16" s="62">
        <f t="shared" si="1"/>
        <v>5424.07</v>
      </c>
      <c r="F16" s="62">
        <f t="shared" si="1"/>
        <v>5448.6620000000003</v>
      </c>
      <c r="G16" s="62">
        <f t="shared" si="1"/>
        <v>6138.2069999999994</v>
      </c>
      <c r="H16" s="62">
        <f t="shared" si="1"/>
        <v>6823.6779999999999</v>
      </c>
      <c r="I16" s="62">
        <f t="shared" si="1"/>
        <v>7950.4470000000001</v>
      </c>
      <c r="J16" s="62">
        <f t="shared" si="1"/>
        <v>8602.0240000000013</v>
      </c>
      <c r="K16" s="62">
        <f t="shared" si="1"/>
        <v>8839.371000000001</v>
      </c>
      <c r="L16" s="62">
        <f t="shared" si="1"/>
        <v>9932.5339999999997</v>
      </c>
      <c r="M16" s="62">
        <f t="shared" si="1"/>
        <v>10348.998</v>
      </c>
      <c r="N16" s="62">
        <f t="shared" si="1"/>
        <v>10509.827000000001</v>
      </c>
      <c r="O16" s="62">
        <f t="shared" si="1"/>
        <v>10372.568999999998</v>
      </c>
      <c r="P16" s="62">
        <f t="shared" si="1"/>
        <v>9569.8460000000014</v>
      </c>
      <c r="Q16" s="62">
        <f t="shared" si="1"/>
        <v>8857.1750000000011</v>
      </c>
      <c r="R16" s="62">
        <f t="shared" si="1"/>
        <v>8130.5849999999991</v>
      </c>
      <c r="S16" s="62">
        <f t="shared" si="1"/>
        <v>8053.0170000000016</v>
      </c>
      <c r="T16" s="62">
        <f t="shared" si="1"/>
        <v>7951.9479999999985</v>
      </c>
      <c r="U16" s="62">
        <f t="shared" si="1"/>
        <v>8100.9159999999993</v>
      </c>
      <c r="V16" s="62">
        <f t="shared" si="1"/>
        <v>8397.2620000000006</v>
      </c>
      <c r="W16" s="62">
        <f t="shared" si="1"/>
        <v>7882.76</v>
      </c>
      <c r="X16" s="62">
        <f t="shared" si="1"/>
        <v>7458.0409999999993</v>
      </c>
      <c r="Y16" s="62">
        <f t="shared" si="1"/>
        <v>6548.0630000000001</v>
      </c>
      <c r="Z16" s="63" t="str">
        <f t="shared" si="1"/>
        <v/>
      </c>
      <c r="AA16" s="64">
        <f>SUM(AA10:AA15)</f>
        <v>188392.27400000003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3065.9</v>
      </c>
      <c r="C28" s="72">
        <v>3087.9</v>
      </c>
      <c r="D28" s="72">
        <v>3133.9</v>
      </c>
      <c r="E28" s="72">
        <v>3178.9</v>
      </c>
      <c r="F28" s="72">
        <v>3332.9</v>
      </c>
      <c r="G28" s="72">
        <v>3803.03</v>
      </c>
      <c r="H28" s="72">
        <v>4138.3999999999996</v>
      </c>
      <c r="I28" s="72">
        <v>4656.5200000000004</v>
      </c>
      <c r="J28" s="72">
        <v>5062</v>
      </c>
      <c r="K28" s="72">
        <v>5553.99</v>
      </c>
      <c r="L28" s="72">
        <v>5662.86</v>
      </c>
      <c r="M28" s="72">
        <v>5854.9</v>
      </c>
      <c r="N28" s="72">
        <v>5937.5</v>
      </c>
      <c r="O28" s="72">
        <v>5761.54</v>
      </c>
      <c r="P28" s="72">
        <v>5027.53</v>
      </c>
      <c r="Q28" s="72">
        <v>4870.2700000000004</v>
      </c>
      <c r="R28" s="72">
        <v>4661.78</v>
      </c>
      <c r="S28" s="72">
        <v>4282.29</v>
      </c>
      <c r="T28" s="72">
        <v>4185.7299999999996</v>
      </c>
      <c r="U28" s="72">
        <v>4339.3100000000004</v>
      </c>
      <c r="V28" s="72">
        <v>4638.8999999999996</v>
      </c>
      <c r="W28" s="72">
        <v>4176.8999999999996</v>
      </c>
      <c r="X28" s="72">
        <v>3959.9</v>
      </c>
      <c r="Y28" s="72">
        <v>3128.9</v>
      </c>
      <c r="Z28" s="73"/>
      <c r="AA28" s="74">
        <f>SUM(B28:Z28)</f>
        <v>105501.74999999997</v>
      </c>
    </row>
    <row r="29" spans="1:27" ht="24.95" customHeight="1" x14ac:dyDescent="0.2">
      <c r="A29" s="75" t="s">
        <v>23</v>
      </c>
      <c r="B29" s="76">
        <v>936.32500000000005</v>
      </c>
      <c r="C29" s="77">
        <v>967.16600000000005</v>
      </c>
      <c r="D29" s="77">
        <v>961.08299999999997</v>
      </c>
      <c r="E29" s="77">
        <v>999.17</v>
      </c>
      <c r="F29" s="77">
        <v>893.76199999999994</v>
      </c>
      <c r="G29" s="77">
        <v>1077.1769999999999</v>
      </c>
      <c r="H29" s="77">
        <v>902.27800000000002</v>
      </c>
      <c r="I29" s="77">
        <v>1361.9269999999999</v>
      </c>
      <c r="J29" s="77">
        <v>1649.0239999999999</v>
      </c>
      <c r="K29" s="77">
        <v>1681.3810000000001</v>
      </c>
      <c r="L29" s="77">
        <v>2787.674</v>
      </c>
      <c r="M29" s="77">
        <v>3026.098</v>
      </c>
      <c r="N29" s="77">
        <v>3143.3270000000002</v>
      </c>
      <c r="O29" s="77">
        <v>3197.029</v>
      </c>
      <c r="P29" s="77">
        <v>3144.3159999999998</v>
      </c>
      <c r="Q29" s="77">
        <v>2499.9050000000002</v>
      </c>
      <c r="R29" s="77">
        <v>1965.8050000000001</v>
      </c>
      <c r="S29" s="77">
        <v>1353.7270000000001</v>
      </c>
      <c r="T29" s="77">
        <v>1067.2180000000001</v>
      </c>
      <c r="U29" s="77">
        <v>853.81200000000001</v>
      </c>
      <c r="V29" s="77">
        <v>736.36199999999997</v>
      </c>
      <c r="W29" s="77">
        <v>692.86</v>
      </c>
      <c r="X29" s="77">
        <v>650.14099999999996</v>
      </c>
      <c r="Y29" s="77">
        <v>827.16300000000001</v>
      </c>
      <c r="Z29" s="78"/>
      <c r="AA29" s="79">
        <f>SUM(B29:Z29)</f>
        <v>37374.730000000003</v>
      </c>
    </row>
    <row r="30" spans="1:27" ht="24.95" customHeight="1" x14ac:dyDescent="0.2">
      <c r="A30" s="82" t="s">
        <v>24</v>
      </c>
      <c r="B30" s="80">
        <v>2734</v>
      </c>
      <c r="C30" s="81">
        <v>2136</v>
      </c>
      <c r="D30" s="81">
        <v>1996</v>
      </c>
      <c r="E30" s="81">
        <v>1936</v>
      </c>
      <c r="F30" s="81">
        <v>1946</v>
      </c>
      <c r="G30" s="81">
        <v>1996</v>
      </c>
      <c r="H30" s="81">
        <v>2291</v>
      </c>
      <c r="I30" s="81">
        <v>2291</v>
      </c>
      <c r="J30" s="81">
        <v>2291</v>
      </c>
      <c r="K30" s="81">
        <v>1971</v>
      </c>
      <c r="L30" s="81">
        <v>1881</v>
      </c>
      <c r="M30" s="81">
        <v>1881</v>
      </c>
      <c r="N30" s="81">
        <v>1881</v>
      </c>
      <c r="O30" s="81">
        <v>1891</v>
      </c>
      <c r="P30" s="81">
        <v>1901</v>
      </c>
      <c r="Q30" s="81">
        <v>1991</v>
      </c>
      <c r="R30" s="81">
        <v>2131</v>
      </c>
      <c r="S30" s="81">
        <v>3095</v>
      </c>
      <c r="T30" s="81">
        <v>3440</v>
      </c>
      <c r="U30" s="81">
        <v>3542</v>
      </c>
      <c r="V30" s="81">
        <v>3580</v>
      </c>
      <c r="W30" s="81">
        <v>3585</v>
      </c>
      <c r="X30" s="81">
        <v>3493</v>
      </c>
      <c r="Y30" s="81">
        <v>3309</v>
      </c>
      <c r="Z30" s="83"/>
      <c r="AA30" s="84">
        <f>SUM(B30:Z30)</f>
        <v>59189</v>
      </c>
    </row>
    <row r="31" spans="1:27" ht="30" customHeight="1" thickBot="1" x14ac:dyDescent="0.25">
      <c r="A31" s="60" t="s">
        <v>25</v>
      </c>
      <c r="B31" s="61">
        <f>IF(LEN(B$2)&gt;0,SUM(B28:B30),"")</f>
        <v>6736.2250000000004</v>
      </c>
      <c r="C31" s="62">
        <f t="shared" ref="C31:Z31" si="4">IF(LEN(C$2)&gt;0,SUM(C28:C30),"")</f>
        <v>6191.0660000000007</v>
      </c>
      <c r="D31" s="62">
        <f t="shared" si="4"/>
        <v>6090.9830000000002</v>
      </c>
      <c r="E31" s="62">
        <f t="shared" si="4"/>
        <v>6114.07</v>
      </c>
      <c r="F31" s="62">
        <f t="shared" si="4"/>
        <v>6172.6620000000003</v>
      </c>
      <c r="G31" s="62">
        <f t="shared" si="4"/>
        <v>6876.2070000000003</v>
      </c>
      <c r="H31" s="62">
        <f t="shared" si="4"/>
        <v>7331.6779999999999</v>
      </c>
      <c r="I31" s="62">
        <f t="shared" si="4"/>
        <v>8309.4470000000001</v>
      </c>
      <c r="J31" s="62">
        <f t="shared" si="4"/>
        <v>9002.0239999999994</v>
      </c>
      <c r="K31" s="62">
        <f t="shared" si="4"/>
        <v>9206.3709999999992</v>
      </c>
      <c r="L31" s="62">
        <f t="shared" si="4"/>
        <v>10331.534</v>
      </c>
      <c r="M31" s="62">
        <f t="shared" si="4"/>
        <v>10761.998</v>
      </c>
      <c r="N31" s="62">
        <f t="shared" si="4"/>
        <v>10961.827000000001</v>
      </c>
      <c r="O31" s="62">
        <f t="shared" si="4"/>
        <v>10849.569</v>
      </c>
      <c r="P31" s="62">
        <f t="shared" si="4"/>
        <v>10072.846</v>
      </c>
      <c r="Q31" s="62">
        <f t="shared" si="4"/>
        <v>9361.1750000000011</v>
      </c>
      <c r="R31" s="62">
        <f t="shared" si="4"/>
        <v>8758.5849999999991</v>
      </c>
      <c r="S31" s="62">
        <f t="shared" si="4"/>
        <v>8731.0169999999998</v>
      </c>
      <c r="T31" s="62">
        <f t="shared" si="4"/>
        <v>8692.9480000000003</v>
      </c>
      <c r="U31" s="62">
        <f t="shared" si="4"/>
        <v>8735.1219999999994</v>
      </c>
      <c r="V31" s="62">
        <f t="shared" si="4"/>
        <v>8955.2619999999988</v>
      </c>
      <c r="W31" s="62">
        <f t="shared" si="4"/>
        <v>8454.7599999999984</v>
      </c>
      <c r="X31" s="62">
        <f t="shared" si="4"/>
        <v>8103.0410000000002</v>
      </c>
      <c r="Y31" s="62">
        <f t="shared" si="4"/>
        <v>7265.0630000000001</v>
      </c>
      <c r="Z31" s="63" t="str">
        <f t="shared" si="4"/>
        <v/>
      </c>
      <c r="AA31" s="64">
        <f>SUM(AA28:AA30)</f>
        <v>202065.47999999998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234</v>
      </c>
      <c r="C34" s="95">
        <v>238</v>
      </c>
      <c r="D34" s="95">
        <v>265</v>
      </c>
      <c r="E34" s="95">
        <v>272</v>
      </c>
      <c r="F34" s="95">
        <v>291</v>
      </c>
      <c r="G34" s="95">
        <v>303</v>
      </c>
      <c r="H34" s="95">
        <v>221</v>
      </c>
      <c r="I34" s="95">
        <v>144</v>
      </c>
      <c r="J34" s="95">
        <v>190</v>
      </c>
      <c r="K34" s="95">
        <v>184</v>
      </c>
      <c r="L34" s="95">
        <v>96</v>
      </c>
      <c r="M34" s="95">
        <v>96</v>
      </c>
      <c r="N34" s="95">
        <v>96</v>
      </c>
      <c r="O34" s="95">
        <v>96</v>
      </c>
      <c r="P34" s="95">
        <v>96</v>
      </c>
      <c r="Q34" s="95">
        <v>127</v>
      </c>
      <c r="R34" s="95">
        <v>214</v>
      </c>
      <c r="S34" s="95">
        <v>344</v>
      </c>
      <c r="T34" s="95">
        <v>391</v>
      </c>
      <c r="U34" s="95">
        <v>358</v>
      </c>
      <c r="V34" s="95">
        <v>314</v>
      </c>
      <c r="W34" s="95">
        <v>328</v>
      </c>
      <c r="X34" s="95">
        <v>274</v>
      </c>
      <c r="Y34" s="95">
        <v>327</v>
      </c>
      <c r="Z34" s="96"/>
      <c r="AA34" s="74">
        <f t="shared" ref="AA34:AA39" si="5">SUM(B34:Z34)</f>
        <v>5499</v>
      </c>
    </row>
    <row r="35" spans="1:27" ht="24.95" customHeight="1" x14ac:dyDescent="0.2">
      <c r="A35" s="97" t="s">
        <v>28</v>
      </c>
      <c r="B35" s="98">
        <v>333</v>
      </c>
      <c r="C35" s="99">
        <v>358</v>
      </c>
      <c r="D35" s="99">
        <v>358</v>
      </c>
      <c r="E35" s="99">
        <v>358</v>
      </c>
      <c r="F35" s="99">
        <v>373</v>
      </c>
      <c r="G35" s="99">
        <v>375</v>
      </c>
      <c r="H35" s="99">
        <v>227</v>
      </c>
      <c r="I35" s="99">
        <v>155</v>
      </c>
      <c r="J35" s="99">
        <v>150</v>
      </c>
      <c r="K35" s="99">
        <v>123</v>
      </c>
      <c r="L35" s="99">
        <v>243</v>
      </c>
      <c r="M35" s="99">
        <v>257</v>
      </c>
      <c r="N35" s="99">
        <v>296</v>
      </c>
      <c r="O35" s="99">
        <v>321</v>
      </c>
      <c r="P35" s="99">
        <v>347</v>
      </c>
      <c r="Q35" s="99">
        <v>317</v>
      </c>
      <c r="R35" s="99">
        <v>354</v>
      </c>
      <c r="S35" s="99">
        <v>274</v>
      </c>
      <c r="T35" s="99">
        <v>290</v>
      </c>
      <c r="U35" s="99">
        <v>216.20599999999999</v>
      </c>
      <c r="V35" s="99">
        <v>184</v>
      </c>
      <c r="W35" s="99">
        <v>184</v>
      </c>
      <c r="X35" s="99">
        <v>311</v>
      </c>
      <c r="Y35" s="99">
        <v>330</v>
      </c>
      <c r="Z35" s="100"/>
      <c r="AA35" s="79">
        <f t="shared" si="5"/>
        <v>6734.2060000000001</v>
      </c>
    </row>
    <row r="36" spans="1:27" ht="24.95" customHeight="1" x14ac:dyDescent="0.2">
      <c r="A36" s="97" t="s">
        <v>29</v>
      </c>
      <c r="B36" s="98">
        <v>672.6</v>
      </c>
      <c r="C36" s="99">
        <v>725</v>
      </c>
      <c r="D36" s="99">
        <v>725</v>
      </c>
      <c r="E36" s="99">
        <v>725</v>
      </c>
      <c r="F36" s="99">
        <v>650.9</v>
      </c>
      <c r="G36" s="99">
        <v>54.8</v>
      </c>
      <c r="H36" s="99">
        <v>10</v>
      </c>
      <c r="I36" s="99">
        <v>10</v>
      </c>
      <c r="J36" s="99">
        <v>10</v>
      </c>
      <c r="K36" s="99">
        <v>98.4</v>
      </c>
      <c r="L36" s="99">
        <v>58.4</v>
      </c>
      <c r="M36" s="99">
        <v>10</v>
      </c>
      <c r="N36" s="99">
        <v>43.2</v>
      </c>
      <c r="O36" s="99">
        <v>105.6</v>
      </c>
      <c r="P36" s="99">
        <v>646.20000000000005</v>
      </c>
      <c r="Q36" s="99">
        <v>157</v>
      </c>
      <c r="R36" s="99">
        <v>333.1</v>
      </c>
      <c r="S36" s="99">
        <v>725</v>
      </c>
      <c r="T36" s="99">
        <v>394.5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6204.7000000000007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447.8</v>
      </c>
      <c r="I38" s="99">
        <v>343.7</v>
      </c>
      <c r="J38" s="99"/>
      <c r="K38" s="99"/>
      <c r="L38" s="99"/>
      <c r="M38" s="99"/>
      <c r="N38" s="99"/>
      <c r="O38" s="99"/>
      <c r="P38" s="99"/>
      <c r="Q38" s="99"/>
      <c r="R38" s="99">
        <v>117.3</v>
      </c>
      <c r="S38" s="99"/>
      <c r="T38" s="99">
        <v>96</v>
      </c>
      <c r="U38" s="99">
        <v>500</v>
      </c>
      <c r="V38" s="99">
        <v>390.4</v>
      </c>
      <c r="W38" s="99">
        <v>500</v>
      </c>
      <c r="X38" s="99">
        <v>500</v>
      </c>
      <c r="Y38" s="99">
        <v>500</v>
      </c>
      <c r="Z38" s="100"/>
      <c r="AA38" s="79">
        <f t="shared" si="5"/>
        <v>3395.2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1289.5999999999999</v>
      </c>
      <c r="C39" s="88">
        <f t="shared" si="6"/>
        <v>1371</v>
      </c>
      <c r="D39" s="88">
        <f t="shared" si="6"/>
        <v>1398</v>
      </c>
      <c r="E39" s="88">
        <f t="shared" si="6"/>
        <v>1405</v>
      </c>
      <c r="F39" s="88">
        <f t="shared" si="6"/>
        <v>1364.9</v>
      </c>
      <c r="G39" s="88">
        <f t="shared" si="6"/>
        <v>782.8</v>
      </c>
      <c r="H39" s="88">
        <f t="shared" si="6"/>
        <v>955.8</v>
      </c>
      <c r="I39" s="88">
        <f t="shared" si="6"/>
        <v>702.7</v>
      </c>
      <c r="J39" s="88">
        <f t="shared" si="6"/>
        <v>400</v>
      </c>
      <c r="K39" s="88">
        <f t="shared" si="6"/>
        <v>455.4</v>
      </c>
      <c r="L39" s="88">
        <f t="shared" si="6"/>
        <v>447.4</v>
      </c>
      <c r="M39" s="88">
        <f t="shared" si="6"/>
        <v>413</v>
      </c>
      <c r="N39" s="88">
        <f t="shared" si="6"/>
        <v>485.2</v>
      </c>
      <c r="O39" s="88">
        <f t="shared" si="6"/>
        <v>572.6</v>
      </c>
      <c r="P39" s="88">
        <f t="shared" si="6"/>
        <v>1139.2</v>
      </c>
      <c r="Q39" s="88">
        <f t="shared" si="6"/>
        <v>651</v>
      </c>
      <c r="R39" s="88">
        <f t="shared" si="6"/>
        <v>1068.4000000000001</v>
      </c>
      <c r="S39" s="88">
        <f t="shared" si="6"/>
        <v>1393</v>
      </c>
      <c r="T39" s="88">
        <f t="shared" si="6"/>
        <v>1221.5</v>
      </c>
      <c r="U39" s="88">
        <f t="shared" si="6"/>
        <v>1134.2060000000001</v>
      </c>
      <c r="V39" s="88">
        <f t="shared" si="6"/>
        <v>948.4</v>
      </c>
      <c r="W39" s="88">
        <f t="shared" si="6"/>
        <v>1072</v>
      </c>
      <c r="X39" s="88">
        <f t="shared" si="6"/>
        <v>1145</v>
      </c>
      <c r="Y39" s="88">
        <f t="shared" si="6"/>
        <v>1217</v>
      </c>
      <c r="Z39" s="89" t="str">
        <f t="shared" si="6"/>
        <v/>
      </c>
      <c r="AA39" s="90">
        <f t="shared" si="5"/>
        <v>23033.106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662.6</v>
      </c>
      <c r="C44" s="99">
        <v>715</v>
      </c>
      <c r="D44" s="99">
        <v>715</v>
      </c>
      <c r="E44" s="99">
        <v>715</v>
      </c>
      <c r="F44" s="99">
        <v>640.9</v>
      </c>
      <c r="G44" s="99">
        <v>44.8</v>
      </c>
      <c r="H44" s="99"/>
      <c r="I44" s="99"/>
      <c r="J44" s="99"/>
      <c r="K44" s="99">
        <v>88.4</v>
      </c>
      <c r="L44" s="99">
        <v>48.4</v>
      </c>
      <c r="M44" s="99"/>
      <c r="N44" s="99">
        <v>33.200000000000003</v>
      </c>
      <c r="O44" s="99">
        <v>95.6</v>
      </c>
      <c r="P44" s="99">
        <v>636.20000000000005</v>
      </c>
      <c r="Q44" s="99">
        <v>147</v>
      </c>
      <c r="R44" s="99">
        <v>323.10000000000002</v>
      </c>
      <c r="S44" s="99">
        <v>715</v>
      </c>
      <c r="T44" s="99">
        <v>384.5</v>
      </c>
      <c r="U44" s="99"/>
      <c r="V44" s="99"/>
      <c r="W44" s="99"/>
      <c r="X44" s="99"/>
      <c r="Y44" s="99"/>
      <c r="Z44" s="100"/>
      <c r="AA44" s="79">
        <f t="shared" si="7"/>
        <v>5964.7000000000007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447.8</v>
      </c>
      <c r="I46" s="99">
        <v>343.7</v>
      </c>
      <c r="J46" s="99"/>
      <c r="K46" s="99"/>
      <c r="L46" s="99"/>
      <c r="M46" s="99"/>
      <c r="N46" s="99"/>
      <c r="O46" s="99"/>
      <c r="P46" s="99"/>
      <c r="Q46" s="99"/>
      <c r="R46" s="99">
        <v>117.3</v>
      </c>
      <c r="S46" s="99"/>
      <c r="T46" s="99">
        <v>96</v>
      </c>
      <c r="U46" s="99">
        <v>500</v>
      </c>
      <c r="V46" s="99">
        <v>390.4</v>
      </c>
      <c r="W46" s="99">
        <v>500</v>
      </c>
      <c r="X46" s="99">
        <v>500</v>
      </c>
      <c r="Y46" s="99">
        <v>500</v>
      </c>
      <c r="Z46" s="100"/>
      <c r="AA46" s="79">
        <f t="shared" si="7"/>
        <v>3395.2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662.6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640.9</v>
      </c>
      <c r="G48" s="88">
        <f t="shared" si="8"/>
        <v>44.8</v>
      </c>
      <c r="H48" s="88">
        <f t="shared" si="8"/>
        <v>447.8</v>
      </c>
      <c r="I48" s="88">
        <f t="shared" si="8"/>
        <v>343.7</v>
      </c>
      <c r="J48" s="88">
        <f t="shared" si="8"/>
        <v>0</v>
      </c>
      <c r="K48" s="88">
        <f t="shared" si="8"/>
        <v>88.4</v>
      </c>
      <c r="L48" s="88">
        <f t="shared" si="8"/>
        <v>48.4</v>
      </c>
      <c r="M48" s="88">
        <f t="shared" si="8"/>
        <v>0</v>
      </c>
      <c r="N48" s="88">
        <f t="shared" si="8"/>
        <v>33.200000000000003</v>
      </c>
      <c r="O48" s="88">
        <f t="shared" si="8"/>
        <v>95.6</v>
      </c>
      <c r="P48" s="88">
        <f t="shared" si="8"/>
        <v>636.20000000000005</v>
      </c>
      <c r="Q48" s="88">
        <f t="shared" si="8"/>
        <v>147</v>
      </c>
      <c r="R48" s="88">
        <f t="shared" si="8"/>
        <v>440.40000000000003</v>
      </c>
      <c r="S48" s="88">
        <f t="shared" si="8"/>
        <v>715</v>
      </c>
      <c r="T48" s="88">
        <f t="shared" si="8"/>
        <v>480.5</v>
      </c>
      <c r="U48" s="88">
        <f t="shared" si="8"/>
        <v>500</v>
      </c>
      <c r="V48" s="88">
        <f t="shared" si="8"/>
        <v>390.4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9359.8999999999978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7398.8250000000007</v>
      </c>
      <c r="C51" s="88">
        <f t="shared" si="10"/>
        <v>6906.0659999999998</v>
      </c>
      <c r="D51" s="88">
        <f t="shared" si="10"/>
        <v>6805.9830000000002</v>
      </c>
      <c r="E51" s="88">
        <f t="shared" si="10"/>
        <v>6829.07</v>
      </c>
      <c r="F51" s="88">
        <f t="shared" si="10"/>
        <v>6813.5619999999999</v>
      </c>
      <c r="G51" s="88">
        <f t="shared" si="10"/>
        <v>6921.0069999999996</v>
      </c>
      <c r="H51" s="88">
        <f t="shared" si="10"/>
        <v>7779.4780000000001</v>
      </c>
      <c r="I51" s="88">
        <f t="shared" si="10"/>
        <v>8653.1470000000008</v>
      </c>
      <c r="J51" s="88">
        <f t="shared" si="10"/>
        <v>9002.0240000000013</v>
      </c>
      <c r="K51" s="88">
        <f t="shared" si="10"/>
        <v>9294.7710000000006</v>
      </c>
      <c r="L51" s="88">
        <f t="shared" si="10"/>
        <v>10379.933999999999</v>
      </c>
      <c r="M51" s="88">
        <f t="shared" si="10"/>
        <v>10761.998</v>
      </c>
      <c r="N51" s="88">
        <f t="shared" si="10"/>
        <v>10995.027000000002</v>
      </c>
      <c r="O51" s="88">
        <f t="shared" si="10"/>
        <v>10945.168999999998</v>
      </c>
      <c r="P51" s="88">
        <f t="shared" si="10"/>
        <v>10709.046000000002</v>
      </c>
      <c r="Q51" s="88">
        <f t="shared" si="10"/>
        <v>9508.1750000000011</v>
      </c>
      <c r="R51" s="88">
        <f t="shared" si="10"/>
        <v>9198.9849999999988</v>
      </c>
      <c r="S51" s="88">
        <f t="shared" si="10"/>
        <v>9446.0170000000016</v>
      </c>
      <c r="T51" s="88">
        <f t="shared" si="10"/>
        <v>9173.4479999999985</v>
      </c>
      <c r="U51" s="88">
        <f t="shared" si="10"/>
        <v>9235.1219999999994</v>
      </c>
      <c r="V51" s="88">
        <f t="shared" si="10"/>
        <v>9345.6620000000003</v>
      </c>
      <c r="W51" s="88">
        <f t="shared" si="10"/>
        <v>8954.76</v>
      </c>
      <c r="X51" s="88">
        <f t="shared" si="10"/>
        <v>8603.0409999999993</v>
      </c>
      <c r="Y51" s="88">
        <f t="shared" si="10"/>
        <v>7765.0630000000001</v>
      </c>
      <c r="Z51" s="89" t="str">
        <f t="shared" si="10"/>
        <v/>
      </c>
      <c r="AA51" s="104">
        <f>SUM(B51:Z51)</f>
        <v>211425.38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7398.7849999999989</v>
      </c>
      <c r="C4" s="18">
        <v>6906.0380000000005</v>
      </c>
      <c r="D4" s="18">
        <v>6806.0300000000007</v>
      </c>
      <c r="E4" s="18">
        <v>6829.0859999999993</v>
      </c>
      <c r="F4" s="18">
        <v>6813.5669999999973</v>
      </c>
      <c r="G4" s="18">
        <v>6921.0039999999999</v>
      </c>
      <c r="H4" s="18">
        <v>7779.4720000000025</v>
      </c>
      <c r="I4" s="18">
        <v>8653.1479999999992</v>
      </c>
      <c r="J4" s="18">
        <v>9002.0499999999975</v>
      </c>
      <c r="K4" s="18">
        <v>9294.7949999999964</v>
      </c>
      <c r="L4" s="18">
        <v>10379.920000000002</v>
      </c>
      <c r="M4" s="18">
        <v>10761.999</v>
      </c>
      <c r="N4" s="18">
        <v>10995.039999999999</v>
      </c>
      <c r="O4" s="18">
        <v>10945.211999999996</v>
      </c>
      <c r="P4" s="18">
        <v>10709.047999999999</v>
      </c>
      <c r="Q4" s="18">
        <v>9508.1919999999991</v>
      </c>
      <c r="R4" s="18">
        <v>9198.9649999999983</v>
      </c>
      <c r="S4" s="18">
        <v>9446.020999999997</v>
      </c>
      <c r="T4" s="18">
        <v>9173.4260000000013</v>
      </c>
      <c r="U4" s="18">
        <v>9235.0920000000042</v>
      </c>
      <c r="V4" s="18">
        <v>9345.6470000000008</v>
      </c>
      <c r="W4" s="18">
        <v>8954.766999999998</v>
      </c>
      <c r="X4" s="18">
        <v>8603.0019999999986</v>
      </c>
      <c r="Y4" s="18">
        <v>7765.0909999999985</v>
      </c>
      <c r="Z4" s="19"/>
      <c r="AA4" s="20">
        <f>SUM(B4:Z4)</f>
        <v>211425.397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104.13</v>
      </c>
      <c r="C7" s="28">
        <v>101</v>
      </c>
      <c r="D7" s="28">
        <v>96.84</v>
      </c>
      <c r="E7" s="28">
        <v>95</v>
      </c>
      <c r="F7" s="28">
        <v>87.56</v>
      </c>
      <c r="G7" s="28">
        <v>94.56</v>
      </c>
      <c r="H7" s="28">
        <v>103.09</v>
      </c>
      <c r="I7" s="28">
        <v>108.65</v>
      </c>
      <c r="J7" s="28">
        <v>110</v>
      </c>
      <c r="K7" s="28">
        <v>94.38</v>
      </c>
      <c r="L7" s="28">
        <v>84.72</v>
      </c>
      <c r="M7" s="28">
        <v>81.89</v>
      </c>
      <c r="N7" s="28">
        <v>84.04</v>
      </c>
      <c r="O7" s="28">
        <v>88.25</v>
      </c>
      <c r="P7" s="28">
        <v>99.53</v>
      </c>
      <c r="Q7" s="28">
        <v>120</v>
      </c>
      <c r="R7" s="28">
        <v>131.93</v>
      </c>
      <c r="S7" s="28">
        <v>141.4</v>
      </c>
      <c r="T7" s="28">
        <v>160.02000000000001</v>
      </c>
      <c r="U7" s="28">
        <v>191.95</v>
      </c>
      <c r="V7" s="28">
        <v>188</v>
      </c>
      <c r="W7" s="28">
        <v>184.91</v>
      </c>
      <c r="X7" s="28">
        <v>139.26</v>
      </c>
      <c r="Y7" s="28">
        <v>128.38</v>
      </c>
      <c r="Z7" s="29"/>
      <c r="AA7" s="30">
        <f>IF(SUM(B7:Z7)&lt;&gt;0,AVERAGEIF(B7:Z7,"&lt;&gt;"""),"")</f>
        <v>117.47874999999999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802.40499999999997</v>
      </c>
      <c r="C19" s="72">
        <v>876.66499999999996</v>
      </c>
      <c r="D19" s="72">
        <v>868.39599999999996</v>
      </c>
      <c r="E19" s="72">
        <v>904.80599999999993</v>
      </c>
      <c r="F19" s="72">
        <v>902.50599999999997</v>
      </c>
      <c r="G19" s="72">
        <v>873.43499999999995</v>
      </c>
      <c r="H19" s="72">
        <v>896.20100000000002</v>
      </c>
      <c r="I19" s="72">
        <v>892.38799999999992</v>
      </c>
      <c r="J19" s="72">
        <v>910.92799999999988</v>
      </c>
      <c r="K19" s="72">
        <v>906.12099999999998</v>
      </c>
      <c r="L19" s="72">
        <v>905.29300000000001</v>
      </c>
      <c r="M19" s="72">
        <v>927.75399999999991</v>
      </c>
      <c r="N19" s="72">
        <v>955.07799999999997</v>
      </c>
      <c r="O19" s="72">
        <v>959.67</v>
      </c>
      <c r="P19" s="72">
        <v>952.05899999999997</v>
      </c>
      <c r="Q19" s="72">
        <v>953.26199999999994</v>
      </c>
      <c r="R19" s="72">
        <v>836.45899999999995</v>
      </c>
      <c r="S19" s="72">
        <v>844.17599999999993</v>
      </c>
      <c r="T19" s="72">
        <v>776.73099999999999</v>
      </c>
      <c r="U19" s="72">
        <v>767.08699999999999</v>
      </c>
      <c r="V19" s="72">
        <v>764.62400000000002</v>
      </c>
      <c r="W19" s="72">
        <v>764.92899999999997</v>
      </c>
      <c r="X19" s="72">
        <v>759.56700000000001</v>
      </c>
      <c r="Y19" s="72">
        <v>755.32500000000005</v>
      </c>
      <c r="Z19" s="73"/>
      <c r="AA19" s="74">
        <f t="shared" ref="AA19:AA24" si="2">SUM(B19:Z19)</f>
        <v>20755.864999999998</v>
      </c>
    </row>
    <row r="20" spans="1:27" ht="24.95" customHeight="1" x14ac:dyDescent="0.2">
      <c r="A20" s="75" t="s">
        <v>15</v>
      </c>
      <c r="B20" s="76">
        <v>1291.6189999999997</v>
      </c>
      <c r="C20" s="77">
        <v>1244.3119999999999</v>
      </c>
      <c r="D20" s="77">
        <v>1224.5440000000001</v>
      </c>
      <c r="E20" s="77">
        <v>1221.0209999999997</v>
      </c>
      <c r="F20" s="77">
        <v>1256.0509999999999</v>
      </c>
      <c r="G20" s="77">
        <v>1377.7</v>
      </c>
      <c r="H20" s="77">
        <v>1561.9419999999998</v>
      </c>
      <c r="I20" s="77">
        <v>1771.4269999999999</v>
      </c>
      <c r="J20" s="77">
        <v>1656.7150000000001</v>
      </c>
      <c r="K20" s="77">
        <v>1814.665</v>
      </c>
      <c r="L20" s="77">
        <v>2158.4170000000004</v>
      </c>
      <c r="M20" s="77">
        <v>2187.5030000000002</v>
      </c>
      <c r="N20" s="77">
        <v>2200.0110000000009</v>
      </c>
      <c r="O20" s="77">
        <v>2149.3290000000002</v>
      </c>
      <c r="P20" s="77">
        <v>2038.3219999999999</v>
      </c>
      <c r="Q20" s="77">
        <v>1745.6390000000004</v>
      </c>
      <c r="R20" s="77">
        <v>1628.3419999999999</v>
      </c>
      <c r="S20" s="77">
        <v>1660.3839999999998</v>
      </c>
      <c r="T20" s="77">
        <v>1675.2649999999999</v>
      </c>
      <c r="U20" s="77">
        <v>1590.1659999999999</v>
      </c>
      <c r="V20" s="77">
        <v>1495.1979999999999</v>
      </c>
      <c r="W20" s="77">
        <v>1349.4569999999999</v>
      </c>
      <c r="X20" s="77">
        <v>1321.7380000000003</v>
      </c>
      <c r="Y20" s="77">
        <v>1276.921</v>
      </c>
      <c r="Z20" s="78"/>
      <c r="AA20" s="79">
        <f t="shared" si="2"/>
        <v>38896.688000000002</v>
      </c>
    </row>
    <row r="21" spans="1:27" ht="24.95" customHeight="1" x14ac:dyDescent="0.2">
      <c r="A21" s="75" t="s">
        <v>16</v>
      </c>
      <c r="B21" s="80">
        <v>4417.6609999999991</v>
      </c>
      <c r="C21" s="81">
        <v>4097.3609999999999</v>
      </c>
      <c r="D21" s="81">
        <v>3838.29</v>
      </c>
      <c r="E21" s="81">
        <v>3672.0589999999997</v>
      </c>
      <c r="F21" s="81">
        <v>3601.0099999999998</v>
      </c>
      <c r="G21" s="81">
        <v>3606.3689999999997</v>
      </c>
      <c r="H21" s="81">
        <v>3843.8290000000002</v>
      </c>
      <c r="I21" s="81">
        <v>4358.3329999999996</v>
      </c>
      <c r="J21" s="81">
        <v>4757.8069999999998</v>
      </c>
      <c r="K21" s="81">
        <v>5104.009</v>
      </c>
      <c r="L21" s="81">
        <v>5682.71</v>
      </c>
      <c r="M21" s="81">
        <v>6022.2420000000002</v>
      </c>
      <c r="N21" s="81">
        <v>6254.951</v>
      </c>
      <c r="O21" s="81">
        <v>6244.2129999999997</v>
      </c>
      <c r="P21" s="81">
        <v>6139.1670000000013</v>
      </c>
      <c r="Q21" s="81">
        <v>5772.5910000000022</v>
      </c>
      <c r="R21" s="81">
        <v>5835.6640000000007</v>
      </c>
      <c r="S21" s="81">
        <v>5768.161000000001</v>
      </c>
      <c r="T21" s="81">
        <v>5800.9300000000012</v>
      </c>
      <c r="U21" s="81">
        <v>5633.6390000000001</v>
      </c>
      <c r="V21" s="81">
        <v>5692.0249999999996</v>
      </c>
      <c r="W21" s="81">
        <v>5567.6809999999996</v>
      </c>
      <c r="X21" s="81">
        <v>5334.5969999999998</v>
      </c>
      <c r="Y21" s="81">
        <v>4905.4449999999997</v>
      </c>
      <c r="Z21" s="78"/>
      <c r="AA21" s="79">
        <f t="shared" si="2"/>
        <v>121950.74400000001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113</v>
      </c>
      <c r="C23" s="77">
        <v>100.5</v>
      </c>
      <c r="D23" s="77">
        <v>92</v>
      </c>
      <c r="E23" s="77">
        <v>88</v>
      </c>
      <c r="F23" s="77">
        <v>87</v>
      </c>
      <c r="G23" s="77">
        <v>91.5</v>
      </c>
      <c r="H23" s="77">
        <v>116.5</v>
      </c>
      <c r="I23" s="77">
        <v>141</v>
      </c>
      <c r="J23" s="77">
        <v>153.5</v>
      </c>
      <c r="K23" s="77">
        <v>144</v>
      </c>
      <c r="L23" s="77">
        <v>155.5</v>
      </c>
      <c r="M23" s="77">
        <v>155</v>
      </c>
      <c r="N23" s="77">
        <v>139</v>
      </c>
      <c r="O23" s="77">
        <v>139</v>
      </c>
      <c r="P23" s="77">
        <v>141.5</v>
      </c>
      <c r="Q23" s="77">
        <v>133.5</v>
      </c>
      <c r="R23" s="77">
        <v>166.5</v>
      </c>
      <c r="S23" s="77">
        <v>188</v>
      </c>
      <c r="T23" s="77">
        <v>196.5</v>
      </c>
      <c r="U23" s="77">
        <v>196.5</v>
      </c>
      <c r="V23" s="77">
        <v>183</v>
      </c>
      <c r="W23" s="77">
        <v>180</v>
      </c>
      <c r="X23" s="77">
        <v>170</v>
      </c>
      <c r="Y23" s="77">
        <v>121.5</v>
      </c>
      <c r="Z23" s="77"/>
      <c r="AA23" s="79">
        <f t="shared" si="2"/>
        <v>3392.5</v>
      </c>
    </row>
    <row r="24" spans="1:27" ht="24.95" customHeight="1" x14ac:dyDescent="0.2">
      <c r="A24" s="85" t="s">
        <v>19</v>
      </c>
      <c r="B24" s="77">
        <v>440.99999999999994</v>
      </c>
      <c r="C24" s="77">
        <v>420</v>
      </c>
      <c r="D24" s="77">
        <v>403.00000000000006</v>
      </c>
      <c r="E24" s="77">
        <v>392</v>
      </c>
      <c r="F24" s="77">
        <v>391</v>
      </c>
      <c r="G24" s="77">
        <v>400</v>
      </c>
      <c r="H24" s="77">
        <v>472.00000000000006</v>
      </c>
      <c r="I24" s="77">
        <v>523</v>
      </c>
      <c r="J24" s="77">
        <v>570</v>
      </c>
      <c r="K24" s="77">
        <v>590</v>
      </c>
      <c r="L24" s="77">
        <v>609.99999999999989</v>
      </c>
      <c r="M24" s="77">
        <v>635</v>
      </c>
      <c r="N24" s="77">
        <v>653.00000000000011</v>
      </c>
      <c r="O24" s="77">
        <v>647</v>
      </c>
      <c r="P24" s="77">
        <v>623.99999999999989</v>
      </c>
      <c r="Q24" s="77">
        <v>611</v>
      </c>
      <c r="R24" s="77">
        <v>617</v>
      </c>
      <c r="S24" s="77">
        <v>627</v>
      </c>
      <c r="T24" s="77">
        <v>622</v>
      </c>
      <c r="U24" s="77">
        <v>613</v>
      </c>
      <c r="V24" s="77">
        <v>594.00000000000011</v>
      </c>
      <c r="W24" s="77">
        <v>546</v>
      </c>
      <c r="X24" s="77">
        <v>517</v>
      </c>
      <c r="Y24" s="77">
        <v>458</v>
      </c>
      <c r="Z24" s="77"/>
      <c r="AA24" s="79">
        <f t="shared" si="2"/>
        <v>12976</v>
      </c>
    </row>
    <row r="25" spans="1:27" ht="30" customHeight="1" thickBot="1" x14ac:dyDescent="0.25">
      <c r="A25" s="86" t="s">
        <v>20</v>
      </c>
      <c r="B25" s="87">
        <f t="shared" ref="B25:AA25" si="3">SUM(B19:B24)</f>
        <v>7065.6849999999986</v>
      </c>
      <c r="C25" s="88">
        <f t="shared" si="3"/>
        <v>6738.8379999999997</v>
      </c>
      <c r="D25" s="88">
        <f t="shared" si="3"/>
        <v>6426.23</v>
      </c>
      <c r="E25" s="88">
        <f t="shared" si="3"/>
        <v>6277.8859999999995</v>
      </c>
      <c r="F25" s="88">
        <f t="shared" si="3"/>
        <v>6237.5669999999991</v>
      </c>
      <c r="G25" s="88">
        <f t="shared" si="3"/>
        <v>6349.0039999999999</v>
      </c>
      <c r="H25" s="88">
        <f t="shared" si="3"/>
        <v>6890.4719999999998</v>
      </c>
      <c r="I25" s="88">
        <f t="shared" si="3"/>
        <v>7686.1479999999992</v>
      </c>
      <c r="J25" s="88">
        <f t="shared" si="3"/>
        <v>8048.95</v>
      </c>
      <c r="K25" s="88">
        <f t="shared" si="3"/>
        <v>8558.7950000000001</v>
      </c>
      <c r="L25" s="88">
        <f t="shared" si="3"/>
        <v>9511.92</v>
      </c>
      <c r="M25" s="88">
        <f t="shared" si="3"/>
        <v>9927.4989999999998</v>
      </c>
      <c r="N25" s="88">
        <f t="shared" si="3"/>
        <v>10202.040000000001</v>
      </c>
      <c r="O25" s="88">
        <f t="shared" si="3"/>
        <v>10139.212</v>
      </c>
      <c r="P25" s="88">
        <f t="shared" si="3"/>
        <v>9895.0480000000007</v>
      </c>
      <c r="Q25" s="88">
        <f t="shared" si="3"/>
        <v>9215.992000000002</v>
      </c>
      <c r="R25" s="88">
        <f t="shared" si="3"/>
        <v>9083.9650000000001</v>
      </c>
      <c r="S25" s="88">
        <f t="shared" si="3"/>
        <v>9087.7210000000014</v>
      </c>
      <c r="T25" s="88">
        <f t="shared" si="3"/>
        <v>9071.4260000000013</v>
      </c>
      <c r="U25" s="88">
        <f t="shared" si="3"/>
        <v>8800.3919999999998</v>
      </c>
      <c r="V25" s="88">
        <f t="shared" si="3"/>
        <v>8728.8469999999998</v>
      </c>
      <c r="W25" s="88">
        <f t="shared" si="3"/>
        <v>8408.0669999999991</v>
      </c>
      <c r="X25" s="88">
        <f t="shared" si="3"/>
        <v>8102.902</v>
      </c>
      <c r="Y25" s="88">
        <f t="shared" si="3"/>
        <v>7517.1909999999998</v>
      </c>
      <c r="Z25" s="89">
        <f t="shared" si="3"/>
        <v>0</v>
      </c>
      <c r="AA25" s="90">
        <f t="shared" si="3"/>
        <v>197971.79700000002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758</v>
      </c>
      <c r="C28" s="72">
        <v>724.5</v>
      </c>
      <c r="D28" s="72">
        <v>699</v>
      </c>
      <c r="E28" s="72">
        <v>684</v>
      </c>
      <c r="F28" s="72">
        <v>682</v>
      </c>
      <c r="G28" s="72">
        <v>695.63</v>
      </c>
      <c r="H28" s="72">
        <v>799</v>
      </c>
      <c r="I28" s="72">
        <v>878.62</v>
      </c>
      <c r="J28" s="72">
        <v>943.6</v>
      </c>
      <c r="K28" s="72">
        <v>959.09</v>
      </c>
      <c r="L28" s="72">
        <v>994.46</v>
      </c>
      <c r="M28" s="72">
        <v>1021</v>
      </c>
      <c r="N28" s="72">
        <v>1023.6</v>
      </c>
      <c r="O28" s="72">
        <v>1016.64</v>
      </c>
      <c r="P28" s="72">
        <v>994.13</v>
      </c>
      <c r="Q28" s="72">
        <v>969.87</v>
      </c>
      <c r="R28" s="72">
        <v>998.38</v>
      </c>
      <c r="S28" s="72">
        <v>1005.39</v>
      </c>
      <c r="T28" s="72">
        <v>1004.33</v>
      </c>
      <c r="U28" s="72">
        <v>993.91</v>
      </c>
      <c r="V28" s="72">
        <v>956</v>
      </c>
      <c r="W28" s="72">
        <v>905</v>
      </c>
      <c r="X28" s="72">
        <v>866</v>
      </c>
      <c r="Y28" s="72">
        <v>758.5</v>
      </c>
      <c r="Z28" s="73"/>
      <c r="AA28" s="74">
        <f>SUM(B28:Z28)</f>
        <v>21330.65</v>
      </c>
    </row>
    <row r="29" spans="1:27" ht="24.95" customHeight="1" x14ac:dyDescent="0.2">
      <c r="A29" s="75" t="s">
        <v>23</v>
      </c>
      <c r="B29" s="76">
        <v>6391.6850000000004</v>
      </c>
      <c r="C29" s="77">
        <v>6074.3379999999997</v>
      </c>
      <c r="D29" s="77">
        <v>5787.23</v>
      </c>
      <c r="E29" s="77">
        <v>5662.8860000000004</v>
      </c>
      <c r="F29" s="77">
        <v>5631.567</v>
      </c>
      <c r="G29" s="77">
        <v>5725.3739999999998</v>
      </c>
      <c r="H29" s="77">
        <v>6320.4719999999998</v>
      </c>
      <c r="I29" s="77">
        <v>7114.5280000000002</v>
      </c>
      <c r="J29" s="77">
        <v>7386.35</v>
      </c>
      <c r="K29" s="77">
        <v>7835.7049999999999</v>
      </c>
      <c r="L29" s="77">
        <v>8885.4599999999991</v>
      </c>
      <c r="M29" s="77">
        <v>9213.4989999999998</v>
      </c>
      <c r="N29" s="77">
        <v>9471.44</v>
      </c>
      <c r="O29" s="77">
        <v>9428.5720000000001</v>
      </c>
      <c r="P29" s="77">
        <v>9214.9179999999997</v>
      </c>
      <c r="Q29" s="77">
        <v>8359.1219999999994</v>
      </c>
      <c r="R29" s="77">
        <v>8200.5849999999991</v>
      </c>
      <c r="S29" s="77">
        <v>8125.3310000000001</v>
      </c>
      <c r="T29" s="77">
        <v>8169.0959999999995</v>
      </c>
      <c r="U29" s="77">
        <v>7845.482</v>
      </c>
      <c r="V29" s="77">
        <v>7811.8469999999998</v>
      </c>
      <c r="W29" s="77">
        <v>7542.067</v>
      </c>
      <c r="X29" s="77">
        <v>7320.902</v>
      </c>
      <c r="Y29" s="77">
        <v>6805.6909999999998</v>
      </c>
      <c r="Z29" s="78"/>
      <c r="AA29" s="79">
        <f>SUM(B29:Z29)</f>
        <v>180324.147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7149.6850000000004</v>
      </c>
      <c r="C31" s="62">
        <f t="shared" si="4"/>
        <v>6798.8379999999997</v>
      </c>
      <c r="D31" s="62">
        <f t="shared" si="4"/>
        <v>6486.23</v>
      </c>
      <c r="E31" s="62">
        <f t="shared" si="4"/>
        <v>6346.8860000000004</v>
      </c>
      <c r="F31" s="62">
        <f t="shared" si="4"/>
        <v>6313.567</v>
      </c>
      <c r="G31" s="62">
        <f t="shared" si="4"/>
        <v>6421.0039999999999</v>
      </c>
      <c r="H31" s="62">
        <f t="shared" si="4"/>
        <v>7119.4719999999998</v>
      </c>
      <c r="I31" s="62">
        <f t="shared" si="4"/>
        <v>7993.1480000000001</v>
      </c>
      <c r="J31" s="62">
        <f t="shared" si="4"/>
        <v>8329.9500000000007</v>
      </c>
      <c r="K31" s="62">
        <f t="shared" si="4"/>
        <v>8794.7950000000001</v>
      </c>
      <c r="L31" s="62">
        <f t="shared" si="4"/>
        <v>9879.9199999999983</v>
      </c>
      <c r="M31" s="62">
        <f t="shared" si="4"/>
        <v>10234.499</v>
      </c>
      <c r="N31" s="62">
        <f t="shared" si="4"/>
        <v>10495.04</v>
      </c>
      <c r="O31" s="62">
        <f t="shared" si="4"/>
        <v>10445.212</v>
      </c>
      <c r="P31" s="62">
        <f t="shared" si="4"/>
        <v>10209.047999999999</v>
      </c>
      <c r="Q31" s="62">
        <f t="shared" si="4"/>
        <v>9328.9920000000002</v>
      </c>
      <c r="R31" s="62">
        <f t="shared" si="4"/>
        <v>9198.9649999999983</v>
      </c>
      <c r="S31" s="62">
        <f t="shared" si="4"/>
        <v>9130.7209999999995</v>
      </c>
      <c r="T31" s="62">
        <f t="shared" si="4"/>
        <v>9173.4259999999995</v>
      </c>
      <c r="U31" s="62">
        <f t="shared" si="4"/>
        <v>8839.3919999999998</v>
      </c>
      <c r="V31" s="62">
        <f t="shared" si="4"/>
        <v>8767.8469999999998</v>
      </c>
      <c r="W31" s="62">
        <f t="shared" si="4"/>
        <v>8447.0669999999991</v>
      </c>
      <c r="X31" s="62">
        <f t="shared" si="4"/>
        <v>8186.902</v>
      </c>
      <c r="Y31" s="62">
        <f t="shared" si="4"/>
        <v>7564.1909999999998</v>
      </c>
      <c r="Z31" s="63">
        <f t="shared" si="4"/>
        <v>0</v>
      </c>
      <c r="AA31" s="64">
        <f t="shared" si="4"/>
        <v>201654.79699999999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69</v>
      </c>
      <c r="C34" s="95">
        <v>45</v>
      </c>
      <c r="D34" s="95">
        <v>45</v>
      </c>
      <c r="E34" s="95">
        <v>54</v>
      </c>
      <c r="F34" s="95">
        <v>61</v>
      </c>
      <c r="G34" s="95">
        <v>57</v>
      </c>
      <c r="H34" s="95">
        <v>110</v>
      </c>
      <c r="I34" s="95">
        <v>204</v>
      </c>
      <c r="J34" s="95">
        <v>207</v>
      </c>
      <c r="K34" s="95">
        <v>186</v>
      </c>
      <c r="L34" s="95">
        <v>320</v>
      </c>
      <c r="M34" s="95">
        <v>292</v>
      </c>
      <c r="N34" s="95">
        <v>278</v>
      </c>
      <c r="O34" s="95">
        <v>291</v>
      </c>
      <c r="P34" s="95">
        <v>299</v>
      </c>
      <c r="Q34" s="95">
        <v>98</v>
      </c>
      <c r="R34" s="95">
        <v>100</v>
      </c>
      <c r="S34" s="95">
        <v>28</v>
      </c>
      <c r="T34" s="95">
        <v>28</v>
      </c>
      <c r="U34" s="95">
        <v>24</v>
      </c>
      <c r="V34" s="95">
        <v>24</v>
      </c>
      <c r="W34" s="95">
        <v>24</v>
      </c>
      <c r="X34" s="95">
        <v>68</v>
      </c>
      <c r="Y34" s="95">
        <v>20</v>
      </c>
      <c r="Z34" s="96"/>
      <c r="AA34" s="74">
        <f t="shared" ref="AA34:AA39" si="5">SUM(B34:Z34)</f>
        <v>2932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119</v>
      </c>
      <c r="I35" s="99">
        <v>103</v>
      </c>
      <c r="J35" s="99">
        <v>74</v>
      </c>
      <c r="K35" s="99">
        <v>50</v>
      </c>
      <c r="L35" s="99">
        <v>48</v>
      </c>
      <c r="M35" s="99">
        <v>15</v>
      </c>
      <c r="N35" s="99">
        <v>15</v>
      </c>
      <c r="O35" s="99">
        <v>15</v>
      </c>
      <c r="P35" s="99">
        <v>15</v>
      </c>
      <c r="Q35" s="99">
        <v>15</v>
      </c>
      <c r="R35" s="99">
        <v>15</v>
      </c>
      <c r="S35" s="99">
        <v>15</v>
      </c>
      <c r="T35" s="99">
        <v>74</v>
      </c>
      <c r="U35" s="99">
        <v>15</v>
      </c>
      <c r="V35" s="99">
        <v>15</v>
      </c>
      <c r="W35" s="99">
        <v>15</v>
      </c>
      <c r="X35" s="99">
        <v>16</v>
      </c>
      <c r="Y35" s="99">
        <v>27</v>
      </c>
      <c r="Z35" s="100"/>
      <c r="AA35" s="79">
        <f t="shared" si="5"/>
        <v>751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660</v>
      </c>
      <c r="I36" s="99">
        <v>660</v>
      </c>
      <c r="J36" s="99">
        <v>172.1</v>
      </c>
      <c r="K36" s="99"/>
      <c r="L36" s="99"/>
      <c r="M36" s="99">
        <v>27.5</v>
      </c>
      <c r="N36" s="99"/>
      <c r="O36" s="99"/>
      <c r="P36" s="99"/>
      <c r="Q36" s="99"/>
      <c r="R36" s="99"/>
      <c r="S36" s="99"/>
      <c r="T36" s="99"/>
      <c r="U36" s="99">
        <v>395.7</v>
      </c>
      <c r="V36" s="99">
        <v>577.79999999999995</v>
      </c>
      <c r="W36" s="99">
        <v>507.7</v>
      </c>
      <c r="X36" s="99">
        <v>416.1</v>
      </c>
      <c r="Y36" s="99">
        <v>200.9</v>
      </c>
      <c r="Z36" s="100"/>
      <c r="AA36" s="79">
        <f t="shared" si="5"/>
        <v>3617.7999999999997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249.1</v>
      </c>
      <c r="C38" s="99">
        <v>107.2</v>
      </c>
      <c r="D38" s="99">
        <v>319.8</v>
      </c>
      <c r="E38" s="99">
        <v>482.2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179.2</v>
      </c>
      <c r="R38" s="99"/>
      <c r="S38" s="99">
        <v>315.3</v>
      </c>
      <c r="T38" s="99"/>
      <c r="U38" s="99"/>
      <c r="V38" s="99"/>
      <c r="W38" s="99"/>
      <c r="X38" s="99"/>
      <c r="Y38" s="99"/>
      <c r="Z38" s="100"/>
      <c r="AA38" s="79">
        <f t="shared" si="5"/>
        <v>6152.8</v>
      </c>
    </row>
    <row r="39" spans="1:27" ht="30" customHeight="1" thickBot="1" x14ac:dyDescent="0.25">
      <c r="A39" s="86" t="s">
        <v>45</v>
      </c>
      <c r="B39" s="87">
        <f t="shared" ref="B39:Z39" si="6">SUM(B34:B38)</f>
        <v>333.1</v>
      </c>
      <c r="C39" s="88">
        <f t="shared" si="6"/>
        <v>167.2</v>
      </c>
      <c r="D39" s="88">
        <f t="shared" si="6"/>
        <v>379.8</v>
      </c>
      <c r="E39" s="88">
        <f t="shared" si="6"/>
        <v>551.20000000000005</v>
      </c>
      <c r="F39" s="88">
        <f t="shared" si="6"/>
        <v>576</v>
      </c>
      <c r="G39" s="88">
        <f t="shared" si="6"/>
        <v>572</v>
      </c>
      <c r="H39" s="88">
        <f t="shared" si="6"/>
        <v>889</v>
      </c>
      <c r="I39" s="88">
        <f t="shared" si="6"/>
        <v>967</v>
      </c>
      <c r="J39" s="88">
        <f t="shared" si="6"/>
        <v>953.1</v>
      </c>
      <c r="K39" s="88">
        <f t="shared" si="6"/>
        <v>736</v>
      </c>
      <c r="L39" s="88">
        <f t="shared" si="6"/>
        <v>868</v>
      </c>
      <c r="M39" s="88">
        <f t="shared" si="6"/>
        <v>834.5</v>
      </c>
      <c r="N39" s="88">
        <f t="shared" si="6"/>
        <v>793</v>
      </c>
      <c r="O39" s="88">
        <f t="shared" si="6"/>
        <v>806</v>
      </c>
      <c r="P39" s="88">
        <f t="shared" si="6"/>
        <v>814</v>
      </c>
      <c r="Q39" s="88">
        <f t="shared" si="6"/>
        <v>292.2</v>
      </c>
      <c r="R39" s="88">
        <f t="shared" si="6"/>
        <v>115</v>
      </c>
      <c r="S39" s="88">
        <f t="shared" si="6"/>
        <v>358.3</v>
      </c>
      <c r="T39" s="88">
        <f t="shared" si="6"/>
        <v>102</v>
      </c>
      <c r="U39" s="88">
        <f t="shared" si="6"/>
        <v>434.7</v>
      </c>
      <c r="V39" s="88">
        <f t="shared" si="6"/>
        <v>616.79999999999995</v>
      </c>
      <c r="W39" s="88">
        <f t="shared" si="6"/>
        <v>546.70000000000005</v>
      </c>
      <c r="X39" s="88">
        <f t="shared" si="6"/>
        <v>500.1</v>
      </c>
      <c r="Y39" s="88">
        <f t="shared" si="6"/>
        <v>247.9</v>
      </c>
      <c r="Z39" s="89">
        <f t="shared" si="6"/>
        <v>0</v>
      </c>
      <c r="AA39" s="90">
        <f t="shared" si="5"/>
        <v>13453.600000000002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660</v>
      </c>
      <c r="I44" s="99">
        <v>660</v>
      </c>
      <c r="J44" s="99">
        <v>172.1</v>
      </c>
      <c r="K44" s="99"/>
      <c r="L44" s="99"/>
      <c r="M44" s="99">
        <v>27.5</v>
      </c>
      <c r="N44" s="99"/>
      <c r="O44" s="99"/>
      <c r="P44" s="99"/>
      <c r="Q44" s="99"/>
      <c r="R44" s="99"/>
      <c r="S44" s="99"/>
      <c r="T44" s="99"/>
      <c r="U44" s="99">
        <v>395.7</v>
      </c>
      <c r="V44" s="99">
        <v>577.79999999999995</v>
      </c>
      <c r="W44" s="99">
        <v>507.7</v>
      </c>
      <c r="X44" s="99">
        <v>416.1</v>
      </c>
      <c r="Y44" s="99">
        <v>200.9</v>
      </c>
      <c r="Z44" s="100"/>
      <c r="AA44" s="79">
        <f t="shared" si="7"/>
        <v>3617.7999999999997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249.1</v>
      </c>
      <c r="C46" s="99">
        <v>107.2</v>
      </c>
      <c r="D46" s="99">
        <v>319.8</v>
      </c>
      <c r="E46" s="99">
        <v>482.2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179.2</v>
      </c>
      <c r="R46" s="99"/>
      <c r="S46" s="99">
        <v>315.3</v>
      </c>
      <c r="T46" s="99"/>
      <c r="U46" s="99"/>
      <c r="V46" s="99"/>
      <c r="W46" s="99"/>
      <c r="X46" s="99"/>
      <c r="Y46" s="99"/>
      <c r="Z46" s="100"/>
      <c r="AA46" s="79">
        <f t="shared" si="7"/>
        <v>6152.8</v>
      </c>
    </row>
    <row r="47" spans="1:27" ht="24.95" customHeight="1" x14ac:dyDescent="0.2">
      <c r="A47" s="85" t="s">
        <v>47</v>
      </c>
      <c r="B47" s="98">
        <v>105</v>
      </c>
      <c r="C47" s="99">
        <v>86</v>
      </c>
      <c r="D47" s="99">
        <v>75</v>
      </c>
      <c r="E47" s="99">
        <v>63</v>
      </c>
      <c r="F47" s="99">
        <v>61</v>
      </c>
      <c r="G47" s="99">
        <v>67</v>
      </c>
      <c r="H47" s="99">
        <v>121</v>
      </c>
      <c r="I47" s="99">
        <v>145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129</v>
      </c>
      <c r="Z47" s="100"/>
      <c r="AA47" s="79">
        <f t="shared" si="7"/>
        <v>3102</v>
      </c>
    </row>
    <row r="48" spans="1:27" ht="30" customHeight="1" thickBot="1" x14ac:dyDescent="0.25">
      <c r="A48" s="86" t="s">
        <v>48</v>
      </c>
      <c r="B48" s="87">
        <f>SUM(B42:B47)</f>
        <v>354.1</v>
      </c>
      <c r="C48" s="88">
        <f t="shared" ref="C48:Z48" si="8">SUM(C42:C47)</f>
        <v>193.2</v>
      </c>
      <c r="D48" s="88">
        <f t="shared" si="8"/>
        <v>394.8</v>
      </c>
      <c r="E48" s="88">
        <f t="shared" si="8"/>
        <v>545.20000000000005</v>
      </c>
      <c r="F48" s="88">
        <f t="shared" si="8"/>
        <v>561</v>
      </c>
      <c r="G48" s="88">
        <f t="shared" si="8"/>
        <v>567</v>
      </c>
      <c r="H48" s="88">
        <f t="shared" si="8"/>
        <v>781</v>
      </c>
      <c r="I48" s="88">
        <f t="shared" si="8"/>
        <v>805</v>
      </c>
      <c r="J48" s="88">
        <f t="shared" si="8"/>
        <v>822.1</v>
      </c>
      <c r="K48" s="88">
        <f t="shared" si="8"/>
        <v>650</v>
      </c>
      <c r="L48" s="88">
        <f t="shared" si="8"/>
        <v>650</v>
      </c>
      <c r="M48" s="88">
        <f t="shared" si="8"/>
        <v>677.5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329.2</v>
      </c>
      <c r="R48" s="88">
        <f t="shared" si="8"/>
        <v>150</v>
      </c>
      <c r="S48" s="88">
        <f t="shared" si="8"/>
        <v>465.3</v>
      </c>
      <c r="T48" s="88">
        <f t="shared" si="8"/>
        <v>150</v>
      </c>
      <c r="U48" s="88">
        <f t="shared" si="8"/>
        <v>545.70000000000005</v>
      </c>
      <c r="V48" s="88">
        <f t="shared" si="8"/>
        <v>727.8</v>
      </c>
      <c r="W48" s="88">
        <f t="shared" si="8"/>
        <v>657.7</v>
      </c>
      <c r="X48" s="88">
        <f t="shared" si="8"/>
        <v>566.1</v>
      </c>
      <c r="Y48" s="88">
        <f t="shared" si="8"/>
        <v>329.9</v>
      </c>
      <c r="Z48" s="89">
        <f t="shared" si="8"/>
        <v>0</v>
      </c>
      <c r="AA48" s="90">
        <f t="shared" si="7"/>
        <v>12872.600000000002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7398.7849999999989</v>
      </c>
      <c r="C51" s="88">
        <f t="shared" si="10"/>
        <v>6906.0379999999996</v>
      </c>
      <c r="D51" s="88">
        <f t="shared" si="10"/>
        <v>6806.03</v>
      </c>
      <c r="E51" s="88">
        <f t="shared" si="10"/>
        <v>6829.0859999999993</v>
      </c>
      <c r="F51" s="88">
        <f t="shared" si="10"/>
        <v>6813.5669999999991</v>
      </c>
      <c r="G51" s="88">
        <f t="shared" si="10"/>
        <v>6921.0039999999999</v>
      </c>
      <c r="H51" s="88">
        <f t="shared" si="10"/>
        <v>7779.4719999999998</v>
      </c>
      <c r="I51" s="88">
        <f t="shared" si="10"/>
        <v>8653.1479999999992</v>
      </c>
      <c r="J51" s="88">
        <f t="shared" si="10"/>
        <v>9002.0499999999993</v>
      </c>
      <c r="K51" s="88">
        <f t="shared" si="10"/>
        <v>9294.7950000000001</v>
      </c>
      <c r="L51" s="88">
        <f t="shared" si="10"/>
        <v>10379.92</v>
      </c>
      <c r="M51" s="88">
        <f t="shared" si="10"/>
        <v>10761.999</v>
      </c>
      <c r="N51" s="88">
        <f t="shared" si="10"/>
        <v>10995.04</v>
      </c>
      <c r="O51" s="88">
        <f t="shared" si="10"/>
        <v>10945.212</v>
      </c>
      <c r="P51" s="88">
        <f t="shared" si="10"/>
        <v>10709.048000000001</v>
      </c>
      <c r="Q51" s="88">
        <f t="shared" si="10"/>
        <v>9508.1920000000027</v>
      </c>
      <c r="R51" s="88">
        <f t="shared" si="10"/>
        <v>9198.9650000000001</v>
      </c>
      <c r="S51" s="88">
        <f t="shared" si="10"/>
        <v>9446.0210000000006</v>
      </c>
      <c r="T51" s="88">
        <f t="shared" si="10"/>
        <v>9173.4260000000013</v>
      </c>
      <c r="U51" s="88">
        <f t="shared" si="10"/>
        <v>9235.0920000000006</v>
      </c>
      <c r="V51" s="88">
        <f t="shared" si="10"/>
        <v>9345.646999999999</v>
      </c>
      <c r="W51" s="88">
        <f t="shared" si="10"/>
        <v>8954.7669999999998</v>
      </c>
      <c r="X51" s="88">
        <f t="shared" si="10"/>
        <v>8603.0020000000004</v>
      </c>
      <c r="Y51" s="88">
        <f t="shared" si="10"/>
        <v>7765.0909999999994</v>
      </c>
      <c r="Z51" s="89">
        <f t="shared" si="10"/>
        <v>0</v>
      </c>
      <c r="AA51" s="104">
        <f>SUM(B51:Z51)</f>
        <v>211425.39699999997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-413.5</v>
      </c>
      <c r="C4" s="18">
        <v>-607.79999999999995</v>
      </c>
      <c r="D4" s="18">
        <v>-395.2</v>
      </c>
      <c r="E4" s="18">
        <v>-232.8</v>
      </c>
      <c r="F4" s="18">
        <v>-140.89999999999998</v>
      </c>
      <c r="G4" s="18">
        <v>455.2</v>
      </c>
      <c r="H4" s="18">
        <v>212.2</v>
      </c>
      <c r="I4" s="18">
        <v>316.3</v>
      </c>
      <c r="J4" s="18">
        <v>672.1</v>
      </c>
      <c r="K4" s="18">
        <v>411.6</v>
      </c>
      <c r="L4" s="18">
        <v>451.6</v>
      </c>
      <c r="M4" s="18">
        <v>527.5</v>
      </c>
      <c r="N4" s="18">
        <v>466.8</v>
      </c>
      <c r="O4" s="18">
        <v>404.4</v>
      </c>
      <c r="P4" s="18">
        <v>-136.20000000000005</v>
      </c>
      <c r="Q4" s="18">
        <v>32.199999999999989</v>
      </c>
      <c r="R4" s="18">
        <v>-440.40000000000003</v>
      </c>
      <c r="S4" s="18">
        <v>-399.7</v>
      </c>
      <c r="T4" s="18">
        <v>-480.5</v>
      </c>
      <c r="U4" s="18">
        <v>-104.30000000000001</v>
      </c>
      <c r="V4" s="18">
        <v>187.39999999999998</v>
      </c>
      <c r="W4" s="18">
        <v>7.6999999999999886</v>
      </c>
      <c r="X4" s="18">
        <v>-83.899999999999977</v>
      </c>
      <c r="Y4" s="18">
        <v>-299.10000000000002</v>
      </c>
      <c r="Z4" s="19"/>
      <c r="AA4" s="111">
        <f>SUM(B4:Z4)</f>
        <v>410.69999999999982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104.13</v>
      </c>
      <c r="C7" s="117">
        <v>101</v>
      </c>
      <c r="D7" s="117">
        <v>96.84</v>
      </c>
      <c r="E7" s="117">
        <v>95</v>
      </c>
      <c r="F7" s="117">
        <v>87.56</v>
      </c>
      <c r="G7" s="117">
        <v>94.56</v>
      </c>
      <c r="H7" s="117">
        <v>103.09</v>
      </c>
      <c r="I7" s="117">
        <v>108.65</v>
      </c>
      <c r="J7" s="117">
        <v>110</v>
      </c>
      <c r="K7" s="117">
        <v>94.38</v>
      </c>
      <c r="L7" s="117">
        <v>84.72</v>
      </c>
      <c r="M7" s="117">
        <v>81.89</v>
      </c>
      <c r="N7" s="117">
        <v>84.04</v>
      </c>
      <c r="O7" s="117">
        <v>88.25</v>
      </c>
      <c r="P7" s="117">
        <v>99.53</v>
      </c>
      <c r="Q7" s="117">
        <v>120</v>
      </c>
      <c r="R7" s="117">
        <v>131.93</v>
      </c>
      <c r="S7" s="117">
        <v>141.4</v>
      </c>
      <c r="T7" s="117">
        <v>160.02000000000001</v>
      </c>
      <c r="U7" s="117">
        <v>191.95</v>
      </c>
      <c r="V7" s="117">
        <v>188</v>
      </c>
      <c r="W7" s="117">
        <v>184.91</v>
      </c>
      <c r="X7" s="117">
        <v>139.26</v>
      </c>
      <c r="Y7" s="117">
        <v>128.38</v>
      </c>
      <c r="Z7" s="118"/>
      <c r="AA7" s="119">
        <f>IF(SUM(B7:Z7)&lt;&gt;0,AVERAGEIF(B7:Z7,"&lt;&gt;"""),"")</f>
        <v>117.47874999999999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662.6</v>
      </c>
      <c r="C13" s="129">
        <v>715</v>
      </c>
      <c r="D13" s="129">
        <v>715</v>
      </c>
      <c r="E13" s="129">
        <v>715</v>
      </c>
      <c r="F13" s="129">
        <v>640.9</v>
      </c>
      <c r="G13" s="129">
        <v>44.8</v>
      </c>
      <c r="H13" s="129"/>
      <c r="I13" s="129"/>
      <c r="J13" s="129"/>
      <c r="K13" s="129">
        <v>88.4</v>
      </c>
      <c r="L13" s="129">
        <v>48.4</v>
      </c>
      <c r="M13" s="129"/>
      <c r="N13" s="129">
        <v>33.200000000000003</v>
      </c>
      <c r="O13" s="129">
        <v>95.6</v>
      </c>
      <c r="P13" s="129">
        <v>636.20000000000005</v>
      </c>
      <c r="Q13" s="129">
        <v>147</v>
      </c>
      <c r="R13" s="129">
        <v>323.10000000000002</v>
      </c>
      <c r="S13" s="129">
        <v>715</v>
      </c>
      <c r="T13" s="129">
        <v>384.5</v>
      </c>
      <c r="U13" s="129"/>
      <c r="V13" s="129"/>
      <c r="W13" s="129"/>
      <c r="X13" s="129"/>
      <c r="Y13" s="130"/>
      <c r="Z13" s="131"/>
      <c r="AA13" s="132">
        <f t="shared" si="0"/>
        <v>5964.7000000000007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447.8</v>
      </c>
      <c r="I15" s="133">
        <v>343.7</v>
      </c>
      <c r="J15" s="133"/>
      <c r="K15" s="133"/>
      <c r="L15" s="133"/>
      <c r="M15" s="133"/>
      <c r="N15" s="133"/>
      <c r="O15" s="133"/>
      <c r="P15" s="133"/>
      <c r="Q15" s="133"/>
      <c r="R15" s="133">
        <v>117.3</v>
      </c>
      <c r="S15" s="133"/>
      <c r="T15" s="133">
        <v>96</v>
      </c>
      <c r="U15" s="133">
        <v>500</v>
      </c>
      <c r="V15" s="133">
        <v>390.4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3395.2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662.6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640.9</v>
      </c>
      <c r="G16" s="135">
        <f t="shared" si="1"/>
        <v>44.8</v>
      </c>
      <c r="H16" s="135">
        <f t="shared" si="1"/>
        <v>447.8</v>
      </c>
      <c r="I16" s="135">
        <f t="shared" si="1"/>
        <v>343.7</v>
      </c>
      <c r="J16" s="135">
        <f t="shared" si="1"/>
        <v>0</v>
      </c>
      <c r="K16" s="135">
        <f t="shared" si="1"/>
        <v>88.4</v>
      </c>
      <c r="L16" s="135">
        <f t="shared" si="1"/>
        <v>48.4</v>
      </c>
      <c r="M16" s="135">
        <f t="shared" si="1"/>
        <v>0</v>
      </c>
      <c r="N16" s="135">
        <f t="shared" si="1"/>
        <v>33.200000000000003</v>
      </c>
      <c r="O16" s="135">
        <f t="shared" si="1"/>
        <v>95.6</v>
      </c>
      <c r="P16" s="135">
        <f t="shared" si="1"/>
        <v>636.20000000000005</v>
      </c>
      <c r="Q16" s="135">
        <f t="shared" si="1"/>
        <v>147</v>
      </c>
      <c r="R16" s="135">
        <f t="shared" si="1"/>
        <v>440.40000000000003</v>
      </c>
      <c r="S16" s="135">
        <f t="shared" si="1"/>
        <v>715</v>
      </c>
      <c r="T16" s="135">
        <f t="shared" si="1"/>
        <v>480.5</v>
      </c>
      <c r="U16" s="135">
        <f t="shared" si="1"/>
        <v>500</v>
      </c>
      <c r="V16" s="135">
        <f t="shared" si="1"/>
        <v>390.4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9359.8999999999978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660</v>
      </c>
      <c r="I21" s="129">
        <v>660</v>
      </c>
      <c r="J21" s="129">
        <v>172.1</v>
      </c>
      <c r="K21" s="129"/>
      <c r="L21" s="129"/>
      <c r="M21" s="129">
        <v>27.5</v>
      </c>
      <c r="N21" s="129"/>
      <c r="O21" s="129"/>
      <c r="P21" s="129"/>
      <c r="Q21" s="129"/>
      <c r="R21" s="129"/>
      <c r="S21" s="129"/>
      <c r="T21" s="129"/>
      <c r="U21" s="129">
        <v>395.7</v>
      </c>
      <c r="V21" s="129">
        <v>577.79999999999995</v>
      </c>
      <c r="W21" s="129">
        <v>507.7</v>
      </c>
      <c r="X21" s="129">
        <v>416.1</v>
      </c>
      <c r="Y21" s="130">
        <v>200.9</v>
      </c>
      <c r="Z21" s="131"/>
      <c r="AA21" s="132">
        <f t="shared" si="2"/>
        <v>3617.7999999999997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249.1</v>
      </c>
      <c r="C23" s="133">
        <v>107.2</v>
      </c>
      <c r="D23" s="133">
        <v>319.8</v>
      </c>
      <c r="E23" s="133">
        <v>482.2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179.2</v>
      </c>
      <c r="R23" s="133"/>
      <c r="S23" s="133">
        <v>315.3</v>
      </c>
      <c r="T23" s="133"/>
      <c r="U23" s="133"/>
      <c r="V23" s="133"/>
      <c r="W23" s="133"/>
      <c r="X23" s="133"/>
      <c r="Y23" s="133"/>
      <c r="Z23" s="131"/>
      <c r="AA23" s="132">
        <f t="shared" si="2"/>
        <v>6152.8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249.1</v>
      </c>
      <c r="C24" s="135">
        <f t="shared" si="3"/>
        <v>107.2</v>
      </c>
      <c r="D24" s="135">
        <f t="shared" si="3"/>
        <v>319.8</v>
      </c>
      <c r="E24" s="135">
        <f t="shared" si="3"/>
        <v>482.2</v>
      </c>
      <c r="F24" s="135">
        <f t="shared" si="3"/>
        <v>500</v>
      </c>
      <c r="G24" s="135">
        <f t="shared" si="3"/>
        <v>500</v>
      </c>
      <c r="H24" s="135">
        <f t="shared" si="3"/>
        <v>660</v>
      </c>
      <c r="I24" s="135">
        <f t="shared" si="3"/>
        <v>660</v>
      </c>
      <c r="J24" s="135">
        <f t="shared" si="3"/>
        <v>672.1</v>
      </c>
      <c r="K24" s="135">
        <f t="shared" si="3"/>
        <v>500</v>
      </c>
      <c r="L24" s="135">
        <f t="shared" si="3"/>
        <v>500</v>
      </c>
      <c r="M24" s="135">
        <f t="shared" si="3"/>
        <v>527.5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179.2</v>
      </c>
      <c r="R24" s="135">
        <f t="shared" si="3"/>
        <v>0</v>
      </c>
      <c r="S24" s="135">
        <f t="shared" si="3"/>
        <v>315.3</v>
      </c>
      <c r="T24" s="135">
        <f t="shared" si="3"/>
        <v>0</v>
      </c>
      <c r="U24" s="135">
        <f t="shared" si="3"/>
        <v>395.7</v>
      </c>
      <c r="V24" s="135">
        <f t="shared" si="3"/>
        <v>577.79999999999995</v>
      </c>
      <c r="W24" s="135">
        <f t="shared" si="3"/>
        <v>507.7</v>
      </c>
      <c r="X24" s="135">
        <f t="shared" si="3"/>
        <v>416.1</v>
      </c>
      <c r="Y24" s="135">
        <f t="shared" si="3"/>
        <v>200.9</v>
      </c>
      <c r="Z24" s="136" t="str">
        <f t="shared" si="3"/>
        <v/>
      </c>
      <c r="AA24" s="90">
        <f t="shared" si="2"/>
        <v>9770.6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2023-07-17T11:07:06Z</dcterms:created>
  <dcterms:modified xsi:type="dcterms:W3CDTF">2023-07-17T11:07:07Z</dcterms:modified>
</cp:coreProperties>
</file>