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<sst xmlns="http://schemas.openxmlformats.org/spreadsheetml/2006/main" count="117" uniqueCount="53">
  <si>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16/07/2023 14:04:13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</si>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</sst>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1117</c:v>
                </c:pt>
                <c:pt idx="1">
                  <c:v>579</c:v>
                </c:pt>
                <c:pt idx="2">
                  <c:v>579</c:v>
                </c:pt>
                <c:pt idx="3">
                  <c:v>579</c:v>
                </c:pt>
                <c:pt idx="4">
                  <c:v>579</c:v>
                </c:pt>
                <c:pt idx="5">
                  <c:v>579</c:v>
                </c:pt>
                <c:pt idx="6">
                  <c:v>579</c:v>
                </c:pt>
                <c:pt idx="7">
                  <c:v>579</c:v>
                </c:pt>
                <c:pt idx="8">
                  <c:v>579</c:v>
                </c:pt>
                <c:pt idx="9">
                  <c:v>579</c:v>
                </c:pt>
                <c:pt idx="10">
                  <c:v>579</c:v>
                </c:pt>
                <c:pt idx="11">
                  <c:v>579</c:v>
                </c:pt>
                <c:pt idx="12">
                  <c:v>579</c:v>
                </c:pt>
                <c:pt idx="13">
                  <c:v>579</c:v>
                </c:pt>
                <c:pt idx="14">
                  <c:v>579</c:v>
                </c:pt>
                <c:pt idx="15">
                  <c:v>579</c:v>
                </c:pt>
                <c:pt idx="16">
                  <c:v>579</c:v>
                </c:pt>
                <c:pt idx="17">
                  <c:v>767</c:v>
                </c:pt>
                <c:pt idx="18">
                  <c:v>809</c:v>
                </c:pt>
                <c:pt idx="19">
                  <c:v>809</c:v>
                </c:pt>
                <c:pt idx="20">
                  <c:v>809</c:v>
                </c:pt>
                <c:pt idx="21">
                  <c:v>809</c:v>
                </c:pt>
                <c:pt idx="22">
                  <c:v>809</c:v>
                </c:pt>
                <c:pt idx="23">
                  <c:v>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78-4B2E-944F-3E436F506D7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190</c:v>
                </c:pt>
                <c:pt idx="2">
                  <c:v>184</c:v>
                </c:pt>
                <c:pt idx="3">
                  <c:v>184</c:v>
                </c:pt>
                <c:pt idx="4">
                  <c:v>184</c:v>
                </c:pt>
                <c:pt idx="5">
                  <c:v>184</c:v>
                </c:pt>
                <c:pt idx="6">
                  <c:v>184</c:v>
                </c:pt>
                <c:pt idx="7">
                  <c:v>187</c:v>
                </c:pt>
                <c:pt idx="8">
                  <c:v>231</c:v>
                </c:pt>
                <c:pt idx="9">
                  <c:v>255</c:v>
                </c:pt>
                <c:pt idx="10">
                  <c:v>263</c:v>
                </c:pt>
                <c:pt idx="11">
                  <c:v>280</c:v>
                </c:pt>
                <c:pt idx="12">
                  <c:v>294</c:v>
                </c:pt>
                <c:pt idx="13">
                  <c:v>292</c:v>
                </c:pt>
                <c:pt idx="14">
                  <c:v>283</c:v>
                </c:pt>
                <c:pt idx="15">
                  <c:v>282</c:v>
                </c:pt>
                <c:pt idx="16">
                  <c:v>296</c:v>
                </c:pt>
                <c:pt idx="17">
                  <c:v>320</c:v>
                </c:pt>
                <c:pt idx="18">
                  <c:v>332</c:v>
                </c:pt>
                <c:pt idx="19">
                  <c:v>327</c:v>
                </c:pt>
                <c:pt idx="20">
                  <c:v>311</c:v>
                </c:pt>
                <c:pt idx="21">
                  <c:v>279</c:v>
                </c:pt>
                <c:pt idx="22">
                  <c:v>239</c:v>
                </c:pt>
                <c:pt idx="23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78-4B2E-944F-3E436F506D7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3094.924</c:v>
                </c:pt>
                <c:pt idx="1">
                  <c:v>2490.2830000000004</c:v>
                </c:pt>
                <c:pt idx="2">
                  <c:v>2403.2759999999998</c:v>
                </c:pt>
                <c:pt idx="3">
                  <c:v>2378.433</c:v>
                </c:pt>
                <c:pt idx="4">
                  <c:v>2479.808</c:v>
                </c:pt>
                <c:pt idx="5">
                  <c:v>2696.2420000000002</c:v>
                </c:pt>
                <c:pt idx="6">
                  <c:v>3262.0059999999999</c:v>
                </c:pt>
                <c:pt idx="7">
                  <c:v>3301.4570000000003</c:v>
                </c:pt>
                <c:pt idx="8">
                  <c:v>3095.357</c:v>
                </c:pt>
                <c:pt idx="9">
                  <c:v>2561.6630000000005</c:v>
                </c:pt>
                <c:pt idx="10">
                  <c:v>2420.9</c:v>
                </c:pt>
                <c:pt idx="11">
                  <c:v>2350.9</c:v>
                </c:pt>
                <c:pt idx="12">
                  <c:v>2350.9</c:v>
                </c:pt>
                <c:pt idx="13">
                  <c:v>2463.9090000000001</c:v>
                </c:pt>
                <c:pt idx="14">
                  <c:v>2420.1500000000005</c:v>
                </c:pt>
                <c:pt idx="15">
                  <c:v>2920.442</c:v>
                </c:pt>
                <c:pt idx="16">
                  <c:v>3011.2530000000002</c:v>
                </c:pt>
                <c:pt idx="17">
                  <c:v>3139.7250000000004</c:v>
                </c:pt>
                <c:pt idx="18">
                  <c:v>3674.6640000000002</c:v>
                </c:pt>
                <c:pt idx="19">
                  <c:v>3682.3180000000002</c:v>
                </c:pt>
                <c:pt idx="20">
                  <c:v>3710.346</c:v>
                </c:pt>
                <c:pt idx="21">
                  <c:v>3716.306</c:v>
                </c:pt>
                <c:pt idx="22">
                  <c:v>3674.9</c:v>
                </c:pt>
                <c:pt idx="23">
                  <c:v>3569.6509999999998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78-4B2E-944F-3E436F506D7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1081.4000000000001</c:v>
                </c:pt>
                <c:pt idx="1">
                  <c:v>1234.2</c:v>
                </c:pt>
                <c:pt idx="2">
                  <c:v>1436.7</c:v>
                </c:pt>
                <c:pt idx="3">
                  <c:v>1238</c:v>
                </c:pt>
                <c:pt idx="4">
                  <c:v>983.6</c:v>
                </c:pt>
                <c:pt idx="5">
                  <c:v>826</c:v>
                </c:pt>
                <c:pt idx="6">
                  <c:v>772</c:v>
                </c:pt>
                <c:pt idx="7">
                  <c:v>674</c:v>
                </c:pt>
                <c:pt idx="8">
                  <c:v>589</c:v>
                </c:pt>
                <c:pt idx="9">
                  <c:v>564</c:v>
                </c:pt>
                <c:pt idx="10">
                  <c:v>499</c:v>
                </c:pt>
                <c:pt idx="11">
                  <c:v>530.1</c:v>
                </c:pt>
                <c:pt idx="12">
                  <c:v>715</c:v>
                </c:pt>
                <c:pt idx="13">
                  <c:v>567</c:v>
                </c:pt>
                <c:pt idx="14">
                  <c:v>799.2</c:v>
                </c:pt>
                <c:pt idx="15">
                  <c:v>609</c:v>
                </c:pt>
                <c:pt idx="16">
                  <c:v>950.4</c:v>
                </c:pt>
                <c:pt idx="17">
                  <c:v>1328.6</c:v>
                </c:pt>
                <c:pt idx="18">
                  <c:v>1083.2</c:v>
                </c:pt>
                <c:pt idx="19">
                  <c:v>829</c:v>
                </c:pt>
                <c:pt idx="20">
                  <c:v>875</c:v>
                </c:pt>
                <c:pt idx="21">
                  <c:v>875</c:v>
                </c:pt>
                <c:pt idx="22">
                  <c:v>873.9</c:v>
                </c:pt>
                <c:pt idx="23">
                  <c:v>1145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78-4B2E-944F-3E436F506D7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1647.7189999999998</c:v>
                </c:pt>
                <c:pt idx="1">
                  <c:v>1752.05</c:v>
                </c:pt>
                <c:pt idx="2">
                  <c:v>1837.1909999999998</c:v>
                </c:pt>
                <c:pt idx="3">
                  <c:v>1912.02</c:v>
                </c:pt>
                <c:pt idx="4">
                  <c:v>1963.57</c:v>
                </c:pt>
                <c:pt idx="5">
                  <c:v>2039.683</c:v>
                </c:pt>
                <c:pt idx="6">
                  <c:v>2343.9270000000006</c:v>
                </c:pt>
                <c:pt idx="7">
                  <c:v>2783.1639999999998</c:v>
                </c:pt>
                <c:pt idx="8">
                  <c:v>3734.8879999999999</c:v>
                </c:pt>
                <c:pt idx="9">
                  <c:v>5304.8309999999992</c:v>
                </c:pt>
                <c:pt idx="10">
                  <c:v>5900.1510000000007</c:v>
                </c:pt>
                <c:pt idx="11">
                  <c:v>6290.2260000000006</c:v>
                </c:pt>
                <c:pt idx="12">
                  <c:v>6415.9409999999998</c:v>
                </c:pt>
                <c:pt idx="13">
                  <c:v>6343.884</c:v>
                </c:pt>
                <c:pt idx="14">
                  <c:v>6053.8669999999984</c:v>
                </c:pt>
                <c:pt idx="15">
                  <c:v>5525.7370000000001</c:v>
                </c:pt>
                <c:pt idx="16">
                  <c:v>3846.7239999999997</c:v>
                </c:pt>
                <c:pt idx="17">
                  <c:v>2857.3010000000004</c:v>
                </c:pt>
                <c:pt idx="18">
                  <c:v>2238.7329999999997</c:v>
                </c:pt>
                <c:pt idx="19">
                  <c:v>1768.7889999999995</c:v>
                </c:pt>
                <c:pt idx="20">
                  <c:v>1641.8150000000001</c:v>
                </c:pt>
                <c:pt idx="21">
                  <c:v>1591.5229999999997</c:v>
                </c:pt>
                <c:pt idx="22">
                  <c:v>1593.7610000000002</c:v>
                </c:pt>
                <c:pt idx="23">
                  <c:v>1615.2170000000001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78-4B2E-944F-3E436F506D7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145</c:v>
                </c:pt>
                <c:pt idx="1">
                  <c:v>143</c:v>
                </c:pt>
                <c:pt idx="2">
                  <c:v>141</c:v>
                </c:pt>
                <c:pt idx="3">
                  <c:v>141</c:v>
                </c:pt>
                <c:pt idx="4">
                  <c:v>141</c:v>
                </c:pt>
                <c:pt idx="5">
                  <c:v>145</c:v>
                </c:pt>
                <c:pt idx="6">
                  <c:v>163</c:v>
                </c:pt>
                <c:pt idx="7">
                  <c:v>187</c:v>
                </c:pt>
                <c:pt idx="8">
                  <c:v>203</c:v>
                </c:pt>
                <c:pt idx="9">
                  <c:v>213</c:v>
                </c:pt>
                <c:pt idx="10">
                  <c:v>219</c:v>
                </c:pt>
                <c:pt idx="11">
                  <c:v>221</c:v>
                </c:pt>
                <c:pt idx="12">
                  <c:v>220</c:v>
                </c:pt>
                <c:pt idx="13">
                  <c:v>217</c:v>
                </c:pt>
                <c:pt idx="14">
                  <c:v>212</c:v>
                </c:pt>
                <c:pt idx="15">
                  <c:v>204</c:v>
                </c:pt>
                <c:pt idx="16">
                  <c:v>196</c:v>
                </c:pt>
                <c:pt idx="17">
                  <c:v>182</c:v>
                </c:pt>
                <c:pt idx="18">
                  <c:v>163</c:v>
                </c:pt>
                <c:pt idx="19">
                  <c:v>152</c:v>
                </c:pt>
                <c:pt idx="20">
                  <c:v>151</c:v>
                </c:pt>
                <c:pt idx="21">
                  <c:v>149</c:v>
                </c:pt>
                <c:pt idx="22">
                  <c:v>148</c:v>
                </c:pt>
                <c:pt idx="23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78-4B2E-944F-3E436F506D7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216</c:v>
                </c:pt>
                <c:pt idx="5">
                  <c:v>498</c:v>
                </c:pt>
                <c:pt idx="6">
                  <c:v>691</c:v>
                </c:pt>
                <c:pt idx="7">
                  <c:v>816</c:v>
                </c:pt>
                <c:pt idx="8">
                  <c:v>718</c:v>
                </c:pt>
                <c:pt idx="9">
                  <c:v>521</c:v>
                </c:pt>
                <c:pt idx="10">
                  <c:v>200</c:v>
                </c:pt>
                <c:pt idx="11">
                  <c:v>170</c:v>
                </c:pt>
                <c:pt idx="12">
                  <c:v>170</c:v>
                </c:pt>
                <c:pt idx="13">
                  <c:v>146</c:v>
                </c:pt>
                <c:pt idx="14">
                  <c:v>146</c:v>
                </c:pt>
                <c:pt idx="15">
                  <c:v>241</c:v>
                </c:pt>
                <c:pt idx="16">
                  <c:v>382</c:v>
                </c:pt>
                <c:pt idx="17">
                  <c:v>645</c:v>
                </c:pt>
                <c:pt idx="18">
                  <c:v>1076</c:v>
                </c:pt>
                <c:pt idx="19">
                  <c:v>1443</c:v>
                </c:pt>
                <c:pt idx="20">
                  <c:v>1748</c:v>
                </c:pt>
                <c:pt idx="21">
                  <c:v>1348</c:v>
                </c:pt>
                <c:pt idx="22">
                  <c:v>983</c:v>
                </c:pt>
                <c:pt idx="23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F78-4B2E-944F-3E436F506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7415.9840000000004</c:v>
                </c:pt>
                <c:pt idx="1">
                  <c:v>6502.5039999999999</c:v>
                </c:pt>
                <c:pt idx="2">
                  <c:v>6695.1990000000023</c:v>
                </c:pt>
                <c:pt idx="3">
                  <c:v>6546.4389999999994</c:v>
                </c:pt>
                <c:pt idx="4">
                  <c:v>6546.9789999999994</c:v>
                </c:pt>
                <c:pt idx="5">
                  <c:v>6967.9490000000014</c:v>
                </c:pt>
                <c:pt idx="6">
                  <c:v>7994.9760000000006</c:v>
                </c:pt>
                <c:pt idx="7">
                  <c:v>8527.5859999999993</c:v>
                </c:pt>
                <c:pt idx="8">
                  <c:v>9150.2319999999963</c:v>
                </c:pt>
                <c:pt idx="9">
                  <c:v>9998.4790000000012</c:v>
                </c:pt>
                <c:pt idx="10">
                  <c:v>10081.047999999997</c:v>
                </c:pt>
                <c:pt idx="11">
                  <c:v>10421.245999999997</c:v>
                </c:pt>
                <c:pt idx="12">
                  <c:v>10744.873</c:v>
                </c:pt>
                <c:pt idx="13">
                  <c:v>10608.793</c:v>
                </c:pt>
                <c:pt idx="14">
                  <c:v>10493.230999999998</c:v>
                </c:pt>
                <c:pt idx="15">
                  <c:v>10361.123999999998</c:v>
                </c:pt>
                <c:pt idx="16">
                  <c:v>9261.382999999998</c:v>
                </c:pt>
                <c:pt idx="17">
                  <c:v>9239.5909999999985</c:v>
                </c:pt>
                <c:pt idx="18">
                  <c:v>9376.6419999999998</c:v>
                </c:pt>
                <c:pt idx="19">
                  <c:v>9011.1190000000042</c:v>
                </c:pt>
                <c:pt idx="20">
                  <c:v>9246.126000000002</c:v>
                </c:pt>
                <c:pt idx="21">
                  <c:v>8767.8650000000016</c:v>
                </c:pt>
                <c:pt idx="22">
                  <c:v>8321.5889999999999</c:v>
                </c:pt>
                <c:pt idx="23">
                  <c:v>7747.9139999999998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78-4B2E-944F-3E436F506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107.26</c:v>
                </c:pt>
                <c:pt idx="1">
                  <c:v>100.2</c:v>
                </c:pt>
                <c:pt idx="2">
                  <c:v>94.95</c:v>
                </c:pt>
                <c:pt idx="3">
                  <c:v>87.13</c:v>
                </c:pt>
                <c:pt idx="4">
                  <c:v>89.4</c:v>
                </c:pt>
                <c:pt idx="5">
                  <c:v>96.76</c:v>
                </c:pt>
                <c:pt idx="6">
                  <c:v>110.31</c:v>
                </c:pt>
                <c:pt idx="7">
                  <c:v>109.5</c:v>
                </c:pt>
                <c:pt idx="8">
                  <c:v>112.35</c:v>
                </c:pt>
                <c:pt idx="9">
                  <c:v>94.71</c:v>
                </c:pt>
                <c:pt idx="10">
                  <c:v>75.930000000000007</c:v>
                </c:pt>
                <c:pt idx="11">
                  <c:v>87.16</c:v>
                </c:pt>
                <c:pt idx="12">
                  <c:v>84.29</c:v>
                </c:pt>
                <c:pt idx="13">
                  <c:v>101.77</c:v>
                </c:pt>
                <c:pt idx="14">
                  <c:v>98.72</c:v>
                </c:pt>
                <c:pt idx="15">
                  <c:v>112.92</c:v>
                </c:pt>
                <c:pt idx="16">
                  <c:v>128.34</c:v>
                </c:pt>
                <c:pt idx="17">
                  <c:v>133.69</c:v>
                </c:pt>
                <c:pt idx="18">
                  <c:v>136.72</c:v>
                </c:pt>
                <c:pt idx="19">
                  <c:v>180.07</c:v>
                </c:pt>
                <c:pt idx="20">
                  <c:v>194.6</c:v>
                </c:pt>
                <c:pt idx="21">
                  <c:v>179.89</c:v>
                </c:pt>
                <c:pt idx="22">
                  <c:v>138</c:v>
                </c:pt>
                <c:pt idx="23">
                  <c:v>123.31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78-4B2E-944F-3E436F506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7416.0429999999988</v>
      </c>
      <c r="C4" s="18">
        <v>6502.5330000000004</v>
      </c>
      <c r="D4" s="18">
        <v>6695.1669999999995</v>
      </c>
      <c r="E4" s="18">
        <v>6546.4530000000004</v>
      </c>
      <c r="F4" s="18">
        <v>6546.9780000000001</v>
      </c>
      <c r="G4" s="18">
        <v>6967.9250000000038</v>
      </c>
      <c r="H4" s="18">
        <v>7994.933</v>
      </c>
      <c r="I4" s="18">
        <v>8527.621000000001</v>
      </c>
      <c r="J4" s="18">
        <v>9150.2449999999972</v>
      </c>
      <c r="K4" s="18">
        <v>9998.493999999997</v>
      </c>
      <c r="L4" s="18">
        <v>10081.050999999998</v>
      </c>
      <c r="M4" s="18">
        <v>10421.225999999997</v>
      </c>
      <c r="N4" s="18">
        <v>10744.840999999999</v>
      </c>
      <c r="O4" s="18">
        <v>10608.793000000001</v>
      </c>
      <c r="P4" s="18">
        <v>10493.216999999999</v>
      </c>
      <c r="Q4" s="18">
        <v>10361.178999999998</v>
      </c>
      <c r="R4" s="18">
        <v>9261.3770000000004</v>
      </c>
      <c r="S4" s="18">
        <v>9239.6259999999984</v>
      </c>
      <c r="T4" s="18">
        <v>9376.5970000000034</v>
      </c>
      <c r="U4" s="18">
        <v>9011.1070000000036</v>
      </c>
      <c r="V4" s="18">
        <v>9246.1610000000019</v>
      </c>
      <c r="W4" s="18">
        <v>8767.8289999999997</v>
      </c>
      <c r="X4" s="18">
        <v>8321.5610000000015</v>
      </c>
      <c r="Y4" s="18">
        <v>7747.8680000000022</v>
      </c>
      <c r="Z4" s="19"/>
      <c r="AA4" s="20">
        <f>SUM(B4:Z4)</f>
        <v>210028.82500000001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107.26</v>
      </c>
      <c r="C7" s="28">
        <v>100.2</v>
      </c>
      <c r="D7" s="28">
        <v>94.95</v>
      </c>
      <c r="E7" s="28">
        <v>87.13</v>
      </c>
      <c r="F7" s="28">
        <v>89.4</v>
      </c>
      <c r="G7" s="28">
        <v>96.76</v>
      </c>
      <c r="H7" s="28">
        <v>110.31</v>
      </c>
      <c r="I7" s="28">
        <v>109.5</v>
      </c>
      <c r="J7" s="28">
        <v>112.35</v>
      </c>
      <c r="K7" s="28">
        <v>94.71</v>
      </c>
      <c r="L7" s="28">
        <v>75.930000000000007</v>
      </c>
      <c r="M7" s="28">
        <v>87.16</v>
      </c>
      <c r="N7" s="28">
        <v>84.29</v>
      </c>
      <c r="O7" s="28">
        <v>101.77</v>
      </c>
      <c r="P7" s="28">
        <v>98.72</v>
      </c>
      <c r="Q7" s="28">
        <v>112.92</v>
      </c>
      <c r="R7" s="28">
        <v>128.34</v>
      </c>
      <c r="S7" s="28">
        <v>133.69</v>
      </c>
      <c r="T7" s="28">
        <v>136.72</v>
      </c>
      <c r="U7" s="28">
        <v>180.07</v>
      </c>
      <c r="V7" s="28">
        <v>194.6</v>
      </c>
      <c r="W7" s="28">
        <v>179.89</v>
      </c>
      <c r="X7" s="28">
        <v>138</v>
      </c>
      <c r="Y7" s="28">
        <v>123.31</v>
      </c>
      <c r="Z7" s="29"/>
      <c r="AA7" s="30">
        <f>IF(SUM(B7:Z7)&lt;&gt;0,AVERAGEIF(B7:Z7,"&lt;&gt;"""),"")</f>
        <v>115.74916666666667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1117</v>
      </c>
      <c r="C10" s="42">
        <v>579</v>
      </c>
      <c r="D10" s="42">
        <v>579</v>
      </c>
      <c r="E10" s="42">
        <v>579</v>
      </c>
      <c r="F10" s="42">
        <v>579</v>
      </c>
      <c r="G10" s="42">
        <v>579</v>
      </c>
      <c r="H10" s="42">
        <v>579</v>
      </c>
      <c r="I10" s="42">
        <v>579</v>
      </c>
      <c r="J10" s="42">
        <v>579</v>
      </c>
      <c r="K10" s="42">
        <v>579</v>
      </c>
      <c r="L10" s="42">
        <v>579</v>
      </c>
      <c r="M10" s="42">
        <v>579</v>
      </c>
      <c r="N10" s="42">
        <v>579</v>
      </c>
      <c r="O10" s="42">
        <v>579</v>
      </c>
      <c r="P10" s="42">
        <v>579</v>
      </c>
      <c r="Q10" s="42">
        <v>579</v>
      </c>
      <c r="R10" s="42">
        <v>579</v>
      </c>
      <c r="S10" s="42">
        <v>767</v>
      </c>
      <c r="T10" s="42">
        <v>809</v>
      </c>
      <c r="U10" s="42">
        <v>809</v>
      </c>
      <c r="V10" s="42">
        <v>809</v>
      </c>
      <c r="W10" s="42">
        <v>809</v>
      </c>
      <c r="X10" s="42">
        <v>809</v>
      </c>
      <c r="Y10" s="42">
        <v>767</v>
      </c>
      <c r="Z10" s="43"/>
      <c r="AA10" s="44">
        <f t="shared" ref="AA10:AA15" si="0">SUM(B10:Z10)</f>
        <v>15960</v>
      </c>
    </row>
    <row r="11" spans="1:27" ht="24.95" customHeight="1" x14ac:dyDescent="0.2">
      <c r="A11" s="45" t="s">
        <v>7</v>
      </c>
      <c r="B11" s="46">
        <v>190</v>
      </c>
      <c r="C11" s="47">
        <v>190</v>
      </c>
      <c r="D11" s="47">
        <v>184</v>
      </c>
      <c r="E11" s="47">
        <v>184</v>
      </c>
      <c r="F11" s="47">
        <v>184</v>
      </c>
      <c r="G11" s="47">
        <v>184</v>
      </c>
      <c r="H11" s="47">
        <v>184</v>
      </c>
      <c r="I11" s="47">
        <v>187</v>
      </c>
      <c r="J11" s="47">
        <v>231</v>
      </c>
      <c r="K11" s="47">
        <v>255</v>
      </c>
      <c r="L11" s="47">
        <v>263</v>
      </c>
      <c r="M11" s="47">
        <v>280</v>
      </c>
      <c r="N11" s="47">
        <v>294</v>
      </c>
      <c r="O11" s="47">
        <v>292</v>
      </c>
      <c r="P11" s="47">
        <v>283</v>
      </c>
      <c r="Q11" s="47">
        <v>282</v>
      </c>
      <c r="R11" s="47">
        <v>296</v>
      </c>
      <c r="S11" s="47">
        <v>320</v>
      </c>
      <c r="T11" s="47">
        <v>332</v>
      </c>
      <c r="U11" s="47">
        <v>327</v>
      </c>
      <c r="V11" s="47">
        <v>311</v>
      </c>
      <c r="W11" s="47">
        <v>279</v>
      </c>
      <c r="X11" s="47">
        <v>239</v>
      </c>
      <c r="Y11" s="47">
        <v>184</v>
      </c>
      <c r="Z11" s="48"/>
      <c r="AA11" s="49">
        <f t="shared" si="0"/>
        <v>5955</v>
      </c>
    </row>
    <row r="12" spans="1:27" ht="24.95" customHeight="1" x14ac:dyDescent="0.2">
      <c r="A12" s="50" t="s">
        <v>8</v>
      </c>
      <c r="B12" s="51">
        <v>3094.924</v>
      </c>
      <c r="C12" s="52">
        <v>2490.2830000000004</v>
      </c>
      <c r="D12" s="52">
        <v>2403.2759999999998</v>
      </c>
      <c r="E12" s="52">
        <v>2378.433</v>
      </c>
      <c r="F12" s="52">
        <v>2479.808</v>
      </c>
      <c r="G12" s="52">
        <v>2696.2420000000002</v>
      </c>
      <c r="H12" s="52">
        <v>3262.0059999999999</v>
      </c>
      <c r="I12" s="52">
        <v>3301.4570000000003</v>
      </c>
      <c r="J12" s="52">
        <v>3095.357</v>
      </c>
      <c r="K12" s="52">
        <v>2561.6630000000005</v>
      </c>
      <c r="L12" s="52">
        <v>2420.9</v>
      </c>
      <c r="M12" s="52">
        <v>2350.9</v>
      </c>
      <c r="N12" s="52">
        <v>2350.9</v>
      </c>
      <c r="O12" s="52">
        <v>2463.9090000000001</v>
      </c>
      <c r="P12" s="52">
        <v>2420.1500000000005</v>
      </c>
      <c r="Q12" s="52">
        <v>2920.442</v>
      </c>
      <c r="R12" s="52">
        <v>3011.2530000000002</v>
      </c>
      <c r="S12" s="52">
        <v>3139.7250000000004</v>
      </c>
      <c r="T12" s="52">
        <v>3674.6640000000002</v>
      </c>
      <c r="U12" s="52">
        <v>3682.3180000000002</v>
      </c>
      <c r="V12" s="52">
        <v>3710.346</v>
      </c>
      <c r="W12" s="52">
        <v>3716.306</v>
      </c>
      <c r="X12" s="52">
        <v>3674.9</v>
      </c>
      <c r="Y12" s="52">
        <v>3569.6509999999998</v>
      </c>
      <c r="Z12" s="53"/>
      <c r="AA12" s="54">
        <f t="shared" si="0"/>
        <v>70869.812999999995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216</v>
      </c>
      <c r="G13" s="52">
        <v>498</v>
      </c>
      <c r="H13" s="52">
        <v>691</v>
      </c>
      <c r="I13" s="52">
        <v>816</v>
      </c>
      <c r="J13" s="52">
        <v>718</v>
      </c>
      <c r="K13" s="52">
        <v>521</v>
      </c>
      <c r="L13" s="52">
        <v>200</v>
      </c>
      <c r="M13" s="52">
        <v>170</v>
      </c>
      <c r="N13" s="52">
        <v>170</v>
      </c>
      <c r="O13" s="52">
        <v>146</v>
      </c>
      <c r="P13" s="52">
        <v>146</v>
      </c>
      <c r="Q13" s="52">
        <v>241</v>
      </c>
      <c r="R13" s="52">
        <v>382</v>
      </c>
      <c r="S13" s="52">
        <v>645</v>
      </c>
      <c r="T13" s="52">
        <v>1076</v>
      </c>
      <c r="U13" s="52">
        <v>1443</v>
      </c>
      <c r="V13" s="52">
        <v>1748</v>
      </c>
      <c r="W13" s="52">
        <v>1348</v>
      </c>
      <c r="X13" s="52">
        <v>983</v>
      </c>
      <c r="Y13" s="52">
        <v>321</v>
      </c>
      <c r="Z13" s="53"/>
      <c r="AA13" s="54">
        <f t="shared" si="0"/>
        <v>12961</v>
      </c>
    </row>
    <row r="14" spans="1:27" ht="24.95" customHeight="1" x14ac:dyDescent="0.2">
      <c r="A14" s="55" t="s">
        <v>10</v>
      </c>
      <c r="B14" s="56">
        <v>1647.7189999999998</v>
      </c>
      <c r="C14" s="57">
        <v>1752.05</v>
      </c>
      <c r="D14" s="57">
        <v>1837.1909999999998</v>
      </c>
      <c r="E14" s="57">
        <v>1912.02</v>
      </c>
      <c r="F14" s="57">
        <v>1963.57</v>
      </c>
      <c r="G14" s="57">
        <v>2039.683</v>
      </c>
      <c r="H14" s="57">
        <v>2343.9270000000006</v>
      </c>
      <c r="I14" s="57">
        <v>2783.1639999999998</v>
      </c>
      <c r="J14" s="57">
        <v>3734.8879999999999</v>
      </c>
      <c r="K14" s="57">
        <v>5304.8309999999992</v>
      </c>
      <c r="L14" s="57">
        <v>5900.1510000000007</v>
      </c>
      <c r="M14" s="57">
        <v>6290.2260000000006</v>
      </c>
      <c r="N14" s="57">
        <v>6415.9409999999998</v>
      </c>
      <c r="O14" s="57">
        <v>6343.884</v>
      </c>
      <c r="P14" s="57">
        <v>6053.8669999999984</v>
      </c>
      <c r="Q14" s="57">
        <v>5525.7370000000001</v>
      </c>
      <c r="R14" s="57">
        <v>3846.7239999999997</v>
      </c>
      <c r="S14" s="57">
        <v>2857.3010000000004</v>
      </c>
      <c r="T14" s="57">
        <v>2238.7329999999997</v>
      </c>
      <c r="U14" s="57">
        <v>1768.7889999999995</v>
      </c>
      <c r="V14" s="57">
        <v>1641.8150000000001</v>
      </c>
      <c r="W14" s="57">
        <v>1591.5229999999997</v>
      </c>
      <c r="X14" s="57">
        <v>1593.7610000000002</v>
      </c>
      <c r="Y14" s="57">
        <v>1615.2170000000001</v>
      </c>
      <c r="Z14" s="58"/>
      <c r="AA14" s="59">
        <f t="shared" si="0"/>
        <v>79002.712</v>
      </c>
    </row>
    <row r="15" spans="1:27" ht="24.95" customHeight="1" x14ac:dyDescent="0.2">
      <c r="A15" s="55" t="s">
        <v>11</v>
      </c>
      <c r="B15" s="56">
        <v>145</v>
      </c>
      <c r="C15" s="57">
        <v>143</v>
      </c>
      <c r="D15" s="57">
        <v>141</v>
      </c>
      <c r="E15" s="57">
        <v>141</v>
      </c>
      <c r="F15" s="57">
        <v>141</v>
      </c>
      <c r="G15" s="57">
        <v>145</v>
      </c>
      <c r="H15" s="57">
        <v>163</v>
      </c>
      <c r="I15" s="57">
        <v>187</v>
      </c>
      <c r="J15" s="57">
        <v>203</v>
      </c>
      <c r="K15" s="57">
        <v>213</v>
      </c>
      <c r="L15" s="57">
        <v>219</v>
      </c>
      <c r="M15" s="57">
        <v>221</v>
      </c>
      <c r="N15" s="57">
        <v>220</v>
      </c>
      <c r="O15" s="57">
        <v>217</v>
      </c>
      <c r="P15" s="57">
        <v>212</v>
      </c>
      <c r="Q15" s="57">
        <v>204</v>
      </c>
      <c r="R15" s="57">
        <v>196</v>
      </c>
      <c r="S15" s="57">
        <v>182</v>
      </c>
      <c r="T15" s="57">
        <v>163</v>
      </c>
      <c r="U15" s="57">
        <v>152</v>
      </c>
      <c r="V15" s="57">
        <v>151</v>
      </c>
      <c r="W15" s="57">
        <v>149</v>
      </c>
      <c r="X15" s="57">
        <v>148</v>
      </c>
      <c r="Y15" s="57">
        <v>146</v>
      </c>
      <c r="Z15" s="58"/>
      <c r="AA15" s="59">
        <f t="shared" si="0"/>
        <v>4202</v>
      </c>
    </row>
    <row r="16" spans="1:27" ht="30" customHeight="1" thickBot="1" x14ac:dyDescent="0.25">
      <c r="A16" s="60" t="s">
        <v>12</v>
      </c>
      <c r="B16" s="61">
        <f>IF(LEN(B$2)&gt;0,SUM(B10:B15),"")</f>
        <v>6334.643</v>
      </c>
      <c r="C16" s="62">
        <f t="shared" ref="C16:Z16" si="1">IF(LEN(C$2)&gt;0,SUM(C10:C15),"")</f>
        <v>5268.3330000000005</v>
      </c>
      <c r="D16" s="62">
        <f t="shared" si="1"/>
        <v>5258.4669999999996</v>
      </c>
      <c r="E16" s="62">
        <f t="shared" si="1"/>
        <v>5308.4529999999995</v>
      </c>
      <c r="F16" s="62">
        <f t="shared" si="1"/>
        <v>5563.3779999999997</v>
      </c>
      <c r="G16" s="62">
        <f t="shared" si="1"/>
        <v>6141.9250000000002</v>
      </c>
      <c r="H16" s="62">
        <f t="shared" si="1"/>
        <v>7222.933</v>
      </c>
      <c r="I16" s="62">
        <f t="shared" si="1"/>
        <v>7853.6210000000001</v>
      </c>
      <c r="J16" s="62">
        <f t="shared" si="1"/>
        <v>8561.244999999999</v>
      </c>
      <c r="K16" s="62">
        <f t="shared" si="1"/>
        <v>9434.4939999999988</v>
      </c>
      <c r="L16" s="62">
        <f t="shared" si="1"/>
        <v>9582.0510000000013</v>
      </c>
      <c r="M16" s="62">
        <f t="shared" si="1"/>
        <v>9891.1260000000002</v>
      </c>
      <c r="N16" s="62">
        <f t="shared" si="1"/>
        <v>10029.841</v>
      </c>
      <c r="O16" s="62">
        <f t="shared" si="1"/>
        <v>10041.793</v>
      </c>
      <c r="P16" s="62">
        <f t="shared" si="1"/>
        <v>9694.0169999999998</v>
      </c>
      <c r="Q16" s="62">
        <f t="shared" si="1"/>
        <v>9752.1790000000001</v>
      </c>
      <c r="R16" s="62">
        <f t="shared" si="1"/>
        <v>8310.9770000000008</v>
      </c>
      <c r="S16" s="62">
        <f t="shared" si="1"/>
        <v>7911.0260000000007</v>
      </c>
      <c r="T16" s="62">
        <f t="shared" si="1"/>
        <v>8293.3970000000008</v>
      </c>
      <c r="U16" s="62">
        <f t="shared" si="1"/>
        <v>8182.107</v>
      </c>
      <c r="V16" s="62">
        <f t="shared" si="1"/>
        <v>8371.1610000000001</v>
      </c>
      <c r="W16" s="62">
        <f t="shared" si="1"/>
        <v>7892.8289999999997</v>
      </c>
      <c r="X16" s="62">
        <f t="shared" si="1"/>
        <v>7447.6610000000001</v>
      </c>
      <c r="Y16" s="62">
        <f t="shared" si="1"/>
        <v>6602.8680000000004</v>
      </c>
      <c r="Z16" s="63" t="str">
        <f t="shared" si="1"/>
        <v/>
      </c>
      <c r="AA16" s="64">
        <f>SUM(AA10:AA15)</f>
        <v>188950.52499999999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2915.9</v>
      </c>
      <c r="C28" s="72">
        <v>2954.9</v>
      </c>
      <c r="D28" s="72">
        <v>3007.9</v>
      </c>
      <c r="E28" s="72">
        <v>3202.9</v>
      </c>
      <c r="F28" s="72">
        <v>3474.9</v>
      </c>
      <c r="G28" s="72">
        <v>4024.05</v>
      </c>
      <c r="H28" s="72">
        <v>4435.42</v>
      </c>
      <c r="I28" s="72">
        <v>4998.51</v>
      </c>
      <c r="J28" s="72">
        <v>5448.85</v>
      </c>
      <c r="K28" s="72">
        <v>5755.82</v>
      </c>
      <c r="L28" s="72">
        <v>5777.71</v>
      </c>
      <c r="M28" s="72">
        <v>5849.77</v>
      </c>
      <c r="N28" s="72">
        <v>5920.39</v>
      </c>
      <c r="O28" s="72">
        <v>5803.49</v>
      </c>
      <c r="P28" s="72">
        <v>5640.43</v>
      </c>
      <c r="Q28" s="72">
        <v>5502.24</v>
      </c>
      <c r="R28" s="72">
        <v>5249.78</v>
      </c>
      <c r="S28" s="72">
        <v>4720.34</v>
      </c>
      <c r="T28" s="72">
        <v>4629.74</v>
      </c>
      <c r="U28" s="72">
        <v>4611.3100000000004</v>
      </c>
      <c r="V28" s="72">
        <v>4564.8999999999996</v>
      </c>
      <c r="W28" s="72">
        <v>4351.8999999999996</v>
      </c>
      <c r="X28" s="72">
        <v>4065.9</v>
      </c>
      <c r="Y28" s="72">
        <v>3212.9</v>
      </c>
      <c r="Z28" s="73"/>
      <c r="AA28" s="74">
        <f>SUM(B28:Z28)</f>
        <v>110119.94999999998</v>
      </c>
    </row>
    <row r="29" spans="1:27" ht="24.95" customHeight="1" x14ac:dyDescent="0.2">
      <c r="A29" s="75" t="s">
        <v>23</v>
      </c>
      <c r="B29" s="76">
        <v>1609.7429999999999</v>
      </c>
      <c r="C29" s="77">
        <v>1235.433</v>
      </c>
      <c r="D29" s="77">
        <v>1183.567</v>
      </c>
      <c r="E29" s="77">
        <v>1079.5530000000001</v>
      </c>
      <c r="F29" s="77">
        <v>1198.4780000000001</v>
      </c>
      <c r="G29" s="77">
        <v>1382.875</v>
      </c>
      <c r="H29" s="77">
        <v>1866.5129999999999</v>
      </c>
      <c r="I29" s="77">
        <v>1636.1110000000001</v>
      </c>
      <c r="J29" s="77">
        <v>2105.395</v>
      </c>
      <c r="K29" s="77">
        <v>2800.674</v>
      </c>
      <c r="L29" s="77">
        <v>2947.3409999999999</v>
      </c>
      <c r="M29" s="77">
        <v>3173.3560000000002</v>
      </c>
      <c r="N29" s="77">
        <v>3237.451</v>
      </c>
      <c r="O29" s="77">
        <v>3419.3029999999999</v>
      </c>
      <c r="P29" s="77">
        <v>3222.587</v>
      </c>
      <c r="Q29" s="77">
        <v>3472.9389999999999</v>
      </c>
      <c r="R29" s="77">
        <v>2105.1970000000001</v>
      </c>
      <c r="S29" s="77">
        <v>1408.6859999999999</v>
      </c>
      <c r="T29" s="77">
        <v>1122.6569999999999</v>
      </c>
      <c r="U29" s="77">
        <v>1092.797</v>
      </c>
      <c r="V29" s="77">
        <v>1347.261</v>
      </c>
      <c r="W29" s="77">
        <v>1074.9290000000001</v>
      </c>
      <c r="X29" s="77">
        <v>841.76099999999997</v>
      </c>
      <c r="Y29" s="77">
        <v>1161.9680000000001</v>
      </c>
      <c r="Z29" s="78"/>
      <c r="AA29" s="79">
        <f>SUM(B29:Z29)</f>
        <v>45726.575000000004</v>
      </c>
    </row>
    <row r="30" spans="1:27" ht="24.95" customHeight="1" x14ac:dyDescent="0.2">
      <c r="A30" s="82" t="s">
        <v>24</v>
      </c>
      <c r="B30" s="80">
        <v>2489</v>
      </c>
      <c r="C30" s="81">
        <v>1851</v>
      </c>
      <c r="D30" s="81">
        <v>1851</v>
      </c>
      <c r="E30" s="81">
        <v>1821</v>
      </c>
      <c r="F30" s="81">
        <v>1696</v>
      </c>
      <c r="G30" s="81">
        <v>1561</v>
      </c>
      <c r="H30" s="81">
        <v>1693</v>
      </c>
      <c r="I30" s="81">
        <v>1893</v>
      </c>
      <c r="J30" s="81">
        <v>1596</v>
      </c>
      <c r="K30" s="81">
        <v>1442</v>
      </c>
      <c r="L30" s="81">
        <v>1356</v>
      </c>
      <c r="M30" s="81">
        <v>1386</v>
      </c>
      <c r="N30" s="81">
        <v>1386</v>
      </c>
      <c r="O30" s="81">
        <v>1386</v>
      </c>
      <c r="P30" s="81">
        <v>1386</v>
      </c>
      <c r="Q30" s="81">
        <v>1386</v>
      </c>
      <c r="R30" s="81">
        <v>1557</v>
      </c>
      <c r="S30" s="81">
        <v>2404</v>
      </c>
      <c r="T30" s="81">
        <v>3275</v>
      </c>
      <c r="U30" s="81">
        <v>3307</v>
      </c>
      <c r="V30" s="81">
        <v>3334</v>
      </c>
      <c r="W30" s="81">
        <v>3341</v>
      </c>
      <c r="X30" s="81">
        <v>3303</v>
      </c>
      <c r="Y30" s="81">
        <v>2873</v>
      </c>
      <c r="Z30" s="83"/>
      <c r="AA30" s="84">
        <f>SUM(B30:Z30)</f>
        <v>49573</v>
      </c>
    </row>
    <row r="31" spans="1:27" ht="30" customHeight="1" thickBot="1" x14ac:dyDescent="0.25">
      <c r="A31" s="60" t="s">
        <v>25</v>
      </c>
      <c r="B31" s="61">
        <f>IF(LEN(B$2)&gt;0,SUM(B28:B30),"")</f>
        <v>7014.643</v>
      </c>
      <c r="C31" s="62">
        <f t="shared" ref="C31:Z31" si="4">IF(LEN(C$2)&gt;0,SUM(C28:C30),"")</f>
        <v>6041.3330000000005</v>
      </c>
      <c r="D31" s="62">
        <f t="shared" si="4"/>
        <v>6042.4670000000006</v>
      </c>
      <c r="E31" s="62">
        <f t="shared" si="4"/>
        <v>6103.4530000000004</v>
      </c>
      <c r="F31" s="62">
        <f t="shared" si="4"/>
        <v>6369.3780000000006</v>
      </c>
      <c r="G31" s="62">
        <f t="shared" si="4"/>
        <v>6967.9250000000002</v>
      </c>
      <c r="H31" s="62">
        <f t="shared" si="4"/>
        <v>7994.933</v>
      </c>
      <c r="I31" s="62">
        <f t="shared" si="4"/>
        <v>8527.6209999999992</v>
      </c>
      <c r="J31" s="62">
        <f t="shared" si="4"/>
        <v>9150.2450000000008</v>
      </c>
      <c r="K31" s="62">
        <f t="shared" si="4"/>
        <v>9998.4939999999988</v>
      </c>
      <c r="L31" s="62">
        <f t="shared" si="4"/>
        <v>10081.050999999999</v>
      </c>
      <c r="M31" s="62">
        <f t="shared" si="4"/>
        <v>10409.126</v>
      </c>
      <c r="N31" s="62">
        <f t="shared" si="4"/>
        <v>10543.841</v>
      </c>
      <c r="O31" s="62">
        <f t="shared" si="4"/>
        <v>10608.793</v>
      </c>
      <c r="P31" s="62">
        <f t="shared" si="4"/>
        <v>10249.017</v>
      </c>
      <c r="Q31" s="62">
        <f t="shared" si="4"/>
        <v>10361.179</v>
      </c>
      <c r="R31" s="62">
        <f t="shared" si="4"/>
        <v>8911.976999999999</v>
      </c>
      <c r="S31" s="62">
        <f t="shared" si="4"/>
        <v>8533.0259999999998</v>
      </c>
      <c r="T31" s="62">
        <f t="shared" si="4"/>
        <v>9027.3970000000008</v>
      </c>
      <c r="U31" s="62">
        <f t="shared" si="4"/>
        <v>9011.107</v>
      </c>
      <c r="V31" s="62">
        <f t="shared" si="4"/>
        <v>9246.1610000000001</v>
      </c>
      <c r="W31" s="62">
        <f t="shared" si="4"/>
        <v>8767.8289999999997</v>
      </c>
      <c r="X31" s="62">
        <f t="shared" si="4"/>
        <v>8210.6610000000001</v>
      </c>
      <c r="Y31" s="62">
        <f t="shared" si="4"/>
        <v>7247.8680000000004</v>
      </c>
      <c r="Z31" s="63" t="str">
        <f t="shared" si="4"/>
        <v/>
      </c>
      <c r="AA31" s="64">
        <f>SUM(AA28:AA30)</f>
        <v>205419.52499999999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264</v>
      </c>
      <c r="C34" s="95">
        <v>330</v>
      </c>
      <c r="D34" s="95">
        <v>341</v>
      </c>
      <c r="E34" s="95">
        <v>352</v>
      </c>
      <c r="F34" s="95">
        <v>351</v>
      </c>
      <c r="G34" s="95">
        <v>374</v>
      </c>
      <c r="H34" s="95">
        <v>307</v>
      </c>
      <c r="I34" s="95">
        <v>275</v>
      </c>
      <c r="J34" s="95">
        <v>200</v>
      </c>
      <c r="K34" s="95">
        <v>176</v>
      </c>
      <c r="L34" s="95">
        <v>120</v>
      </c>
      <c r="M34" s="95">
        <v>120</v>
      </c>
      <c r="N34" s="95">
        <v>120</v>
      </c>
      <c r="O34" s="95">
        <v>121</v>
      </c>
      <c r="P34" s="95">
        <v>121</v>
      </c>
      <c r="Q34" s="95">
        <v>164</v>
      </c>
      <c r="R34" s="95">
        <v>176</v>
      </c>
      <c r="S34" s="95">
        <v>176</v>
      </c>
      <c r="T34" s="95">
        <v>259</v>
      </c>
      <c r="U34" s="95">
        <v>354</v>
      </c>
      <c r="V34" s="95">
        <v>400</v>
      </c>
      <c r="W34" s="95">
        <v>400</v>
      </c>
      <c r="X34" s="95">
        <v>288</v>
      </c>
      <c r="Y34" s="95">
        <v>207</v>
      </c>
      <c r="Z34" s="96"/>
      <c r="AA34" s="74">
        <f t="shared" ref="AA34:AA39" si="5">SUM(B34:Z34)</f>
        <v>5996</v>
      </c>
    </row>
    <row r="35" spans="1:27" ht="24.95" customHeight="1" x14ac:dyDescent="0.2">
      <c r="A35" s="97" t="s">
        <v>28</v>
      </c>
      <c r="B35" s="98">
        <v>356</v>
      </c>
      <c r="C35" s="99">
        <v>383</v>
      </c>
      <c r="D35" s="99">
        <v>383</v>
      </c>
      <c r="E35" s="99">
        <v>383</v>
      </c>
      <c r="F35" s="99">
        <v>395</v>
      </c>
      <c r="G35" s="99">
        <v>392</v>
      </c>
      <c r="H35" s="99">
        <v>405</v>
      </c>
      <c r="I35" s="99">
        <v>339</v>
      </c>
      <c r="J35" s="99">
        <v>329</v>
      </c>
      <c r="K35" s="99">
        <v>328</v>
      </c>
      <c r="L35" s="99">
        <v>319</v>
      </c>
      <c r="M35" s="99">
        <v>338</v>
      </c>
      <c r="N35" s="99">
        <v>334</v>
      </c>
      <c r="O35" s="99">
        <v>386</v>
      </c>
      <c r="P35" s="99">
        <v>374</v>
      </c>
      <c r="Q35" s="99">
        <v>385</v>
      </c>
      <c r="R35" s="99">
        <v>365</v>
      </c>
      <c r="S35" s="99">
        <v>386</v>
      </c>
      <c r="T35" s="99">
        <v>415</v>
      </c>
      <c r="U35" s="99">
        <v>415</v>
      </c>
      <c r="V35" s="99">
        <v>415</v>
      </c>
      <c r="W35" s="99">
        <v>415</v>
      </c>
      <c r="X35" s="99">
        <v>415</v>
      </c>
      <c r="Y35" s="99">
        <v>378</v>
      </c>
      <c r="Z35" s="100"/>
      <c r="AA35" s="79">
        <f t="shared" si="5"/>
        <v>9033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662.7</v>
      </c>
      <c r="E36" s="99">
        <v>453</v>
      </c>
      <c r="F36" s="99">
        <v>187.6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22.1</v>
      </c>
      <c r="N36" s="99">
        <v>211</v>
      </c>
      <c r="O36" s="99">
        <v>10</v>
      </c>
      <c r="P36" s="99">
        <v>254.2</v>
      </c>
      <c r="Q36" s="99">
        <v>10</v>
      </c>
      <c r="R36" s="99">
        <v>359.4</v>
      </c>
      <c r="S36" s="99">
        <v>716.6</v>
      </c>
      <c r="T36" s="99">
        <v>359.2</v>
      </c>
      <c r="U36" s="99">
        <v>10</v>
      </c>
      <c r="V36" s="99">
        <v>10</v>
      </c>
      <c r="W36" s="99">
        <v>10</v>
      </c>
      <c r="X36" s="99">
        <v>120.9</v>
      </c>
      <c r="Y36" s="99">
        <v>10</v>
      </c>
      <c r="Z36" s="100"/>
      <c r="AA36" s="79">
        <f t="shared" si="5"/>
        <v>3486.7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401.4</v>
      </c>
      <c r="C38" s="99">
        <v>461.2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500</v>
      </c>
      <c r="Z38" s="100"/>
      <c r="AA38" s="79">
        <f t="shared" si="5"/>
        <v>1362.6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1081.4000000000001</v>
      </c>
      <c r="C39" s="88">
        <f t="shared" si="6"/>
        <v>1234.2</v>
      </c>
      <c r="D39" s="88">
        <f t="shared" si="6"/>
        <v>1436.7</v>
      </c>
      <c r="E39" s="88">
        <f t="shared" si="6"/>
        <v>1238</v>
      </c>
      <c r="F39" s="88">
        <f t="shared" si="6"/>
        <v>983.6</v>
      </c>
      <c r="G39" s="88">
        <f t="shared" si="6"/>
        <v>826</v>
      </c>
      <c r="H39" s="88">
        <f t="shared" si="6"/>
        <v>772</v>
      </c>
      <c r="I39" s="88">
        <f t="shared" si="6"/>
        <v>674</v>
      </c>
      <c r="J39" s="88">
        <f t="shared" si="6"/>
        <v>589</v>
      </c>
      <c r="K39" s="88">
        <f t="shared" si="6"/>
        <v>564</v>
      </c>
      <c r="L39" s="88">
        <f t="shared" si="6"/>
        <v>499</v>
      </c>
      <c r="M39" s="88">
        <f t="shared" si="6"/>
        <v>530.1</v>
      </c>
      <c r="N39" s="88">
        <f t="shared" si="6"/>
        <v>715</v>
      </c>
      <c r="O39" s="88">
        <f t="shared" si="6"/>
        <v>567</v>
      </c>
      <c r="P39" s="88">
        <f t="shared" si="6"/>
        <v>799.2</v>
      </c>
      <c r="Q39" s="88">
        <f t="shared" si="6"/>
        <v>609</v>
      </c>
      <c r="R39" s="88">
        <f t="shared" si="6"/>
        <v>950.4</v>
      </c>
      <c r="S39" s="88">
        <f t="shared" si="6"/>
        <v>1328.6</v>
      </c>
      <c r="T39" s="88">
        <f t="shared" si="6"/>
        <v>1083.2</v>
      </c>
      <c r="U39" s="88">
        <f t="shared" si="6"/>
        <v>829</v>
      </c>
      <c r="V39" s="88">
        <f t="shared" si="6"/>
        <v>875</v>
      </c>
      <c r="W39" s="88">
        <f t="shared" si="6"/>
        <v>875</v>
      </c>
      <c r="X39" s="88">
        <f t="shared" si="6"/>
        <v>873.9</v>
      </c>
      <c r="Y39" s="88">
        <f t="shared" si="6"/>
        <v>1145</v>
      </c>
      <c r="Z39" s="89" t="str">
        <f t="shared" si="6"/>
        <v/>
      </c>
      <c r="AA39" s="90">
        <f t="shared" si="5"/>
        <v>21078.300000000003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>
        <v>652.70000000000005</v>
      </c>
      <c r="E44" s="99">
        <v>443</v>
      </c>
      <c r="F44" s="99">
        <v>177.6</v>
      </c>
      <c r="G44" s="99"/>
      <c r="H44" s="99"/>
      <c r="I44" s="99"/>
      <c r="J44" s="99"/>
      <c r="K44" s="99"/>
      <c r="L44" s="99"/>
      <c r="M44" s="99">
        <v>12.1</v>
      </c>
      <c r="N44" s="99">
        <v>201</v>
      </c>
      <c r="O44" s="99"/>
      <c r="P44" s="99">
        <v>244.2</v>
      </c>
      <c r="Q44" s="99"/>
      <c r="R44" s="99">
        <v>349.4</v>
      </c>
      <c r="S44" s="99">
        <v>706.6</v>
      </c>
      <c r="T44" s="99">
        <v>349.2</v>
      </c>
      <c r="U44" s="99"/>
      <c r="V44" s="99"/>
      <c r="W44" s="99"/>
      <c r="X44" s="99">
        <v>110.9</v>
      </c>
      <c r="Y44" s="99"/>
      <c r="Z44" s="100"/>
      <c r="AA44" s="79">
        <f t="shared" si="7"/>
        <v>3246.7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401.4</v>
      </c>
      <c r="C46" s="99">
        <v>461.2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500</v>
      </c>
      <c r="Z46" s="100"/>
      <c r="AA46" s="79">
        <f t="shared" si="7"/>
        <v>1362.6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401.4</v>
      </c>
      <c r="C48" s="88">
        <f t="shared" ref="C48:Z48" si="8">IF(LEN(C$2)&gt;0,SUM(C42:C47),"")</f>
        <v>461.2</v>
      </c>
      <c r="D48" s="88">
        <f t="shared" si="8"/>
        <v>652.70000000000005</v>
      </c>
      <c r="E48" s="88">
        <f t="shared" si="8"/>
        <v>443</v>
      </c>
      <c r="F48" s="88">
        <f t="shared" si="8"/>
        <v>177.6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12.1</v>
      </c>
      <c r="N48" s="88">
        <f t="shared" si="8"/>
        <v>201</v>
      </c>
      <c r="O48" s="88">
        <f t="shared" si="8"/>
        <v>0</v>
      </c>
      <c r="P48" s="88">
        <f t="shared" si="8"/>
        <v>244.2</v>
      </c>
      <c r="Q48" s="88">
        <f t="shared" si="8"/>
        <v>0</v>
      </c>
      <c r="R48" s="88">
        <f t="shared" si="8"/>
        <v>349.4</v>
      </c>
      <c r="S48" s="88">
        <f t="shared" si="8"/>
        <v>706.6</v>
      </c>
      <c r="T48" s="88">
        <f t="shared" si="8"/>
        <v>349.2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110.9</v>
      </c>
      <c r="Y48" s="88">
        <f t="shared" si="8"/>
        <v>500</v>
      </c>
      <c r="Z48" s="89" t="str">
        <f t="shared" si="8"/>
        <v/>
      </c>
      <c r="AA48" s="90">
        <f t="shared" si="7"/>
        <v>4609.2999999999993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7416.0429999999997</v>
      </c>
      <c r="C51" s="88">
        <f t="shared" si="10"/>
        <v>6502.5330000000004</v>
      </c>
      <c r="D51" s="88">
        <f t="shared" si="10"/>
        <v>6695.1669999999995</v>
      </c>
      <c r="E51" s="88">
        <f t="shared" si="10"/>
        <v>6546.4529999999995</v>
      </c>
      <c r="F51" s="88">
        <f t="shared" si="10"/>
        <v>6546.9780000000001</v>
      </c>
      <c r="G51" s="88">
        <f t="shared" si="10"/>
        <v>6967.9250000000002</v>
      </c>
      <c r="H51" s="88">
        <f t="shared" si="10"/>
        <v>7994.933</v>
      </c>
      <c r="I51" s="88">
        <f t="shared" si="10"/>
        <v>8527.6209999999992</v>
      </c>
      <c r="J51" s="88">
        <f t="shared" si="10"/>
        <v>9150.244999999999</v>
      </c>
      <c r="K51" s="88">
        <f t="shared" si="10"/>
        <v>9998.4939999999988</v>
      </c>
      <c r="L51" s="88">
        <f t="shared" si="10"/>
        <v>10081.051000000001</v>
      </c>
      <c r="M51" s="88">
        <f t="shared" si="10"/>
        <v>10421.226000000001</v>
      </c>
      <c r="N51" s="88">
        <f t="shared" si="10"/>
        <v>10744.841</v>
      </c>
      <c r="O51" s="88">
        <f t="shared" si="10"/>
        <v>10608.793</v>
      </c>
      <c r="P51" s="88">
        <f t="shared" si="10"/>
        <v>10493.217000000001</v>
      </c>
      <c r="Q51" s="88">
        <f t="shared" si="10"/>
        <v>10361.179</v>
      </c>
      <c r="R51" s="88">
        <f t="shared" si="10"/>
        <v>9261.3770000000004</v>
      </c>
      <c r="S51" s="88">
        <f t="shared" si="10"/>
        <v>9239.6260000000002</v>
      </c>
      <c r="T51" s="88">
        <f t="shared" si="10"/>
        <v>9376.5970000000016</v>
      </c>
      <c r="U51" s="88">
        <f t="shared" si="10"/>
        <v>9011.107</v>
      </c>
      <c r="V51" s="88">
        <f t="shared" si="10"/>
        <v>9246.1610000000001</v>
      </c>
      <c r="W51" s="88">
        <f t="shared" si="10"/>
        <v>8767.8289999999997</v>
      </c>
      <c r="X51" s="88">
        <f t="shared" si="10"/>
        <v>8321.5609999999997</v>
      </c>
      <c r="Y51" s="88">
        <f t="shared" si="10"/>
        <v>7747.8680000000004</v>
      </c>
      <c r="Z51" s="89" t="str">
        <f t="shared" si="10"/>
        <v/>
      </c>
      <c r="AA51" s="104">
        <f>SUM(B51:Z51)</f>
        <v>210028.82499999995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7415.9840000000004</v>
      </c>
      <c r="C4" s="18">
        <v>6502.5039999999999</v>
      </c>
      <c r="D4" s="18">
        <v>6695.1990000000023</v>
      </c>
      <c r="E4" s="18">
        <v>6546.4389999999994</v>
      </c>
      <c r="F4" s="18">
        <v>6546.9789999999994</v>
      </c>
      <c r="G4" s="18">
        <v>6967.9490000000014</v>
      </c>
      <c r="H4" s="18">
        <v>7994.9760000000006</v>
      </c>
      <c r="I4" s="18">
        <v>8527.5859999999993</v>
      </c>
      <c r="J4" s="18">
        <v>9150.2319999999963</v>
      </c>
      <c r="K4" s="18">
        <v>9998.4790000000012</v>
      </c>
      <c r="L4" s="18">
        <v>10081.047999999997</v>
      </c>
      <c r="M4" s="18">
        <v>10421.245999999997</v>
      </c>
      <c r="N4" s="18">
        <v>10744.873</v>
      </c>
      <c r="O4" s="18">
        <v>10608.793</v>
      </c>
      <c r="P4" s="18">
        <v>10493.230999999998</v>
      </c>
      <c r="Q4" s="18">
        <v>10361.123999999998</v>
      </c>
      <c r="R4" s="18">
        <v>9261.382999999998</v>
      </c>
      <c r="S4" s="18">
        <v>9239.5909999999985</v>
      </c>
      <c r="T4" s="18">
        <v>9376.6419999999998</v>
      </c>
      <c r="U4" s="18">
        <v>9011.1190000000042</v>
      </c>
      <c r="V4" s="18">
        <v>9246.126000000002</v>
      </c>
      <c r="W4" s="18">
        <v>8767.8650000000016</v>
      </c>
      <c r="X4" s="18">
        <v>8321.5889999999999</v>
      </c>
      <c r="Y4" s="18">
        <v>7747.9139999999998</v>
      </c>
      <c r="Z4" s="19"/>
      <c r="AA4" s="20">
        <f>SUM(B4:Z4)</f>
        <v>210028.87099999998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107.26</v>
      </c>
      <c r="C7" s="28">
        <v>100.2</v>
      </c>
      <c r="D7" s="28">
        <v>94.95</v>
      </c>
      <c r="E7" s="28">
        <v>87.13</v>
      </c>
      <c r="F7" s="28">
        <v>89.4</v>
      </c>
      <c r="G7" s="28">
        <v>96.76</v>
      </c>
      <c r="H7" s="28">
        <v>110.31</v>
      </c>
      <c r="I7" s="28">
        <v>109.5</v>
      </c>
      <c r="J7" s="28">
        <v>112.35</v>
      </c>
      <c r="K7" s="28">
        <v>94.71</v>
      </c>
      <c r="L7" s="28">
        <v>75.930000000000007</v>
      </c>
      <c r="M7" s="28">
        <v>87.16</v>
      </c>
      <c r="N7" s="28">
        <v>84.29</v>
      </c>
      <c r="O7" s="28">
        <v>101.77</v>
      </c>
      <c r="P7" s="28">
        <v>98.72</v>
      </c>
      <c r="Q7" s="28">
        <v>112.92</v>
      </c>
      <c r="R7" s="28">
        <v>128.34</v>
      </c>
      <c r="S7" s="28">
        <v>133.69</v>
      </c>
      <c r="T7" s="28">
        <v>136.72</v>
      </c>
      <c r="U7" s="28">
        <v>180.07</v>
      </c>
      <c r="V7" s="28">
        <v>194.6</v>
      </c>
      <c r="W7" s="28">
        <v>179.89</v>
      </c>
      <c r="X7" s="28">
        <v>138</v>
      </c>
      <c r="Y7" s="28">
        <v>123.31</v>
      </c>
      <c r="Z7" s="29"/>
      <c r="AA7" s="30">
        <f>IF(SUM(B7:Z7)&lt;&gt;0,AVERAGEIF(B7:Z7,"&lt;&gt;"""),"")</f>
        <v>115.74916666666667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741.06600000000003</v>
      </c>
      <c r="C19" s="72">
        <v>826.13800000000003</v>
      </c>
      <c r="D19" s="72">
        <v>850.07600000000002</v>
      </c>
      <c r="E19" s="72">
        <v>876.82100000000003</v>
      </c>
      <c r="F19" s="72">
        <v>870.66800000000012</v>
      </c>
      <c r="G19" s="72">
        <v>871.01099999999985</v>
      </c>
      <c r="H19" s="72">
        <v>925.25399999999991</v>
      </c>
      <c r="I19" s="72">
        <v>900.91499999999985</v>
      </c>
      <c r="J19" s="72">
        <v>918.71900000000005</v>
      </c>
      <c r="K19" s="72">
        <v>906.95699999999999</v>
      </c>
      <c r="L19" s="72">
        <v>907.87</v>
      </c>
      <c r="M19" s="72">
        <v>911.18399999999997</v>
      </c>
      <c r="N19" s="72">
        <v>935.1819999999999</v>
      </c>
      <c r="O19" s="72">
        <v>942.66500000000008</v>
      </c>
      <c r="P19" s="72">
        <v>945.2700000000001</v>
      </c>
      <c r="Q19" s="72">
        <v>952.52799999999991</v>
      </c>
      <c r="R19" s="72">
        <v>829.99699999999996</v>
      </c>
      <c r="S19" s="72">
        <v>837.16800000000001</v>
      </c>
      <c r="T19" s="72">
        <v>781.47899999999993</v>
      </c>
      <c r="U19" s="72">
        <v>766.04</v>
      </c>
      <c r="V19" s="72">
        <v>759.44599999999991</v>
      </c>
      <c r="W19" s="72">
        <v>756.91399999999999</v>
      </c>
      <c r="X19" s="72">
        <v>760.69499999999994</v>
      </c>
      <c r="Y19" s="72">
        <v>759.13400000000001</v>
      </c>
      <c r="Z19" s="73"/>
      <c r="AA19" s="74">
        <f t="shared" ref="AA19:AA24" si="2">SUM(B19:Z19)</f>
        <v>20533.197</v>
      </c>
    </row>
    <row r="20" spans="1:27" ht="24.95" customHeight="1" x14ac:dyDescent="0.2">
      <c r="A20" s="75" t="s">
        <v>15</v>
      </c>
      <c r="B20" s="76">
        <v>1122.6890000000001</v>
      </c>
      <c r="C20" s="77">
        <v>1111.299</v>
      </c>
      <c r="D20" s="77">
        <v>1106.1820000000002</v>
      </c>
      <c r="E20" s="77">
        <v>1112.95</v>
      </c>
      <c r="F20" s="77">
        <v>1176.83</v>
      </c>
      <c r="G20" s="77">
        <v>1330.307</v>
      </c>
      <c r="H20" s="77">
        <v>1585.1900000000003</v>
      </c>
      <c r="I20" s="77">
        <v>1615.3680000000004</v>
      </c>
      <c r="J20" s="77">
        <v>1601.5439999999996</v>
      </c>
      <c r="K20" s="77">
        <v>2054.5820000000003</v>
      </c>
      <c r="L20" s="77">
        <v>2097.1689999999999</v>
      </c>
      <c r="M20" s="77">
        <v>2095.3820000000001</v>
      </c>
      <c r="N20" s="77">
        <v>2134.788</v>
      </c>
      <c r="O20" s="77">
        <v>2023.8019999999997</v>
      </c>
      <c r="P20" s="77">
        <v>1998.2590000000002</v>
      </c>
      <c r="Q20" s="77">
        <v>1924.1350000000002</v>
      </c>
      <c r="R20" s="77">
        <v>1589.9269999999999</v>
      </c>
      <c r="S20" s="77">
        <v>1616.9259999999997</v>
      </c>
      <c r="T20" s="77">
        <v>1660.1539999999995</v>
      </c>
      <c r="U20" s="77">
        <v>1577.2520000000002</v>
      </c>
      <c r="V20" s="77">
        <v>1481.4840000000002</v>
      </c>
      <c r="W20" s="77">
        <v>1337.3019999999997</v>
      </c>
      <c r="X20" s="77">
        <v>1303.431</v>
      </c>
      <c r="Y20" s="77">
        <v>1267.7040000000002</v>
      </c>
      <c r="Z20" s="78"/>
      <c r="AA20" s="79">
        <f t="shared" si="2"/>
        <v>37924.655999999988</v>
      </c>
    </row>
    <row r="21" spans="1:27" ht="24.95" customHeight="1" x14ac:dyDescent="0.2">
      <c r="A21" s="75" t="s">
        <v>16</v>
      </c>
      <c r="B21" s="80">
        <v>4201.2289999999994</v>
      </c>
      <c r="C21" s="81">
        <v>3875.8669999999993</v>
      </c>
      <c r="D21" s="81">
        <v>3631.9410000000003</v>
      </c>
      <c r="E21" s="81">
        <v>3475.6679999999997</v>
      </c>
      <c r="F21" s="81">
        <v>3424.9810000000002</v>
      </c>
      <c r="G21" s="81">
        <v>3384.0309999999995</v>
      </c>
      <c r="H21" s="81">
        <v>3657.5320000000002</v>
      </c>
      <c r="I21" s="81">
        <v>4163.7029999999995</v>
      </c>
      <c r="J21" s="81">
        <v>4588.1689999999999</v>
      </c>
      <c r="K21" s="81">
        <v>5164.2400000000007</v>
      </c>
      <c r="L21" s="81">
        <v>5465.2090000000007</v>
      </c>
      <c r="M21" s="81">
        <v>5731.1800000000012</v>
      </c>
      <c r="N21" s="81">
        <v>5984.9030000000002</v>
      </c>
      <c r="O21" s="81">
        <v>6006.8260000000009</v>
      </c>
      <c r="P21" s="81">
        <v>5875.2020000000011</v>
      </c>
      <c r="Q21" s="81">
        <v>5810.7610000000004</v>
      </c>
      <c r="R21" s="81">
        <v>5517.5590000000011</v>
      </c>
      <c r="S21" s="81">
        <v>5414.0969999999998</v>
      </c>
      <c r="T21" s="81">
        <v>5497.509</v>
      </c>
      <c r="U21" s="81">
        <v>5384.4269999999997</v>
      </c>
      <c r="V21" s="81">
        <v>5510.1960000000017</v>
      </c>
      <c r="W21" s="81">
        <v>5389.049</v>
      </c>
      <c r="X21" s="81">
        <v>5156.4630000000006</v>
      </c>
      <c r="Y21" s="81">
        <v>4699.6759999999995</v>
      </c>
      <c r="Z21" s="78"/>
      <c r="AA21" s="79">
        <f t="shared" si="2"/>
        <v>117010.41799999998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98</v>
      </c>
      <c r="C23" s="77">
        <v>88.5</v>
      </c>
      <c r="D23" s="77">
        <v>82</v>
      </c>
      <c r="E23" s="77">
        <v>76</v>
      </c>
      <c r="F23" s="77">
        <v>72.5</v>
      </c>
      <c r="G23" s="77">
        <v>76</v>
      </c>
      <c r="H23" s="77">
        <v>103</v>
      </c>
      <c r="I23" s="77">
        <v>123.5</v>
      </c>
      <c r="J23" s="77">
        <v>131</v>
      </c>
      <c r="K23" s="77">
        <v>124</v>
      </c>
      <c r="L23" s="77">
        <v>126</v>
      </c>
      <c r="M23" s="77">
        <v>125.5</v>
      </c>
      <c r="N23" s="77">
        <v>112</v>
      </c>
      <c r="O23" s="77">
        <v>114.5</v>
      </c>
      <c r="P23" s="77">
        <v>117.5</v>
      </c>
      <c r="Q23" s="77">
        <v>116.5</v>
      </c>
      <c r="R23" s="77">
        <v>148.5</v>
      </c>
      <c r="S23" s="77">
        <v>163.5</v>
      </c>
      <c r="T23" s="77">
        <v>184.5</v>
      </c>
      <c r="U23" s="77">
        <v>190.5</v>
      </c>
      <c r="V23" s="77">
        <v>175.5</v>
      </c>
      <c r="W23" s="77">
        <v>169.5</v>
      </c>
      <c r="X23" s="77">
        <v>156</v>
      </c>
      <c r="Y23" s="77">
        <v>110</v>
      </c>
      <c r="Z23" s="77"/>
      <c r="AA23" s="79">
        <f t="shared" si="2"/>
        <v>2984.5</v>
      </c>
    </row>
    <row r="24" spans="1:27" ht="24.95" customHeight="1" x14ac:dyDescent="0.2">
      <c r="A24" s="85" t="s">
        <v>19</v>
      </c>
      <c r="B24" s="77">
        <v>428.00000000000006</v>
      </c>
      <c r="C24" s="77">
        <v>403.00000000000006</v>
      </c>
      <c r="D24" s="77">
        <v>389</v>
      </c>
      <c r="E24" s="77">
        <v>379</v>
      </c>
      <c r="F24" s="77">
        <v>376.99999999999994</v>
      </c>
      <c r="G24" s="77">
        <v>389</v>
      </c>
      <c r="H24" s="77">
        <v>446</v>
      </c>
      <c r="I24" s="77">
        <v>524</v>
      </c>
      <c r="J24" s="77">
        <v>583.99999999999989</v>
      </c>
      <c r="K24" s="77">
        <v>618</v>
      </c>
      <c r="L24" s="77">
        <v>632</v>
      </c>
      <c r="M24" s="77">
        <v>651</v>
      </c>
      <c r="N24" s="77">
        <v>664</v>
      </c>
      <c r="O24" s="77">
        <v>659</v>
      </c>
      <c r="P24" s="77">
        <v>645</v>
      </c>
      <c r="Q24" s="77">
        <v>636.00000000000011</v>
      </c>
      <c r="R24" s="77">
        <v>642</v>
      </c>
      <c r="S24" s="77">
        <v>651.99999999999989</v>
      </c>
      <c r="T24" s="77">
        <v>645</v>
      </c>
      <c r="U24" s="77">
        <v>628.99999999999989</v>
      </c>
      <c r="V24" s="77">
        <v>611.99999999999989</v>
      </c>
      <c r="W24" s="77">
        <v>578.00000000000011</v>
      </c>
      <c r="X24" s="77">
        <v>537</v>
      </c>
      <c r="Y24" s="77">
        <v>477</v>
      </c>
      <c r="Z24" s="77"/>
      <c r="AA24" s="79">
        <f t="shared" si="2"/>
        <v>13196</v>
      </c>
    </row>
    <row r="25" spans="1:27" ht="30" customHeight="1" thickBot="1" x14ac:dyDescent="0.25">
      <c r="A25" s="86" t="s">
        <v>20</v>
      </c>
      <c r="B25" s="87">
        <f t="shared" ref="B25:AA25" si="3">SUM(B19:B24)</f>
        <v>6590.9839999999995</v>
      </c>
      <c r="C25" s="88">
        <f t="shared" si="3"/>
        <v>6304.8039999999992</v>
      </c>
      <c r="D25" s="88">
        <f t="shared" si="3"/>
        <v>6059.1990000000005</v>
      </c>
      <c r="E25" s="88">
        <f t="shared" si="3"/>
        <v>5920.4390000000003</v>
      </c>
      <c r="F25" s="88">
        <f t="shared" si="3"/>
        <v>5921.9790000000003</v>
      </c>
      <c r="G25" s="88">
        <f t="shared" si="3"/>
        <v>6050.3489999999993</v>
      </c>
      <c r="H25" s="88">
        <f t="shared" si="3"/>
        <v>6716.9760000000006</v>
      </c>
      <c r="I25" s="88">
        <f t="shared" si="3"/>
        <v>7327.4859999999999</v>
      </c>
      <c r="J25" s="88">
        <f t="shared" si="3"/>
        <v>7823.4319999999998</v>
      </c>
      <c r="K25" s="88">
        <f t="shared" si="3"/>
        <v>8867.7790000000005</v>
      </c>
      <c r="L25" s="88">
        <f t="shared" si="3"/>
        <v>9228.2479999999996</v>
      </c>
      <c r="M25" s="88">
        <f t="shared" si="3"/>
        <v>9514.246000000001</v>
      </c>
      <c r="N25" s="88">
        <f t="shared" si="3"/>
        <v>9830.8729999999996</v>
      </c>
      <c r="O25" s="88">
        <f t="shared" si="3"/>
        <v>9746.7930000000015</v>
      </c>
      <c r="P25" s="88">
        <f t="shared" si="3"/>
        <v>9581.2310000000016</v>
      </c>
      <c r="Q25" s="88">
        <f t="shared" si="3"/>
        <v>9439.9240000000009</v>
      </c>
      <c r="R25" s="88">
        <f t="shared" si="3"/>
        <v>8727.9830000000002</v>
      </c>
      <c r="S25" s="88">
        <f t="shared" si="3"/>
        <v>8683.6909999999989</v>
      </c>
      <c r="T25" s="88">
        <f t="shared" si="3"/>
        <v>8768.6419999999998</v>
      </c>
      <c r="U25" s="88">
        <f t="shared" si="3"/>
        <v>8547.2189999999991</v>
      </c>
      <c r="V25" s="88">
        <f t="shared" si="3"/>
        <v>8538.626000000002</v>
      </c>
      <c r="W25" s="88">
        <f t="shared" si="3"/>
        <v>8230.7649999999994</v>
      </c>
      <c r="X25" s="88">
        <f t="shared" si="3"/>
        <v>7913.5890000000009</v>
      </c>
      <c r="Y25" s="88">
        <f t="shared" si="3"/>
        <v>7313.5139999999992</v>
      </c>
      <c r="Z25" s="89">
        <f t="shared" si="3"/>
        <v>0</v>
      </c>
      <c r="AA25" s="90">
        <f t="shared" si="3"/>
        <v>191648.77099999995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730</v>
      </c>
      <c r="C28" s="72">
        <v>695.5</v>
      </c>
      <c r="D28" s="72">
        <v>675</v>
      </c>
      <c r="E28" s="72">
        <v>659</v>
      </c>
      <c r="F28" s="72">
        <v>653.5</v>
      </c>
      <c r="G28" s="72">
        <v>669.15</v>
      </c>
      <c r="H28" s="72">
        <v>759.52</v>
      </c>
      <c r="I28" s="72">
        <v>862.11</v>
      </c>
      <c r="J28" s="72">
        <v>934.95</v>
      </c>
      <c r="K28" s="72">
        <v>966.92</v>
      </c>
      <c r="L28" s="72">
        <v>986.81</v>
      </c>
      <c r="M28" s="72">
        <v>1007.37</v>
      </c>
      <c r="N28" s="72">
        <v>1007.49</v>
      </c>
      <c r="O28" s="72">
        <v>1004.09</v>
      </c>
      <c r="P28" s="72">
        <v>991.03</v>
      </c>
      <c r="Q28" s="72">
        <v>977.84</v>
      </c>
      <c r="R28" s="72">
        <v>1005.38</v>
      </c>
      <c r="S28" s="72">
        <v>1024.94</v>
      </c>
      <c r="T28" s="72">
        <v>1015.34</v>
      </c>
      <c r="U28" s="72">
        <v>1003.91</v>
      </c>
      <c r="V28" s="72">
        <v>966.5</v>
      </c>
      <c r="W28" s="72">
        <v>926.5</v>
      </c>
      <c r="X28" s="72">
        <v>872</v>
      </c>
      <c r="Y28" s="72">
        <v>772</v>
      </c>
      <c r="Z28" s="73"/>
      <c r="AA28" s="74">
        <f>SUM(B28:Z28)</f>
        <v>21166.85</v>
      </c>
    </row>
    <row r="29" spans="1:27" ht="24.95" customHeight="1" x14ac:dyDescent="0.2">
      <c r="A29" s="75" t="s">
        <v>23</v>
      </c>
      <c r="B29" s="76">
        <v>6090.9840000000004</v>
      </c>
      <c r="C29" s="77">
        <v>5773.3040000000001</v>
      </c>
      <c r="D29" s="77">
        <v>5520.1989999999996</v>
      </c>
      <c r="E29" s="77">
        <v>5387.4390000000003</v>
      </c>
      <c r="F29" s="77">
        <v>5393.4790000000003</v>
      </c>
      <c r="G29" s="77">
        <v>5524.1989999999996</v>
      </c>
      <c r="H29" s="77">
        <v>6230.4560000000001</v>
      </c>
      <c r="I29" s="77">
        <v>6774.3760000000002</v>
      </c>
      <c r="J29" s="77">
        <v>7172.482</v>
      </c>
      <c r="K29" s="77">
        <v>8201.8590000000004</v>
      </c>
      <c r="L29" s="77">
        <v>8572.4380000000001</v>
      </c>
      <c r="M29" s="77">
        <v>8913.8760000000002</v>
      </c>
      <c r="N29" s="77">
        <v>9237.3829999999998</v>
      </c>
      <c r="O29" s="77">
        <v>9168.7029999999995</v>
      </c>
      <c r="P29" s="77">
        <v>9002.2009999999991</v>
      </c>
      <c r="Q29" s="77">
        <v>8796.0840000000007</v>
      </c>
      <c r="R29" s="77">
        <v>7935.6030000000001</v>
      </c>
      <c r="S29" s="77">
        <v>7796.7510000000002</v>
      </c>
      <c r="T29" s="77">
        <v>7861.3019999999997</v>
      </c>
      <c r="U29" s="77">
        <v>7628.3090000000002</v>
      </c>
      <c r="V29" s="77">
        <v>7653.1260000000002</v>
      </c>
      <c r="W29" s="77">
        <v>7383.2650000000003</v>
      </c>
      <c r="X29" s="77">
        <v>7110.5889999999999</v>
      </c>
      <c r="Y29" s="77">
        <v>6606.5140000000001</v>
      </c>
      <c r="Z29" s="78"/>
      <c r="AA29" s="79">
        <f>SUM(B29:Z29)</f>
        <v>175734.921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6820.9840000000004</v>
      </c>
      <c r="C31" s="62">
        <f t="shared" si="4"/>
        <v>6468.8040000000001</v>
      </c>
      <c r="D31" s="62">
        <f t="shared" si="4"/>
        <v>6195.1989999999996</v>
      </c>
      <c r="E31" s="62">
        <f t="shared" si="4"/>
        <v>6046.4390000000003</v>
      </c>
      <c r="F31" s="62">
        <f t="shared" si="4"/>
        <v>6046.9790000000003</v>
      </c>
      <c r="G31" s="62">
        <f t="shared" si="4"/>
        <v>6193.3489999999993</v>
      </c>
      <c r="H31" s="62">
        <f t="shared" si="4"/>
        <v>6989.9760000000006</v>
      </c>
      <c r="I31" s="62">
        <f t="shared" si="4"/>
        <v>7636.4859999999999</v>
      </c>
      <c r="J31" s="62">
        <f t="shared" si="4"/>
        <v>8107.4319999999998</v>
      </c>
      <c r="K31" s="62">
        <f t="shared" si="4"/>
        <v>9168.7790000000005</v>
      </c>
      <c r="L31" s="62">
        <f t="shared" si="4"/>
        <v>9559.2479999999996</v>
      </c>
      <c r="M31" s="62">
        <f t="shared" si="4"/>
        <v>9921.246000000001</v>
      </c>
      <c r="N31" s="62">
        <f t="shared" si="4"/>
        <v>10244.873</v>
      </c>
      <c r="O31" s="62">
        <f t="shared" si="4"/>
        <v>10172.793</v>
      </c>
      <c r="P31" s="62">
        <f t="shared" si="4"/>
        <v>9993.2309999999998</v>
      </c>
      <c r="Q31" s="62">
        <f t="shared" si="4"/>
        <v>9773.9240000000009</v>
      </c>
      <c r="R31" s="62">
        <f t="shared" si="4"/>
        <v>8940.9830000000002</v>
      </c>
      <c r="S31" s="62">
        <f t="shared" si="4"/>
        <v>8821.6910000000007</v>
      </c>
      <c r="T31" s="62">
        <f t="shared" si="4"/>
        <v>8876.6419999999998</v>
      </c>
      <c r="U31" s="62">
        <f t="shared" si="4"/>
        <v>8632.219000000001</v>
      </c>
      <c r="V31" s="62">
        <f t="shared" si="4"/>
        <v>8619.6260000000002</v>
      </c>
      <c r="W31" s="62">
        <f t="shared" si="4"/>
        <v>8309.7649999999994</v>
      </c>
      <c r="X31" s="62">
        <f t="shared" si="4"/>
        <v>7982.5889999999999</v>
      </c>
      <c r="Y31" s="62">
        <f t="shared" si="4"/>
        <v>7378.5140000000001</v>
      </c>
      <c r="Z31" s="63">
        <f t="shared" si="4"/>
        <v>0</v>
      </c>
      <c r="AA31" s="64">
        <f t="shared" si="4"/>
        <v>196901.77100000001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187</v>
      </c>
      <c r="C34" s="95">
        <v>149</v>
      </c>
      <c r="D34" s="95">
        <v>121</v>
      </c>
      <c r="E34" s="95">
        <v>111</v>
      </c>
      <c r="F34" s="95">
        <v>110</v>
      </c>
      <c r="G34" s="95">
        <v>128</v>
      </c>
      <c r="H34" s="95">
        <v>176</v>
      </c>
      <c r="I34" s="95">
        <v>185</v>
      </c>
      <c r="J34" s="95">
        <v>223</v>
      </c>
      <c r="K34" s="95">
        <v>236</v>
      </c>
      <c r="L34" s="95">
        <v>291</v>
      </c>
      <c r="M34" s="95">
        <v>292</v>
      </c>
      <c r="N34" s="95">
        <v>299</v>
      </c>
      <c r="O34" s="95">
        <v>311</v>
      </c>
      <c r="P34" s="95">
        <v>296</v>
      </c>
      <c r="Q34" s="95">
        <v>219</v>
      </c>
      <c r="R34" s="95">
        <v>198</v>
      </c>
      <c r="S34" s="95">
        <v>123</v>
      </c>
      <c r="T34" s="95">
        <v>48</v>
      </c>
      <c r="U34" s="95">
        <v>70</v>
      </c>
      <c r="V34" s="95">
        <v>66</v>
      </c>
      <c r="W34" s="95">
        <v>64</v>
      </c>
      <c r="X34" s="95">
        <v>54</v>
      </c>
      <c r="Y34" s="95">
        <v>50</v>
      </c>
      <c r="Z34" s="96"/>
      <c r="AA34" s="74">
        <f t="shared" ref="AA34:AA39" si="5">SUM(B34:Z34)</f>
        <v>4007</v>
      </c>
    </row>
    <row r="35" spans="1:27" ht="24.95" customHeight="1" x14ac:dyDescent="0.2">
      <c r="A35" s="97" t="s">
        <v>41</v>
      </c>
      <c r="B35" s="98">
        <v>43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97</v>
      </c>
      <c r="I35" s="99">
        <v>124</v>
      </c>
      <c r="J35" s="99">
        <v>61</v>
      </c>
      <c r="K35" s="99">
        <v>65</v>
      </c>
      <c r="L35" s="99">
        <v>40</v>
      </c>
      <c r="M35" s="99">
        <v>115</v>
      </c>
      <c r="N35" s="99">
        <v>115</v>
      </c>
      <c r="O35" s="99">
        <v>115</v>
      </c>
      <c r="P35" s="99">
        <v>116</v>
      </c>
      <c r="Q35" s="99">
        <v>115</v>
      </c>
      <c r="R35" s="99">
        <v>15</v>
      </c>
      <c r="S35" s="99">
        <v>15</v>
      </c>
      <c r="T35" s="99">
        <v>60</v>
      </c>
      <c r="U35" s="99">
        <v>15</v>
      </c>
      <c r="V35" s="99">
        <v>15</v>
      </c>
      <c r="W35" s="99">
        <v>15</v>
      </c>
      <c r="X35" s="99">
        <v>15</v>
      </c>
      <c r="Y35" s="99">
        <v>15</v>
      </c>
      <c r="Z35" s="100"/>
      <c r="AA35" s="79">
        <f t="shared" si="5"/>
        <v>1246</v>
      </c>
    </row>
    <row r="36" spans="1:27" ht="24.95" customHeight="1" x14ac:dyDescent="0.2">
      <c r="A36" s="97" t="s">
        <v>42</v>
      </c>
      <c r="B36" s="98">
        <v>595</v>
      </c>
      <c r="C36" s="99">
        <v>33.700000000000003</v>
      </c>
      <c r="D36" s="99"/>
      <c r="E36" s="99"/>
      <c r="F36" s="99"/>
      <c r="G36" s="99">
        <v>435.5</v>
      </c>
      <c r="H36" s="99">
        <v>660</v>
      </c>
      <c r="I36" s="99">
        <v>660</v>
      </c>
      <c r="J36" s="99">
        <v>660</v>
      </c>
      <c r="K36" s="99">
        <v>329.7</v>
      </c>
      <c r="L36" s="99">
        <v>21.8</v>
      </c>
      <c r="M36" s="99"/>
      <c r="N36" s="99"/>
      <c r="O36" s="99">
        <v>63.8</v>
      </c>
      <c r="P36" s="99"/>
      <c r="Q36" s="99">
        <v>96.4</v>
      </c>
      <c r="R36" s="99"/>
      <c r="S36" s="99"/>
      <c r="T36" s="99"/>
      <c r="U36" s="99">
        <v>90.7</v>
      </c>
      <c r="V36" s="99">
        <v>299.7</v>
      </c>
      <c r="W36" s="99">
        <v>19.3</v>
      </c>
      <c r="X36" s="99"/>
      <c r="Y36" s="99">
        <v>369.4</v>
      </c>
      <c r="Z36" s="100"/>
      <c r="AA36" s="79">
        <f t="shared" si="5"/>
        <v>4335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500</v>
      </c>
      <c r="E38" s="99">
        <v>500</v>
      </c>
      <c r="F38" s="99">
        <v>500</v>
      </c>
      <c r="G38" s="99">
        <v>339.1</v>
      </c>
      <c r="H38" s="99">
        <v>345</v>
      </c>
      <c r="I38" s="99">
        <v>231.1</v>
      </c>
      <c r="J38" s="99">
        <v>382.8</v>
      </c>
      <c r="K38" s="99">
        <v>500</v>
      </c>
      <c r="L38" s="99">
        <v>500</v>
      </c>
      <c r="M38" s="99">
        <v>500</v>
      </c>
      <c r="N38" s="99">
        <v>500</v>
      </c>
      <c r="O38" s="99">
        <v>372.2</v>
      </c>
      <c r="P38" s="99">
        <v>500</v>
      </c>
      <c r="Q38" s="99">
        <v>490.8</v>
      </c>
      <c r="R38" s="99">
        <v>320.39999999999998</v>
      </c>
      <c r="S38" s="99">
        <v>417.9</v>
      </c>
      <c r="T38" s="99">
        <v>500</v>
      </c>
      <c r="U38" s="99">
        <v>288.2</v>
      </c>
      <c r="V38" s="99">
        <v>326.8</v>
      </c>
      <c r="W38" s="99">
        <v>438.8</v>
      </c>
      <c r="X38" s="99">
        <v>339</v>
      </c>
      <c r="Y38" s="99"/>
      <c r="Z38" s="100"/>
      <c r="AA38" s="79">
        <f t="shared" si="5"/>
        <v>8792.0999999999985</v>
      </c>
    </row>
    <row r="39" spans="1:27" ht="30" customHeight="1" thickBot="1" x14ac:dyDescent="0.25">
      <c r="A39" s="86" t="s">
        <v>45</v>
      </c>
      <c r="B39" s="87">
        <f t="shared" ref="B39:Z39" si="6">SUM(B34:B38)</f>
        <v>825</v>
      </c>
      <c r="C39" s="88">
        <f t="shared" si="6"/>
        <v>197.7</v>
      </c>
      <c r="D39" s="88">
        <f t="shared" si="6"/>
        <v>636</v>
      </c>
      <c r="E39" s="88">
        <f t="shared" si="6"/>
        <v>626</v>
      </c>
      <c r="F39" s="88">
        <f t="shared" si="6"/>
        <v>625</v>
      </c>
      <c r="G39" s="88">
        <f t="shared" si="6"/>
        <v>917.6</v>
      </c>
      <c r="H39" s="88">
        <f t="shared" si="6"/>
        <v>1278</v>
      </c>
      <c r="I39" s="88">
        <f t="shared" si="6"/>
        <v>1200.0999999999999</v>
      </c>
      <c r="J39" s="88">
        <f t="shared" si="6"/>
        <v>1326.8</v>
      </c>
      <c r="K39" s="88">
        <f t="shared" si="6"/>
        <v>1130.7</v>
      </c>
      <c r="L39" s="88">
        <f t="shared" si="6"/>
        <v>852.8</v>
      </c>
      <c r="M39" s="88">
        <f t="shared" si="6"/>
        <v>907</v>
      </c>
      <c r="N39" s="88">
        <f t="shared" si="6"/>
        <v>914</v>
      </c>
      <c r="O39" s="88">
        <f t="shared" si="6"/>
        <v>862</v>
      </c>
      <c r="P39" s="88">
        <f t="shared" si="6"/>
        <v>912</v>
      </c>
      <c r="Q39" s="88">
        <f t="shared" si="6"/>
        <v>921.2</v>
      </c>
      <c r="R39" s="88">
        <f t="shared" si="6"/>
        <v>533.4</v>
      </c>
      <c r="S39" s="88">
        <f t="shared" si="6"/>
        <v>555.9</v>
      </c>
      <c r="T39" s="88">
        <f t="shared" si="6"/>
        <v>608</v>
      </c>
      <c r="U39" s="88">
        <f t="shared" si="6"/>
        <v>463.9</v>
      </c>
      <c r="V39" s="88">
        <f t="shared" si="6"/>
        <v>707.5</v>
      </c>
      <c r="W39" s="88">
        <f t="shared" si="6"/>
        <v>537.1</v>
      </c>
      <c r="X39" s="88">
        <f t="shared" si="6"/>
        <v>408</v>
      </c>
      <c r="Y39" s="88">
        <f t="shared" si="6"/>
        <v>434.4</v>
      </c>
      <c r="Z39" s="89">
        <f t="shared" si="6"/>
        <v>0</v>
      </c>
      <c r="AA39" s="90">
        <f t="shared" si="5"/>
        <v>18380.099999999999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595</v>
      </c>
      <c r="C44" s="99">
        <v>33.700000000000003</v>
      </c>
      <c r="D44" s="99"/>
      <c r="E44" s="99"/>
      <c r="F44" s="99"/>
      <c r="G44" s="99">
        <v>435.5</v>
      </c>
      <c r="H44" s="99">
        <v>660</v>
      </c>
      <c r="I44" s="99">
        <v>660</v>
      </c>
      <c r="J44" s="99">
        <v>660</v>
      </c>
      <c r="K44" s="99">
        <v>329.7</v>
      </c>
      <c r="L44" s="99">
        <v>21.8</v>
      </c>
      <c r="M44" s="99"/>
      <c r="N44" s="99"/>
      <c r="O44" s="99">
        <v>63.8</v>
      </c>
      <c r="P44" s="99"/>
      <c r="Q44" s="99">
        <v>96.4</v>
      </c>
      <c r="R44" s="99"/>
      <c r="S44" s="99"/>
      <c r="T44" s="99"/>
      <c r="U44" s="99">
        <v>90.7</v>
      </c>
      <c r="V44" s="99">
        <v>299.7</v>
      </c>
      <c r="W44" s="99">
        <v>19.3</v>
      </c>
      <c r="X44" s="99"/>
      <c r="Y44" s="99">
        <v>369.4</v>
      </c>
      <c r="Z44" s="100"/>
      <c r="AA44" s="79">
        <f t="shared" si="7"/>
        <v>4335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500</v>
      </c>
      <c r="E46" s="99">
        <v>500</v>
      </c>
      <c r="F46" s="99">
        <v>500</v>
      </c>
      <c r="G46" s="99">
        <v>339.1</v>
      </c>
      <c r="H46" s="99">
        <v>345</v>
      </c>
      <c r="I46" s="99">
        <v>231.1</v>
      </c>
      <c r="J46" s="99">
        <v>382.8</v>
      </c>
      <c r="K46" s="99">
        <v>500</v>
      </c>
      <c r="L46" s="99">
        <v>500</v>
      </c>
      <c r="M46" s="99">
        <v>500</v>
      </c>
      <c r="N46" s="99">
        <v>500</v>
      </c>
      <c r="O46" s="99">
        <v>372.2</v>
      </c>
      <c r="P46" s="99">
        <v>500</v>
      </c>
      <c r="Q46" s="99">
        <v>490.8</v>
      </c>
      <c r="R46" s="99">
        <v>320.39999999999998</v>
      </c>
      <c r="S46" s="99">
        <v>417.9</v>
      </c>
      <c r="T46" s="99">
        <v>500</v>
      </c>
      <c r="U46" s="99">
        <v>288.2</v>
      </c>
      <c r="V46" s="99">
        <v>326.8</v>
      </c>
      <c r="W46" s="99">
        <v>438.8</v>
      </c>
      <c r="X46" s="99">
        <v>339</v>
      </c>
      <c r="Y46" s="99"/>
      <c r="Z46" s="100"/>
      <c r="AA46" s="79">
        <f t="shared" si="7"/>
        <v>8792.0999999999985</v>
      </c>
    </row>
    <row r="47" spans="1:27" ht="24.95" customHeight="1" x14ac:dyDescent="0.2">
      <c r="A47" s="85" t="s">
        <v>47</v>
      </c>
      <c r="B47" s="98">
        <v>93</v>
      </c>
      <c r="C47" s="99">
        <v>70</v>
      </c>
      <c r="D47" s="99">
        <v>64</v>
      </c>
      <c r="E47" s="99">
        <v>54</v>
      </c>
      <c r="F47" s="99">
        <v>52</v>
      </c>
      <c r="G47" s="99">
        <v>60</v>
      </c>
      <c r="H47" s="99">
        <v>99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147</v>
      </c>
      <c r="Z47" s="100"/>
      <c r="AA47" s="79">
        <f t="shared" si="7"/>
        <v>3039</v>
      </c>
    </row>
    <row r="48" spans="1:27" ht="30" customHeight="1" thickBot="1" x14ac:dyDescent="0.25">
      <c r="A48" s="86" t="s">
        <v>48</v>
      </c>
      <c r="B48" s="87">
        <f>SUM(B42:B47)</f>
        <v>688</v>
      </c>
      <c r="C48" s="88">
        <f t="shared" ref="C48:Z48" si="8">SUM(C42:C47)</f>
        <v>103.7</v>
      </c>
      <c r="D48" s="88">
        <f t="shared" si="8"/>
        <v>564</v>
      </c>
      <c r="E48" s="88">
        <f t="shared" si="8"/>
        <v>554</v>
      </c>
      <c r="F48" s="88">
        <f t="shared" si="8"/>
        <v>552</v>
      </c>
      <c r="G48" s="88">
        <f t="shared" si="8"/>
        <v>834.6</v>
      </c>
      <c r="H48" s="88">
        <f t="shared" si="8"/>
        <v>1104</v>
      </c>
      <c r="I48" s="88">
        <f t="shared" si="8"/>
        <v>1041.0999999999999</v>
      </c>
      <c r="J48" s="88">
        <f t="shared" si="8"/>
        <v>1192.8</v>
      </c>
      <c r="K48" s="88">
        <f t="shared" si="8"/>
        <v>979.7</v>
      </c>
      <c r="L48" s="88">
        <f t="shared" si="8"/>
        <v>671.8</v>
      </c>
      <c r="M48" s="88">
        <f t="shared" si="8"/>
        <v>650</v>
      </c>
      <c r="N48" s="88">
        <f t="shared" si="8"/>
        <v>650</v>
      </c>
      <c r="O48" s="88">
        <f t="shared" si="8"/>
        <v>586</v>
      </c>
      <c r="P48" s="88">
        <f t="shared" si="8"/>
        <v>650</v>
      </c>
      <c r="Q48" s="88">
        <f t="shared" si="8"/>
        <v>737.2</v>
      </c>
      <c r="R48" s="88">
        <f t="shared" si="8"/>
        <v>470.4</v>
      </c>
      <c r="S48" s="88">
        <f t="shared" si="8"/>
        <v>567.9</v>
      </c>
      <c r="T48" s="88">
        <f t="shared" si="8"/>
        <v>650</v>
      </c>
      <c r="U48" s="88">
        <f t="shared" si="8"/>
        <v>528.9</v>
      </c>
      <c r="V48" s="88">
        <f t="shared" si="8"/>
        <v>776.5</v>
      </c>
      <c r="W48" s="88">
        <f t="shared" si="8"/>
        <v>608.1</v>
      </c>
      <c r="X48" s="88">
        <f t="shared" si="8"/>
        <v>489</v>
      </c>
      <c r="Y48" s="88">
        <f t="shared" si="8"/>
        <v>516.4</v>
      </c>
      <c r="Z48" s="89">
        <f t="shared" si="8"/>
        <v>0</v>
      </c>
      <c r="AA48" s="90">
        <f t="shared" si="7"/>
        <v>16166.099999999999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7415.9839999999995</v>
      </c>
      <c r="C51" s="88">
        <f t="shared" si="10"/>
        <v>6502.503999999999</v>
      </c>
      <c r="D51" s="88">
        <f t="shared" si="10"/>
        <v>6695.1990000000005</v>
      </c>
      <c r="E51" s="88">
        <f t="shared" si="10"/>
        <v>6546.4390000000003</v>
      </c>
      <c r="F51" s="88">
        <f t="shared" si="10"/>
        <v>6546.9790000000003</v>
      </c>
      <c r="G51" s="88">
        <f t="shared" si="10"/>
        <v>6967.9489999999996</v>
      </c>
      <c r="H51" s="88">
        <f t="shared" si="10"/>
        <v>7994.9760000000006</v>
      </c>
      <c r="I51" s="88">
        <f t="shared" si="10"/>
        <v>8527.5859999999993</v>
      </c>
      <c r="J51" s="88">
        <f t="shared" si="10"/>
        <v>9150.232</v>
      </c>
      <c r="K51" s="88">
        <f t="shared" si="10"/>
        <v>9998.4790000000012</v>
      </c>
      <c r="L51" s="88">
        <f t="shared" si="10"/>
        <v>10081.047999999999</v>
      </c>
      <c r="M51" s="88">
        <f t="shared" si="10"/>
        <v>10421.246000000001</v>
      </c>
      <c r="N51" s="88">
        <f t="shared" si="10"/>
        <v>10744.873</v>
      </c>
      <c r="O51" s="88">
        <f t="shared" si="10"/>
        <v>10608.793000000001</v>
      </c>
      <c r="P51" s="88">
        <f t="shared" si="10"/>
        <v>10493.231000000002</v>
      </c>
      <c r="Q51" s="88">
        <f t="shared" si="10"/>
        <v>10361.124000000002</v>
      </c>
      <c r="R51" s="88">
        <f t="shared" si="10"/>
        <v>9261.3829999999998</v>
      </c>
      <c r="S51" s="88">
        <f t="shared" si="10"/>
        <v>9239.5909999999985</v>
      </c>
      <c r="T51" s="88">
        <f t="shared" si="10"/>
        <v>9376.6419999999998</v>
      </c>
      <c r="U51" s="88">
        <f t="shared" si="10"/>
        <v>9011.1189999999988</v>
      </c>
      <c r="V51" s="88">
        <f t="shared" si="10"/>
        <v>9246.126000000002</v>
      </c>
      <c r="W51" s="88">
        <f t="shared" si="10"/>
        <v>8767.8649999999998</v>
      </c>
      <c r="X51" s="88">
        <f t="shared" si="10"/>
        <v>8321.5889999999999</v>
      </c>
      <c r="Y51" s="88">
        <f t="shared" si="10"/>
        <v>7747.9139999999989</v>
      </c>
      <c r="Z51" s="89">
        <f t="shared" si="10"/>
        <v>0</v>
      </c>
      <c r="AA51" s="104">
        <f>SUM(B51:Z51)</f>
        <v>210028.87099999998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193.60000000000002</v>
      </c>
      <c r="C4" s="18">
        <v>-427.5</v>
      </c>
      <c r="D4" s="18">
        <v>-152.70000000000005</v>
      </c>
      <c r="E4" s="18">
        <v>57</v>
      </c>
      <c r="F4" s="18">
        <v>322.39999999999998</v>
      </c>
      <c r="G4" s="18">
        <v>774.6</v>
      </c>
      <c r="H4" s="18">
        <v>1005</v>
      </c>
      <c r="I4" s="18">
        <v>891.1</v>
      </c>
      <c r="J4" s="18">
        <v>1042.8</v>
      </c>
      <c r="K4" s="18">
        <v>829.7</v>
      </c>
      <c r="L4" s="18">
        <v>521.79999999999995</v>
      </c>
      <c r="M4" s="18">
        <v>487.9</v>
      </c>
      <c r="N4" s="18">
        <v>299</v>
      </c>
      <c r="O4" s="18">
        <v>436</v>
      </c>
      <c r="P4" s="18">
        <v>255.8</v>
      </c>
      <c r="Q4" s="18">
        <v>587.20000000000005</v>
      </c>
      <c r="R4" s="18">
        <v>-29</v>
      </c>
      <c r="S4" s="18">
        <v>-288.70000000000005</v>
      </c>
      <c r="T4" s="18">
        <v>150.80000000000001</v>
      </c>
      <c r="U4" s="18">
        <v>378.9</v>
      </c>
      <c r="V4" s="18">
        <v>626.5</v>
      </c>
      <c r="W4" s="18">
        <v>458.1</v>
      </c>
      <c r="X4" s="18">
        <v>228.1</v>
      </c>
      <c r="Y4" s="18">
        <v>-130.60000000000002</v>
      </c>
      <c r="Z4" s="19"/>
      <c r="AA4" s="111">
        <f>SUM(B4:Z4)</f>
        <v>8517.7999999999993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107.26</v>
      </c>
      <c r="C7" s="117">
        <v>100.2</v>
      </c>
      <c r="D7" s="117">
        <v>94.95</v>
      </c>
      <c r="E7" s="117">
        <v>87.13</v>
      </c>
      <c r="F7" s="117">
        <v>89.4</v>
      </c>
      <c r="G7" s="117">
        <v>96.76</v>
      </c>
      <c r="H7" s="117">
        <v>110.31</v>
      </c>
      <c r="I7" s="117">
        <v>109.5</v>
      </c>
      <c r="J7" s="117">
        <v>112.35</v>
      </c>
      <c r="K7" s="117">
        <v>94.71</v>
      </c>
      <c r="L7" s="117">
        <v>75.930000000000007</v>
      </c>
      <c r="M7" s="117">
        <v>87.16</v>
      </c>
      <c r="N7" s="117">
        <v>84.29</v>
      </c>
      <c r="O7" s="117">
        <v>101.77</v>
      </c>
      <c r="P7" s="117">
        <v>98.72</v>
      </c>
      <c r="Q7" s="117">
        <v>112.92</v>
      </c>
      <c r="R7" s="117">
        <v>128.34</v>
      </c>
      <c r="S7" s="117">
        <v>133.69</v>
      </c>
      <c r="T7" s="117">
        <v>136.72</v>
      </c>
      <c r="U7" s="117">
        <v>180.07</v>
      </c>
      <c r="V7" s="117">
        <v>194.6</v>
      </c>
      <c r="W7" s="117">
        <v>179.89</v>
      </c>
      <c r="X7" s="117">
        <v>138</v>
      </c>
      <c r="Y7" s="117">
        <v>123.31</v>
      </c>
      <c r="Z7" s="118"/>
      <c r="AA7" s="119">
        <f>IF(SUM(B7:Z7)&lt;&gt;0,AVERAGEIF(B7:Z7,"&lt;&gt;"""),"")</f>
        <v>115.74916666666667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>
        <v>652.70000000000005</v>
      </c>
      <c r="E13" s="129">
        <v>443</v>
      </c>
      <c r="F13" s="129">
        <v>177.6</v>
      </c>
      <c r="G13" s="129"/>
      <c r="H13" s="129"/>
      <c r="I13" s="129"/>
      <c r="J13" s="129"/>
      <c r="K13" s="129"/>
      <c r="L13" s="129"/>
      <c r="M13" s="129">
        <v>12.1</v>
      </c>
      <c r="N13" s="129">
        <v>201</v>
      </c>
      <c r="O13" s="129"/>
      <c r="P13" s="129">
        <v>244.2</v>
      </c>
      <c r="Q13" s="129"/>
      <c r="R13" s="129">
        <v>349.4</v>
      </c>
      <c r="S13" s="129">
        <v>706.6</v>
      </c>
      <c r="T13" s="129">
        <v>349.2</v>
      </c>
      <c r="U13" s="129"/>
      <c r="V13" s="129"/>
      <c r="W13" s="129"/>
      <c r="X13" s="129">
        <v>110.9</v>
      </c>
      <c r="Y13" s="130"/>
      <c r="Z13" s="131"/>
      <c r="AA13" s="132">
        <f t="shared" si="0"/>
        <v>3246.7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401.4</v>
      </c>
      <c r="C15" s="133">
        <v>461.2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500</v>
      </c>
      <c r="Z15" s="131"/>
      <c r="AA15" s="132">
        <f t="shared" si="0"/>
        <v>1362.6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401.4</v>
      </c>
      <c r="C16" s="135">
        <f t="shared" si="1"/>
        <v>461.2</v>
      </c>
      <c r="D16" s="135">
        <f t="shared" si="1"/>
        <v>652.70000000000005</v>
      </c>
      <c r="E16" s="135">
        <f t="shared" si="1"/>
        <v>443</v>
      </c>
      <c r="F16" s="135">
        <f t="shared" si="1"/>
        <v>177.6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12.1</v>
      </c>
      <c r="N16" s="135">
        <f t="shared" si="1"/>
        <v>201</v>
      </c>
      <c r="O16" s="135">
        <f t="shared" si="1"/>
        <v>0</v>
      </c>
      <c r="P16" s="135">
        <f t="shared" si="1"/>
        <v>244.2</v>
      </c>
      <c r="Q16" s="135">
        <f t="shared" si="1"/>
        <v>0</v>
      </c>
      <c r="R16" s="135">
        <f t="shared" si="1"/>
        <v>349.4</v>
      </c>
      <c r="S16" s="135">
        <f t="shared" si="1"/>
        <v>706.6</v>
      </c>
      <c r="T16" s="135">
        <f t="shared" si="1"/>
        <v>349.2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110.9</v>
      </c>
      <c r="Y16" s="135">
        <f t="shared" si="1"/>
        <v>500</v>
      </c>
      <c r="Z16" s="136" t="str">
        <f t="shared" si="1"/>
        <v/>
      </c>
      <c r="AA16" s="90">
        <f t="shared" si="0"/>
        <v>4609.2999999999993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595</v>
      </c>
      <c r="C21" s="129">
        <v>33.700000000000003</v>
      </c>
      <c r="D21" s="129"/>
      <c r="E21" s="129"/>
      <c r="F21" s="129"/>
      <c r="G21" s="129">
        <v>435.5</v>
      </c>
      <c r="H21" s="129">
        <v>660</v>
      </c>
      <c r="I21" s="129">
        <v>660</v>
      </c>
      <c r="J21" s="129">
        <v>660</v>
      </c>
      <c r="K21" s="129">
        <v>329.7</v>
      </c>
      <c r="L21" s="129">
        <v>21.8</v>
      </c>
      <c r="M21" s="129"/>
      <c r="N21" s="129"/>
      <c r="O21" s="129">
        <v>63.8</v>
      </c>
      <c r="P21" s="129"/>
      <c r="Q21" s="129">
        <v>96.4</v>
      </c>
      <c r="R21" s="129"/>
      <c r="S21" s="129"/>
      <c r="T21" s="129"/>
      <c r="U21" s="129">
        <v>90.7</v>
      </c>
      <c r="V21" s="129">
        <v>299.7</v>
      </c>
      <c r="W21" s="129">
        <v>19.3</v>
      </c>
      <c r="X21" s="129"/>
      <c r="Y21" s="130">
        <v>369.4</v>
      </c>
      <c r="Z21" s="131"/>
      <c r="AA21" s="132">
        <f t="shared" si="2"/>
        <v>4335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500</v>
      </c>
      <c r="E23" s="133">
        <v>500</v>
      </c>
      <c r="F23" s="133">
        <v>500</v>
      </c>
      <c r="G23" s="133">
        <v>339.1</v>
      </c>
      <c r="H23" s="133">
        <v>345</v>
      </c>
      <c r="I23" s="133">
        <v>231.1</v>
      </c>
      <c r="J23" s="133">
        <v>382.8</v>
      </c>
      <c r="K23" s="133">
        <v>500</v>
      </c>
      <c r="L23" s="133">
        <v>500</v>
      </c>
      <c r="M23" s="133">
        <v>500</v>
      </c>
      <c r="N23" s="133">
        <v>500</v>
      </c>
      <c r="O23" s="133">
        <v>372.2</v>
      </c>
      <c r="P23" s="133">
        <v>500</v>
      </c>
      <c r="Q23" s="133">
        <v>490.8</v>
      </c>
      <c r="R23" s="133">
        <v>320.39999999999998</v>
      </c>
      <c r="S23" s="133">
        <v>417.9</v>
      </c>
      <c r="T23" s="133">
        <v>500</v>
      </c>
      <c r="U23" s="133">
        <v>288.2</v>
      </c>
      <c r="V23" s="133">
        <v>326.8</v>
      </c>
      <c r="W23" s="133">
        <v>438.8</v>
      </c>
      <c r="X23" s="133">
        <v>339</v>
      </c>
      <c r="Y23" s="133"/>
      <c r="Z23" s="131"/>
      <c r="AA23" s="132">
        <f t="shared" si="2"/>
        <v>8792.0999999999985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595</v>
      </c>
      <c r="C24" s="135">
        <f t="shared" si="3"/>
        <v>33.700000000000003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774.6</v>
      </c>
      <c r="H24" s="135">
        <f t="shared" si="3"/>
        <v>1005</v>
      </c>
      <c r="I24" s="135">
        <f t="shared" si="3"/>
        <v>891.1</v>
      </c>
      <c r="J24" s="135">
        <f t="shared" si="3"/>
        <v>1042.8</v>
      </c>
      <c r="K24" s="135">
        <f t="shared" si="3"/>
        <v>829.7</v>
      </c>
      <c r="L24" s="135">
        <f t="shared" si="3"/>
        <v>521.79999999999995</v>
      </c>
      <c r="M24" s="135">
        <f t="shared" si="3"/>
        <v>500</v>
      </c>
      <c r="N24" s="135">
        <f t="shared" si="3"/>
        <v>500</v>
      </c>
      <c r="O24" s="135">
        <f t="shared" si="3"/>
        <v>436</v>
      </c>
      <c r="P24" s="135">
        <f t="shared" si="3"/>
        <v>500</v>
      </c>
      <c r="Q24" s="135">
        <f t="shared" si="3"/>
        <v>587.20000000000005</v>
      </c>
      <c r="R24" s="135">
        <f t="shared" si="3"/>
        <v>320.39999999999998</v>
      </c>
      <c r="S24" s="135">
        <f t="shared" si="3"/>
        <v>417.9</v>
      </c>
      <c r="T24" s="135">
        <f t="shared" si="3"/>
        <v>500</v>
      </c>
      <c r="U24" s="135">
        <f t="shared" si="3"/>
        <v>378.9</v>
      </c>
      <c r="V24" s="135">
        <f t="shared" si="3"/>
        <v>626.5</v>
      </c>
      <c r="W24" s="135">
        <f t="shared" si="3"/>
        <v>458.1</v>
      </c>
      <c r="X24" s="135">
        <f t="shared" si="3"/>
        <v>339</v>
      </c>
      <c r="Y24" s="135">
        <f t="shared" si="3"/>
        <v>369.4</v>
      </c>
      <c r="Z24" s="136" t="str">
        <f t="shared" si="3"/>
        <v/>
      </c>
      <c r="AA24" s="90">
        <f t="shared" si="2"/>
        <v>13127.1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2023-07-16T11:04:13Z</dcterms:created>
  <dcterms:modified xsi:type="dcterms:W3CDTF">2023-07-16T11:04:14Z</dcterms:modified>
</cp:coreProperties>
</file>