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<sst xmlns="http://schemas.openxmlformats.org/spreadsheetml/2006/main" count="117" uniqueCount="53">
  <si>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15/07/2023 14:16:32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</si>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</sst>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1117</c:v>
                </c:pt>
                <c:pt idx="1">
                  <c:v>579</c:v>
                </c:pt>
                <c:pt idx="2">
                  <c:v>579</c:v>
                </c:pt>
                <c:pt idx="3">
                  <c:v>579</c:v>
                </c:pt>
                <c:pt idx="4">
                  <c:v>579</c:v>
                </c:pt>
                <c:pt idx="5">
                  <c:v>579</c:v>
                </c:pt>
                <c:pt idx="6">
                  <c:v>579</c:v>
                </c:pt>
                <c:pt idx="7">
                  <c:v>579</c:v>
                </c:pt>
                <c:pt idx="8">
                  <c:v>579</c:v>
                </c:pt>
                <c:pt idx="9">
                  <c:v>579</c:v>
                </c:pt>
                <c:pt idx="10">
                  <c:v>579</c:v>
                </c:pt>
                <c:pt idx="11">
                  <c:v>579</c:v>
                </c:pt>
                <c:pt idx="12">
                  <c:v>579</c:v>
                </c:pt>
                <c:pt idx="13">
                  <c:v>579</c:v>
                </c:pt>
                <c:pt idx="14">
                  <c:v>579</c:v>
                </c:pt>
                <c:pt idx="15">
                  <c:v>579</c:v>
                </c:pt>
                <c:pt idx="16">
                  <c:v>579</c:v>
                </c:pt>
                <c:pt idx="17">
                  <c:v>579</c:v>
                </c:pt>
                <c:pt idx="18">
                  <c:v>579</c:v>
                </c:pt>
                <c:pt idx="19">
                  <c:v>579</c:v>
                </c:pt>
                <c:pt idx="20">
                  <c:v>579</c:v>
                </c:pt>
                <c:pt idx="21">
                  <c:v>579</c:v>
                </c:pt>
                <c:pt idx="22">
                  <c:v>579</c:v>
                </c:pt>
                <c:pt idx="23">
                  <c:v>579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A9-4C5E-9098-B86E1CBE201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190</c:v>
                </c:pt>
                <c:pt idx="1">
                  <c:v>184</c:v>
                </c:pt>
                <c:pt idx="2">
                  <c:v>184</c:v>
                </c:pt>
                <c:pt idx="3">
                  <c:v>184</c:v>
                </c:pt>
                <c:pt idx="4">
                  <c:v>184</c:v>
                </c:pt>
                <c:pt idx="5">
                  <c:v>184</c:v>
                </c:pt>
                <c:pt idx="6">
                  <c:v>184</c:v>
                </c:pt>
                <c:pt idx="7">
                  <c:v>184</c:v>
                </c:pt>
                <c:pt idx="8">
                  <c:v>184</c:v>
                </c:pt>
                <c:pt idx="9">
                  <c:v>196</c:v>
                </c:pt>
                <c:pt idx="10">
                  <c:v>202</c:v>
                </c:pt>
                <c:pt idx="11">
                  <c:v>216</c:v>
                </c:pt>
                <c:pt idx="12">
                  <c:v>225</c:v>
                </c:pt>
                <c:pt idx="13">
                  <c:v>221</c:v>
                </c:pt>
                <c:pt idx="14">
                  <c:v>213</c:v>
                </c:pt>
                <c:pt idx="15">
                  <c:v>212</c:v>
                </c:pt>
                <c:pt idx="16">
                  <c:v>229</c:v>
                </c:pt>
                <c:pt idx="17">
                  <c:v>252</c:v>
                </c:pt>
                <c:pt idx="18">
                  <c:v>267</c:v>
                </c:pt>
                <c:pt idx="19">
                  <c:v>264</c:v>
                </c:pt>
                <c:pt idx="20">
                  <c:v>251</c:v>
                </c:pt>
                <c:pt idx="21">
                  <c:v>223</c:v>
                </c:pt>
                <c:pt idx="22">
                  <c:v>188</c:v>
                </c:pt>
                <c:pt idx="23">
                  <c:v>184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A9-4C5E-9098-B86E1CBE201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3336.2340000000004</c:v>
                </c:pt>
                <c:pt idx="1">
                  <c:v>3263.4790000000003</c:v>
                </c:pt>
                <c:pt idx="2">
                  <c:v>2588.2550000000001</c:v>
                </c:pt>
                <c:pt idx="3">
                  <c:v>2161.8199999999997</c:v>
                </c:pt>
                <c:pt idx="4">
                  <c:v>2448.6469999999999</c:v>
                </c:pt>
                <c:pt idx="5">
                  <c:v>1946.422</c:v>
                </c:pt>
                <c:pt idx="6">
                  <c:v>1324.9</c:v>
                </c:pt>
                <c:pt idx="7">
                  <c:v>969.9</c:v>
                </c:pt>
                <c:pt idx="8">
                  <c:v>777.9</c:v>
                </c:pt>
                <c:pt idx="9">
                  <c:v>777.9</c:v>
                </c:pt>
                <c:pt idx="10">
                  <c:v>757.9</c:v>
                </c:pt>
                <c:pt idx="11">
                  <c:v>757.9</c:v>
                </c:pt>
                <c:pt idx="12">
                  <c:v>757.9</c:v>
                </c:pt>
                <c:pt idx="13">
                  <c:v>827.9</c:v>
                </c:pt>
                <c:pt idx="14">
                  <c:v>957.9</c:v>
                </c:pt>
                <c:pt idx="15">
                  <c:v>957.9</c:v>
                </c:pt>
                <c:pt idx="16">
                  <c:v>1087.9000000000001</c:v>
                </c:pt>
                <c:pt idx="17">
                  <c:v>1688.2959999999998</c:v>
                </c:pt>
                <c:pt idx="18">
                  <c:v>3293.0889999999999</c:v>
                </c:pt>
                <c:pt idx="19">
                  <c:v>3532.4920000000002</c:v>
                </c:pt>
                <c:pt idx="20">
                  <c:v>3625.3450000000003</c:v>
                </c:pt>
                <c:pt idx="21">
                  <c:v>3677.87</c:v>
                </c:pt>
                <c:pt idx="22">
                  <c:v>3645.6179999999999</c:v>
                </c:pt>
                <c:pt idx="23">
                  <c:v>3353.9080000000004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1A9-4C5E-9098-B86E1CBE201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1576</c:v>
                </c:pt>
                <c:pt idx="1">
                  <c:v>1617</c:v>
                </c:pt>
                <c:pt idx="2">
                  <c:v>1647.5</c:v>
                </c:pt>
                <c:pt idx="3">
                  <c:v>1738.5</c:v>
                </c:pt>
                <c:pt idx="4">
                  <c:v>1626</c:v>
                </c:pt>
                <c:pt idx="5">
                  <c:v>1618</c:v>
                </c:pt>
                <c:pt idx="6">
                  <c:v>1645</c:v>
                </c:pt>
                <c:pt idx="7">
                  <c:v>1599</c:v>
                </c:pt>
                <c:pt idx="8">
                  <c:v>1462</c:v>
                </c:pt>
                <c:pt idx="9">
                  <c:v>1418</c:v>
                </c:pt>
                <c:pt idx="10">
                  <c:v>1326</c:v>
                </c:pt>
                <c:pt idx="11">
                  <c:v>1311</c:v>
                </c:pt>
                <c:pt idx="12">
                  <c:v>1294</c:v>
                </c:pt>
                <c:pt idx="13">
                  <c:v>1269</c:v>
                </c:pt>
                <c:pt idx="14">
                  <c:v>1289</c:v>
                </c:pt>
                <c:pt idx="15">
                  <c:v>1337</c:v>
                </c:pt>
                <c:pt idx="16">
                  <c:v>1520</c:v>
                </c:pt>
                <c:pt idx="17">
                  <c:v>1427.7</c:v>
                </c:pt>
                <c:pt idx="18">
                  <c:v>801.9</c:v>
                </c:pt>
                <c:pt idx="19">
                  <c:v>828.9</c:v>
                </c:pt>
                <c:pt idx="20">
                  <c:v>750.6</c:v>
                </c:pt>
                <c:pt idx="21">
                  <c:v>748</c:v>
                </c:pt>
                <c:pt idx="22">
                  <c:v>1041.5999999999999</c:v>
                </c:pt>
                <c:pt idx="23">
                  <c:v>1449.3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1A9-4C5E-9098-B86E1CBE201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1049.2429999999997</c:v>
                </c:pt>
                <c:pt idx="1">
                  <c:v>1106.056</c:v>
                </c:pt>
                <c:pt idx="2">
                  <c:v>1198.5730000000001</c:v>
                </c:pt>
                <c:pt idx="3">
                  <c:v>1319.5789999999995</c:v>
                </c:pt>
                <c:pt idx="4">
                  <c:v>1431.3379999999997</c:v>
                </c:pt>
                <c:pt idx="5">
                  <c:v>1513.0480000000002</c:v>
                </c:pt>
                <c:pt idx="6">
                  <c:v>1929.4060000000002</c:v>
                </c:pt>
                <c:pt idx="7">
                  <c:v>2915.4929999999986</c:v>
                </c:pt>
                <c:pt idx="8">
                  <c:v>3874.0340000000001</c:v>
                </c:pt>
                <c:pt idx="9">
                  <c:v>4744.7390000000014</c:v>
                </c:pt>
                <c:pt idx="10">
                  <c:v>5334.4489999999996</c:v>
                </c:pt>
                <c:pt idx="11">
                  <c:v>5697.565999999998</c:v>
                </c:pt>
                <c:pt idx="12">
                  <c:v>5849.6929999999993</c:v>
                </c:pt>
                <c:pt idx="13">
                  <c:v>5780.1009999999997</c:v>
                </c:pt>
                <c:pt idx="14">
                  <c:v>5531.4830000000002</c:v>
                </c:pt>
                <c:pt idx="15">
                  <c:v>5105.1989999999978</c:v>
                </c:pt>
                <c:pt idx="16">
                  <c:v>4367.0460000000003</c:v>
                </c:pt>
                <c:pt idx="17">
                  <c:v>3293.1689999999994</c:v>
                </c:pt>
                <c:pt idx="18">
                  <c:v>2010.4959999999996</c:v>
                </c:pt>
                <c:pt idx="19">
                  <c:v>1583.7309999999995</c:v>
                </c:pt>
                <c:pt idx="20">
                  <c:v>1506.9969999999998</c:v>
                </c:pt>
                <c:pt idx="21">
                  <c:v>1516.4949999999999</c:v>
                </c:pt>
                <c:pt idx="22">
                  <c:v>1564.2349999999999</c:v>
                </c:pt>
                <c:pt idx="23">
                  <c:v>1618.327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1A9-4C5E-9098-B86E1CBE201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125</c:v>
                </c:pt>
                <c:pt idx="1">
                  <c:v>126</c:v>
                </c:pt>
                <c:pt idx="2">
                  <c:v>127</c:v>
                </c:pt>
                <c:pt idx="3">
                  <c:v>129</c:v>
                </c:pt>
                <c:pt idx="4">
                  <c:v>131</c:v>
                </c:pt>
                <c:pt idx="5">
                  <c:v>135</c:v>
                </c:pt>
                <c:pt idx="6">
                  <c:v>154</c:v>
                </c:pt>
                <c:pt idx="7">
                  <c:v>182</c:v>
                </c:pt>
                <c:pt idx="8">
                  <c:v>202</c:v>
                </c:pt>
                <c:pt idx="9">
                  <c:v>215</c:v>
                </c:pt>
                <c:pt idx="10">
                  <c:v>222</c:v>
                </c:pt>
                <c:pt idx="11">
                  <c:v>226</c:v>
                </c:pt>
                <c:pt idx="12">
                  <c:v>228</c:v>
                </c:pt>
                <c:pt idx="13">
                  <c:v>227</c:v>
                </c:pt>
                <c:pt idx="14">
                  <c:v>223</c:v>
                </c:pt>
                <c:pt idx="15">
                  <c:v>216</c:v>
                </c:pt>
                <c:pt idx="16">
                  <c:v>205</c:v>
                </c:pt>
                <c:pt idx="17">
                  <c:v>190</c:v>
                </c:pt>
                <c:pt idx="18">
                  <c:v>169</c:v>
                </c:pt>
                <c:pt idx="19">
                  <c:v>157</c:v>
                </c:pt>
                <c:pt idx="20">
                  <c:v>155</c:v>
                </c:pt>
                <c:pt idx="21">
                  <c:v>153</c:v>
                </c:pt>
                <c:pt idx="22">
                  <c:v>151</c:v>
                </c:pt>
                <c:pt idx="23">
                  <c:v>147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1A9-4C5E-9098-B86E1CBE201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140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216</c:v>
                </c:pt>
                <c:pt idx="5">
                  <c:v>498</c:v>
                </c:pt>
                <c:pt idx="6">
                  <c:v>634</c:v>
                </c:pt>
                <c:pt idx="7">
                  <c:v>759</c:v>
                </c:pt>
                <c:pt idx="8">
                  <c:v>654</c:v>
                </c:pt>
                <c:pt idx="9">
                  <c:v>457</c:v>
                </c:pt>
                <c:pt idx="10">
                  <c:v>200</c:v>
                </c:pt>
                <c:pt idx="11">
                  <c:v>170</c:v>
                </c:pt>
                <c:pt idx="12">
                  <c:v>170</c:v>
                </c:pt>
                <c:pt idx="13">
                  <c:v>146</c:v>
                </c:pt>
                <c:pt idx="14">
                  <c:v>146</c:v>
                </c:pt>
                <c:pt idx="15">
                  <c:v>241</c:v>
                </c:pt>
                <c:pt idx="16">
                  <c:v>382</c:v>
                </c:pt>
                <c:pt idx="17">
                  <c:v>595</c:v>
                </c:pt>
                <c:pt idx="18">
                  <c:v>986</c:v>
                </c:pt>
                <c:pt idx="19">
                  <c:v>1223</c:v>
                </c:pt>
                <c:pt idx="20">
                  <c:v>1227.57</c:v>
                </c:pt>
                <c:pt idx="21">
                  <c:v>1078</c:v>
                </c:pt>
                <c:pt idx="22">
                  <c:v>893</c:v>
                </c:pt>
                <c:pt idx="23">
                  <c:v>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1A9-4C5E-9098-B86E1CBE20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7533.4770000000008</c:v>
                </c:pt>
                <c:pt idx="1">
                  <c:v>6989.5070000000023</c:v>
                </c:pt>
                <c:pt idx="2">
                  <c:v>6438.3489999999983</c:v>
                </c:pt>
                <c:pt idx="3">
                  <c:v>6225.8670000000038</c:v>
                </c:pt>
                <c:pt idx="4">
                  <c:v>6615.9850000000015</c:v>
                </c:pt>
                <c:pt idx="5">
                  <c:v>6473.47</c:v>
                </c:pt>
                <c:pt idx="6">
                  <c:v>6450.3230000000003</c:v>
                </c:pt>
                <c:pt idx="7">
                  <c:v>7188.3880000000008</c:v>
                </c:pt>
                <c:pt idx="8">
                  <c:v>7732.9339999999984</c:v>
                </c:pt>
                <c:pt idx="9">
                  <c:v>8387.639000000001</c:v>
                </c:pt>
                <c:pt idx="10">
                  <c:v>8621.349000000002</c:v>
                </c:pt>
                <c:pt idx="11">
                  <c:v>8957.4660000000022</c:v>
                </c:pt>
                <c:pt idx="12">
                  <c:v>9103.5699999999979</c:v>
                </c:pt>
                <c:pt idx="13">
                  <c:v>9050.0209999999988</c:v>
                </c:pt>
                <c:pt idx="14">
                  <c:v>8939.3530000000046</c:v>
                </c:pt>
                <c:pt idx="15">
                  <c:v>8648.0969999999998</c:v>
                </c:pt>
                <c:pt idx="16">
                  <c:v>8369.9929999999986</c:v>
                </c:pt>
                <c:pt idx="17">
                  <c:v>8025.2070000000003</c:v>
                </c:pt>
                <c:pt idx="18">
                  <c:v>8106.4350000000013</c:v>
                </c:pt>
                <c:pt idx="19">
                  <c:v>8168.0960000000005</c:v>
                </c:pt>
                <c:pt idx="20">
                  <c:v>8095.5730000000021</c:v>
                </c:pt>
                <c:pt idx="21">
                  <c:v>7975.4039999999977</c:v>
                </c:pt>
                <c:pt idx="22">
                  <c:v>8062.4050000000007</c:v>
                </c:pt>
                <c:pt idx="23">
                  <c:v>7602.5489999999991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1A9-4C5E-9098-B86E1CBE20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117.37</c:v>
                </c:pt>
                <c:pt idx="1">
                  <c:v>111.82</c:v>
                </c:pt>
                <c:pt idx="2">
                  <c:v>106</c:v>
                </c:pt>
                <c:pt idx="3">
                  <c:v>99.1</c:v>
                </c:pt>
                <c:pt idx="4">
                  <c:v>106.72</c:v>
                </c:pt>
                <c:pt idx="5">
                  <c:v>101.9</c:v>
                </c:pt>
                <c:pt idx="6">
                  <c:v>115</c:v>
                </c:pt>
                <c:pt idx="7">
                  <c:v>104.39</c:v>
                </c:pt>
                <c:pt idx="8">
                  <c:v>80.900000000000006</c:v>
                </c:pt>
                <c:pt idx="9">
                  <c:v>18</c:v>
                </c:pt>
                <c:pt idx="10">
                  <c:v>23.47</c:v>
                </c:pt>
                <c:pt idx="11">
                  <c:v>55</c:v>
                </c:pt>
                <c:pt idx="12">
                  <c:v>85</c:v>
                </c:pt>
                <c:pt idx="13">
                  <c:v>81.09</c:v>
                </c:pt>
                <c:pt idx="14">
                  <c:v>80</c:v>
                </c:pt>
                <c:pt idx="15">
                  <c:v>88</c:v>
                </c:pt>
                <c:pt idx="16">
                  <c:v>93.04</c:v>
                </c:pt>
                <c:pt idx="17">
                  <c:v>115.7</c:v>
                </c:pt>
                <c:pt idx="18">
                  <c:v>125.38</c:v>
                </c:pt>
                <c:pt idx="19">
                  <c:v>144.53</c:v>
                </c:pt>
                <c:pt idx="20">
                  <c:v>170.75</c:v>
                </c:pt>
                <c:pt idx="21">
                  <c:v>164.02</c:v>
                </c:pt>
                <c:pt idx="22">
                  <c:v>132.18</c:v>
                </c:pt>
                <c:pt idx="23">
                  <c:v>121.9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1A9-4C5E-9098-B86E1CBE20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7533.4769999999999</v>
      </c>
      <c r="C4" s="18">
        <v>6989.5350000000017</v>
      </c>
      <c r="D4" s="18">
        <v>6438.3280000000013</v>
      </c>
      <c r="E4" s="18">
        <v>6225.8990000000022</v>
      </c>
      <c r="F4" s="18">
        <v>6615.9850000000006</v>
      </c>
      <c r="G4" s="18">
        <v>6473.4700000000012</v>
      </c>
      <c r="H4" s="18">
        <v>6450.3059999999987</v>
      </c>
      <c r="I4" s="18">
        <v>7188.3930000000028</v>
      </c>
      <c r="J4" s="18">
        <v>7732.9340000000002</v>
      </c>
      <c r="K4" s="18">
        <v>8387.639000000001</v>
      </c>
      <c r="L4" s="18">
        <v>8621.3490000000002</v>
      </c>
      <c r="M4" s="18">
        <v>8957.4659999999949</v>
      </c>
      <c r="N4" s="18">
        <v>9103.5930000000026</v>
      </c>
      <c r="O4" s="18">
        <v>9050.0010000000002</v>
      </c>
      <c r="P4" s="18">
        <v>8939.3830000000016</v>
      </c>
      <c r="Q4" s="18">
        <v>8648.0989999999965</v>
      </c>
      <c r="R4" s="18">
        <v>8369.9459999999999</v>
      </c>
      <c r="S4" s="18">
        <v>8025.1649999999991</v>
      </c>
      <c r="T4" s="18">
        <v>8106.4850000000006</v>
      </c>
      <c r="U4" s="18">
        <v>8168.1230000000005</v>
      </c>
      <c r="V4" s="18">
        <v>8095.5119999999988</v>
      </c>
      <c r="W4" s="18">
        <v>7975.3650000000007</v>
      </c>
      <c r="X4" s="18">
        <v>8062.4530000000004</v>
      </c>
      <c r="Y4" s="18">
        <v>7602.5350000000017</v>
      </c>
      <c r="Z4" s="19"/>
      <c r="AA4" s="20">
        <f>SUM(B4:Z4)</f>
        <v>187761.44100000002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117.37</v>
      </c>
      <c r="C7" s="28">
        <v>111.82</v>
      </c>
      <c r="D7" s="28">
        <v>106</v>
      </c>
      <c r="E7" s="28">
        <v>99.1</v>
      </c>
      <c r="F7" s="28">
        <v>106.72</v>
      </c>
      <c r="G7" s="28">
        <v>101.9</v>
      </c>
      <c r="H7" s="28">
        <v>115</v>
      </c>
      <c r="I7" s="28">
        <v>104.39</v>
      </c>
      <c r="J7" s="28">
        <v>80.900000000000006</v>
      </c>
      <c r="K7" s="28">
        <v>18</v>
      </c>
      <c r="L7" s="28">
        <v>23.47</v>
      </c>
      <c r="M7" s="28">
        <v>55</v>
      </c>
      <c r="N7" s="28">
        <v>85</v>
      </c>
      <c r="O7" s="28">
        <v>81.09</v>
      </c>
      <c r="P7" s="28">
        <v>80</v>
      </c>
      <c r="Q7" s="28">
        <v>88</v>
      </c>
      <c r="R7" s="28">
        <v>93.04</v>
      </c>
      <c r="S7" s="28">
        <v>115.7</v>
      </c>
      <c r="T7" s="28">
        <v>125.38</v>
      </c>
      <c r="U7" s="28">
        <v>144.53</v>
      </c>
      <c r="V7" s="28">
        <v>170.75</v>
      </c>
      <c r="W7" s="28">
        <v>164.02</v>
      </c>
      <c r="X7" s="28">
        <v>132.18</v>
      </c>
      <c r="Y7" s="28">
        <v>121.9</v>
      </c>
      <c r="Z7" s="29"/>
      <c r="AA7" s="30">
        <f>IF(SUM(B7:Z7)&lt;&gt;0,AVERAGEIF(B7:Z7,"&lt;&gt;"""),"")</f>
        <v>101.71916666666668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1117</v>
      </c>
      <c r="C10" s="42">
        <v>579</v>
      </c>
      <c r="D10" s="42">
        <v>579</v>
      </c>
      <c r="E10" s="42">
        <v>579</v>
      </c>
      <c r="F10" s="42">
        <v>579</v>
      </c>
      <c r="G10" s="42">
        <v>579</v>
      </c>
      <c r="H10" s="42">
        <v>579</v>
      </c>
      <c r="I10" s="42">
        <v>579</v>
      </c>
      <c r="J10" s="42">
        <v>579</v>
      </c>
      <c r="K10" s="42">
        <v>579</v>
      </c>
      <c r="L10" s="42">
        <v>579</v>
      </c>
      <c r="M10" s="42">
        <v>579</v>
      </c>
      <c r="N10" s="42">
        <v>579</v>
      </c>
      <c r="O10" s="42">
        <v>579</v>
      </c>
      <c r="P10" s="42">
        <v>579</v>
      </c>
      <c r="Q10" s="42">
        <v>579</v>
      </c>
      <c r="R10" s="42">
        <v>579</v>
      </c>
      <c r="S10" s="42">
        <v>579</v>
      </c>
      <c r="T10" s="42">
        <v>579</v>
      </c>
      <c r="U10" s="42">
        <v>579</v>
      </c>
      <c r="V10" s="42">
        <v>579</v>
      </c>
      <c r="W10" s="42">
        <v>579</v>
      </c>
      <c r="X10" s="42">
        <v>579</v>
      </c>
      <c r="Y10" s="42">
        <v>579</v>
      </c>
      <c r="Z10" s="43"/>
      <c r="AA10" s="44">
        <f t="shared" ref="AA10:AA15" si="0">SUM(B10:Z10)</f>
        <v>14434</v>
      </c>
    </row>
    <row r="11" spans="1:27" ht="24.95" customHeight="1" x14ac:dyDescent="0.2">
      <c r="A11" s="45" t="s">
        <v>7</v>
      </c>
      <c r="B11" s="46">
        <v>190</v>
      </c>
      <c r="C11" s="47">
        <v>184</v>
      </c>
      <c r="D11" s="47">
        <v>184</v>
      </c>
      <c r="E11" s="47">
        <v>184</v>
      </c>
      <c r="F11" s="47">
        <v>184</v>
      </c>
      <c r="G11" s="47">
        <v>184</v>
      </c>
      <c r="H11" s="47">
        <v>184</v>
      </c>
      <c r="I11" s="47">
        <v>184</v>
      </c>
      <c r="J11" s="47">
        <v>184</v>
      </c>
      <c r="K11" s="47">
        <v>196</v>
      </c>
      <c r="L11" s="47">
        <v>202</v>
      </c>
      <c r="M11" s="47">
        <v>216</v>
      </c>
      <c r="N11" s="47">
        <v>225</v>
      </c>
      <c r="O11" s="47">
        <v>221</v>
      </c>
      <c r="P11" s="47">
        <v>213</v>
      </c>
      <c r="Q11" s="47">
        <v>212</v>
      </c>
      <c r="R11" s="47">
        <v>229</v>
      </c>
      <c r="S11" s="47">
        <v>252</v>
      </c>
      <c r="T11" s="47">
        <v>267</v>
      </c>
      <c r="U11" s="47">
        <v>264</v>
      </c>
      <c r="V11" s="47">
        <v>251</v>
      </c>
      <c r="W11" s="47">
        <v>223</v>
      </c>
      <c r="X11" s="47">
        <v>188</v>
      </c>
      <c r="Y11" s="47">
        <v>184</v>
      </c>
      <c r="Z11" s="48"/>
      <c r="AA11" s="49">
        <f t="shared" si="0"/>
        <v>5005</v>
      </c>
    </row>
    <row r="12" spans="1:27" ht="24.95" customHeight="1" x14ac:dyDescent="0.2">
      <c r="A12" s="50" t="s">
        <v>8</v>
      </c>
      <c r="B12" s="51">
        <v>3336.2340000000004</v>
      </c>
      <c r="C12" s="52">
        <v>3263.4790000000003</v>
      </c>
      <c r="D12" s="52">
        <v>2588.2550000000001</v>
      </c>
      <c r="E12" s="52">
        <v>2161.8199999999997</v>
      </c>
      <c r="F12" s="52">
        <v>2448.6469999999999</v>
      </c>
      <c r="G12" s="52">
        <v>1946.422</v>
      </c>
      <c r="H12" s="52">
        <v>1324.9</v>
      </c>
      <c r="I12" s="52">
        <v>969.9</v>
      </c>
      <c r="J12" s="52">
        <v>777.9</v>
      </c>
      <c r="K12" s="52">
        <v>777.9</v>
      </c>
      <c r="L12" s="52">
        <v>757.9</v>
      </c>
      <c r="M12" s="52">
        <v>757.9</v>
      </c>
      <c r="N12" s="52">
        <v>757.9</v>
      </c>
      <c r="O12" s="52">
        <v>827.9</v>
      </c>
      <c r="P12" s="52">
        <v>957.9</v>
      </c>
      <c r="Q12" s="52">
        <v>957.9</v>
      </c>
      <c r="R12" s="52">
        <v>1087.9000000000001</v>
      </c>
      <c r="S12" s="52">
        <v>1688.2959999999998</v>
      </c>
      <c r="T12" s="52">
        <v>3293.0889999999999</v>
      </c>
      <c r="U12" s="52">
        <v>3532.4920000000002</v>
      </c>
      <c r="V12" s="52">
        <v>3625.3450000000003</v>
      </c>
      <c r="W12" s="52">
        <v>3677.87</v>
      </c>
      <c r="X12" s="52">
        <v>3645.6179999999999</v>
      </c>
      <c r="Y12" s="52">
        <v>3353.9080000000004</v>
      </c>
      <c r="Z12" s="53"/>
      <c r="AA12" s="54">
        <f t="shared" si="0"/>
        <v>48517.375000000022</v>
      </c>
    </row>
    <row r="13" spans="1:27" ht="24.95" customHeight="1" x14ac:dyDescent="0.2">
      <c r="A13" s="50" t="s">
        <v>9</v>
      </c>
      <c r="B13" s="51">
        <v>140</v>
      </c>
      <c r="C13" s="52">
        <v>114</v>
      </c>
      <c r="D13" s="52">
        <v>114</v>
      </c>
      <c r="E13" s="52">
        <v>114</v>
      </c>
      <c r="F13" s="52">
        <v>216</v>
      </c>
      <c r="G13" s="52">
        <v>498</v>
      </c>
      <c r="H13" s="52">
        <v>634</v>
      </c>
      <c r="I13" s="52">
        <v>759</v>
      </c>
      <c r="J13" s="52">
        <v>654</v>
      </c>
      <c r="K13" s="52">
        <v>457</v>
      </c>
      <c r="L13" s="52">
        <v>200</v>
      </c>
      <c r="M13" s="52">
        <v>170</v>
      </c>
      <c r="N13" s="52">
        <v>170</v>
      </c>
      <c r="O13" s="52">
        <v>146</v>
      </c>
      <c r="P13" s="52">
        <v>146</v>
      </c>
      <c r="Q13" s="52">
        <v>241</v>
      </c>
      <c r="R13" s="52">
        <v>382</v>
      </c>
      <c r="S13" s="52">
        <v>595</v>
      </c>
      <c r="T13" s="52">
        <v>986</v>
      </c>
      <c r="U13" s="52">
        <v>1223</v>
      </c>
      <c r="V13" s="52">
        <v>1227.57</v>
      </c>
      <c r="W13" s="52">
        <v>1078</v>
      </c>
      <c r="X13" s="52">
        <v>893</v>
      </c>
      <c r="Y13" s="52">
        <v>271</v>
      </c>
      <c r="Z13" s="53"/>
      <c r="AA13" s="54">
        <f t="shared" si="0"/>
        <v>11428.57</v>
      </c>
    </row>
    <row r="14" spans="1:27" ht="24.95" customHeight="1" x14ac:dyDescent="0.2">
      <c r="A14" s="55" t="s">
        <v>10</v>
      </c>
      <c r="B14" s="56">
        <v>1049.2429999999997</v>
      </c>
      <c r="C14" s="57">
        <v>1106.056</v>
      </c>
      <c r="D14" s="57">
        <v>1198.5730000000001</v>
      </c>
      <c r="E14" s="57">
        <v>1319.5789999999995</v>
      </c>
      <c r="F14" s="57">
        <v>1431.3379999999997</v>
      </c>
      <c r="G14" s="57">
        <v>1513.0480000000002</v>
      </c>
      <c r="H14" s="57">
        <v>1929.4060000000002</v>
      </c>
      <c r="I14" s="57">
        <v>2915.4929999999986</v>
      </c>
      <c r="J14" s="57">
        <v>3874.0340000000001</v>
      </c>
      <c r="K14" s="57">
        <v>4744.7390000000014</v>
      </c>
      <c r="L14" s="57">
        <v>5334.4489999999996</v>
      </c>
      <c r="M14" s="57">
        <v>5697.565999999998</v>
      </c>
      <c r="N14" s="57">
        <v>5849.6929999999993</v>
      </c>
      <c r="O14" s="57">
        <v>5780.1009999999997</v>
      </c>
      <c r="P14" s="57">
        <v>5531.4830000000002</v>
      </c>
      <c r="Q14" s="57">
        <v>5105.1989999999978</v>
      </c>
      <c r="R14" s="57">
        <v>4367.0460000000003</v>
      </c>
      <c r="S14" s="57">
        <v>3293.1689999999994</v>
      </c>
      <c r="T14" s="57">
        <v>2010.4959999999996</v>
      </c>
      <c r="U14" s="57">
        <v>1583.7309999999995</v>
      </c>
      <c r="V14" s="57">
        <v>1506.9969999999998</v>
      </c>
      <c r="W14" s="57">
        <v>1516.4949999999999</v>
      </c>
      <c r="X14" s="57">
        <v>1564.2349999999999</v>
      </c>
      <c r="Y14" s="57">
        <v>1618.327</v>
      </c>
      <c r="Z14" s="58"/>
      <c r="AA14" s="59">
        <f t="shared" si="0"/>
        <v>71840.495999999999</v>
      </c>
    </row>
    <row r="15" spans="1:27" ht="24.95" customHeight="1" x14ac:dyDescent="0.2">
      <c r="A15" s="55" t="s">
        <v>11</v>
      </c>
      <c r="B15" s="56">
        <v>125</v>
      </c>
      <c r="C15" s="57">
        <v>126</v>
      </c>
      <c r="D15" s="57">
        <v>127</v>
      </c>
      <c r="E15" s="57">
        <v>129</v>
      </c>
      <c r="F15" s="57">
        <v>131</v>
      </c>
      <c r="G15" s="57">
        <v>135</v>
      </c>
      <c r="H15" s="57">
        <v>154</v>
      </c>
      <c r="I15" s="57">
        <v>182</v>
      </c>
      <c r="J15" s="57">
        <v>202</v>
      </c>
      <c r="K15" s="57">
        <v>215</v>
      </c>
      <c r="L15" s="57">
        <v>222</v>
      </c>
      <c r="M15" s="57">
        <v>226</v>
      </c>
      <c r="N15" s="57">
        <v>228</v>
      </c>
      <c r="O15" s="57">
        <v>227</v>
      </c>
      <c r="P15" s="57">
        <v>223</v>
      </c>
      <c r="Q15" s="57">
        <v>216</v>
      </c>
      <c r="R15" s="57">
        <v>205</v>
      </c>
      <c r="S15" s="57">
        <v>190</v>
      </c>
      <c r="T15" s="57">
        <v>169</v>
      </c>
      <c r="U15" s="57">
        <v>157</v>
      </c>
      <c r="V15" s="57">
        <v>155</v>
      </c>
      <c r="W15" s="57">
        <v>153</v>
      </c>
      <c r="X15" s="57">
        <v>151</v>
      </c>
      <c r="Y15" s="57">
        <v>147</v>
      </c>
      <c r="Z15" s="58"/>
      <c r="AA15" s="59">
        <f t="shared" si="0"/>
        <v>4195</v>
      </c>
    </row>
    <row r="16" spans="1:27" ht="30" customHeight="1" thickBot="1" x14ac:dyDescent="0.25">
      <c r="A16" s="60" t="s">
        <v>12</v>
      </c>
      <c r="B16" s="61">
        <f>IF(LEN(B$2)&gt;0,SUM(B10:B15),"")</f>
        <v>5957.4769999999999</v>
      </c>
      <c r="C16" s="62">
        <f t="shared" ref="C16:Z16" si="1">IF(LEN(C$2)&gt;0,SUM(C10:C15),"")</f>
        <v>5372.5349999999999</v>
      </c>
      <c r="D16" s="62">
        <f t="shared" si="1"/>
        <v>4790.8280000000004</v>
      </c>
      <c r="E16" s="62">
        <f t="shared" si="1"/>
        <v>4487.3989999999994</v>
      </c>
      <c r="F16" s="62">
        <f t="shared" si="1"/>
        <v>4989.9849999999997</v>
      </c>
      <c r="G16" s="62">
        <f t="shared" si="1"/>
        <v>4855.47</v>
      </c>
      <c r="H16" s="62">
        <f t="shared" si="1"/>
        <v>4805.3060000000005</v>
      </c>
      <c r="I16" s="62">
        <f t="shared" si="1"/>
        <v>5589.3929999999982</v>
      </c>
      <c r="J16" s="62">
        <f t="shared" si="1"/>
        <v>6270.9340000000002</v>
      </c>
      <c r="K16" s="62">
        <f t="shared" si="1"/>
        <v>6969.639000000001</v>
      </c>
      <c r="L16" s="62">
        <f t="shared" si="1"/>
        <v>7295.3490000000002</v>
      </c>
      <c r="M16" s="62">
        <f t="shared" si="1"/>
        <v>7646.4659999999985</v>
      </c>
      <c r="N16" s="62">
        <f t="shared" si="1"/>
        <v>7809.5929999999989</v>
      </c>
      <c r="O16" s="62">
        <f t="shared" si="1"/>
        <v>7781.0010000000002</v>
      </c>
      <c r="P16" s="62">
        <f t="shared" si="1"/>
        <v>7650.3829999999998</v>
      </c>
      <c r="Q16" s="62">
        <f t="shared" si="1"/>
        <v>7311.0989999999983</v>
      </c>
      <c r="R16" s="62">
        <f t="shared" si="1"/>
        <v>6849.9459999999999</v>
      </c>
      <c r="S16" s="62">
        <f t="shared" si="1"/>
        <v>6597.4649999999992</v>
      </c>
      <c r="T16" s="62">
        <f t="shared" si="1"/>
        <v>7304.5849999999991</v>
      </c>
      <c r="U16" s="62">
        <f t="shared" si="1"/>
        <v>7339.223</v>
      </c>
      <c r="V16" s="62">
        <f t="shared" si="1"/>
        <v>7344.9120000000003</v>
      </c>
      <c r="W16" s="62">
        <f t="shared" si="1"/>
        <v>7227.3649999999998</v>
      </c>
      <c r="X16" s="62">
        <f t="shared" si="1"/>
        <v>7020.8530000000001</v>
      </c>
      <c r="Y16" s="62">
        <f t="shared" si="1"/>
        <v>6153.2350000000006</v>
      </c>
      <c r="Z16" s="63" t="str">
        <f t="shared" si="1"/>
        <v/>
      </c>
      <c r="AA16" s="64">
        <f>SUM(AA10:AA15)</f>
        <v>155420.44100000005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2320.9</v>
      </c>
      <c r="C28" s="72">
        <v>2332.9</v>
      </c>
      <c r="D28" s="72">
        <v>2379.9</v>
      </c>
      <c r="E28" s="72">
        <v>2440.9</v>
      </c>
      <c r="F28" s="72">
        <v>2604.9</v>
      </c>
      <c r="G28" s="72">
        <v>2949.05</v>
      </c>
      <c r="H28" s="72">
        <v>3286.38</v>
      </c>
      <c r="I28" s="72">
        <v>3844.35</v>
      </c>
      <c r="J28" s="72">
        <v>4250.63</v>
      </c>
      <c r="K28" s="72">
        <v>4517.5200000000004</v>
      </c>
      <c r="L28" s="72">
        <v>4589.3100000000004</v>
      </c>
      <c r="M28" s="72">
        <v>4749.34</v>
      </c>
      <c r="N28" s="72">
        <v>4833.97</v>
      </c>
      <c r="O28" s="72">
        <v>4780.0600000000004</v>
      </c>
      <c r="P28" s="72">
        <v>4654.07</v>
      </c>
      <c r="Q28" s="72">
        <v>4508.9399999999996</v>
      </c>
      <c r="R28" s="72">
        <v>4277.53</v>
      </c>
      <c r="S28" s="72">
        <v>4021.25</v>
      </c>
      <c r="T28" s="72">
        <v>4135.71</v>
      </c>
      <c r="U28" s="72">
        <v>4166.3100000000004</v>
      </c>
      <c r="V28" s="72">
        <v>4155.8999999999996</v>
      </c>
      <c r="W28" s="72">
        <v>4036.9</v>
      </c>
      <c r="X28" s="72">
        <v>3951.9</v>
      </c>
      <c r="Y28" s="72">
        <v>2995.9</v>
      </c>
      <c r="Z28" s="73"/>
      <c r="AA28" s="74">
        <f>SUM(B28:Z28)</f>
        <v>90784.519999999975</v>
      </c>
    </row>
    <row r="29" spans="1:27" ht="24.95" customHeight="1" x14ac:dyDescent="0.2">
      <c r="A29" s="75" t="s">
        <v>23</v>
      </c>
      <c r="B29" s="76">
        <v>1724.577</v>
      </c>
      <c r="C29" s="77">
        <v>1754.635</v>
      </c>
      <c r="D29" s="77">
        <v>1351.9280000000001</v>
      </c>
      <c r="E29" s="77">
        <v>1226.499</v>
      </c>
      <c r="F29" s="77">
        <v>1555.085</v>
      </c>
      <c r="G29" s="77">
        <v>1200.42</v>
      </c>
      <c r="H29" s="77">
        <v>1359.9259999999999</v>
      </c>
      <c r="I29" s="77">
        <v>1889.0429999999999</v>
      </c>
      <c r="J29" s="77">
        <v>2195.3040000000001</v>
      </c>
      <c r="K29" s="77">
        <v>2571.1190000000001</v>
      </c>
      <c r="L29" s="77">
        <v>2785.0390000000002</v>
      </c>
      <c r="M29" s="77">
        <v>2985.1260000000002</v>
      </c>
      <c r="N29" s="77">
        <v>3082.623</v>
      </c>
      <c r="O29" s="77">
        <v>3030.9409999999998</v>
      </c>
      <c r="P29" s="77">
        <v>2910.3130000000001</v>
      </c>
      <c r="Q29" s="77">
        <v>2723.1590000000001</v>
      </c>
      <c r="R29" s="77">
        <v>2359.4160000000002</v>
      </c>
      <c r="S29" s="77">
        <v>2014.2149999999999</v>
      </c>
      <c r="T29" s="77">
        <v>1770.875</v>
      </c>
      <c r="U29" s="77">
        <v>1185.913</v>
      </c>
      <c r="V29" s="77">
        <v>1144.0119999999999</v>
      </c>
      <c r="W29" s="77">
        <v>1126.4649999999999</v>
      </c>
      <c r="X29" s="77">
        <v>1231.953</v>
      </c>
      <c r="Y29" s="77">
        <v>1654.335</v>
      </c>
      <c r="Z29" s="78"/>
      <c r="AA29" s="79">
        <f>SUM(B29:Z29)</f>
        <v>46832.920999999995</v>
      </c>
    </row>
    <row r="30" spans="1:27" ht="24.95" customHeight="1" x14ac:dyDescent="0.2">
      <c r="A30" s="82" t="s">
        <v>24</v>
      </c>
      <c r="B30" s="80">
        <v>2639</v>
      </c>
      <c r="C30" s="81">
        <v>2071</v>
      </c>
      <c r="D30" s="81">
        <v>1876</v>
      </c>
      <c r="E30" s="81">
        <v>1661</v>
      </c>
      <c r="F30" s="81">
        <v>1661</v>
      </c>
      <c r="G30" s="81">
        <v>1541</v>
      </c>
      <c r="H30" s="81">
        <v>1016</v>
      </c>
      <c r="I30" s="81">
        <v>678</v>
      </c>
      <c r="J30" s="81">
        <v>486</v>
      </c>
      <c r="K30" s="81">
        <v>486</v>
      </c>
      <c r="L30" s="81">
        <v>466</v>
      </c>
      <c r="M30" s="81">
        <v>466</v>
      </c>
      <c r="N30" s="81">
        <v>466</v>
      </c>
      <c r="O30" s="81">
        <v>536</v>
      </c>
      <c r="P30" s="81">
        <v>666</v>
      </c>
      <c r="Q30" s="81">
        <v>666</v>
      </c>
      <c r="R30" s="81">
        <v>796</v>
      </c>
      <c r="S30" s="81">
        <v>1158</v>
      </c>
      <c r="T30" s="81">
        <v>2061</v>
      </c>
      <c r="U30" s="81">
        <v>2668</v>
      </c>
      <c r="V30" s="81">
        <v>2728</v>
      </c>
      <c r="W30" s="81">
        <v>2728</v>
      </c>
      <c r="X30" s="81">
        <v>2481</v>
      </c>
      <c r="Y30" s="81">
        <v>2111</v>
      </c>
      <c r="Z30" s="83"/>
      <c r="AA30" s="84">
        <f>SUM(B30:Z30)</f>
        <v>34112</v>
      </c>
    </row>
    <row r="31" spans="1:27" ht="30" customHeight="1" thickBot="1" x14ac:dyDescent="0.25">
      <c r="A31" s="60" t="s">
        <v>25</v>
      </c>
      <c r="B31" s="61">
        <f>IF(LEN(B$2)&gt;0,SUM(B28:B30),"")</f>
        <v>6684.4769999999999</v>
      </c>
      <c r="C31" s="62">
        <f t="shared" ref="C31:Z31" si="4">IF(LEN(C$2)&gt;0,SUM(C28:C30),"")</f>
        <v>6158.5349999999999</v>
      </c>
      <c r="D31" s="62">
        <f t="shared" si="4"/>
        <v>5607.8280000000004</v>
      </c>
      <c r="E31" s="62">
        <f t="shared" si="4"/>
        <v>5328.3990000000003</v>
      </c>
      <c r="F31" s="62">
        <f t="shared" si="4"/>
        <v>5820.9850000000006</v>
      </c>
      <c r="G31" s="62">
        <f t="shared" si="4"/>
        <v>5690.47</v>
      </c>
      <c r="H31" s="62">
        <f t="shared" si="4"/>
        <v>5662.3060000000005</v>
      </c>
      <c r="I31" s="62">
        <f t="shared" si="4"/>
        <v>6411.393</v>
      </c>
      <c r="J31" s="62">
        <f t="shared" si="4"/>
        <v>6931.9340000000002</v>
      </c>
      <c r="K31" s="62">
        <f t="shared" si="4"/>
        <v>7574.639000000001</v>
      </c>
      <c r="L31" s="62">
        <f t="shared" si="4"/>
        <v>7840.3490000000002</v>
      </c>
      <c r="M31" s="62">
        <f t="shared" si="4"/>
        <v>8200.4660000000003</v>
      </c>
      <c r="N31" s="62">
        <f t="shared" si="4"/>
        <v>8382.5930000000008</v>
      </c>
      <c r="O31" s="62">
        <f t="shared" si="4"/>
        <v>8347.0010000000002</v>
      </c>
      <c r="P31" s="62">
        <f t="shared" si="4"/>
        <v>8230.3829999999998</v>
      </c>
      <c r="Q31" s="62">
        <f t="shared" si="4"/>
        <v>7898.0990000000002</v>
      </c>
      <c r="R31" s="62">
        <f t="shared" si="4"/>
        <v>7432.9459999999999</v>
      </c>
      <c r="S31" s="62">
        <f t="shared" si="4"/>
        <v>7193.4650000000001</v>
      </c>
      <c r="T31" s="62">
        <f t="shared" si="4"/>
        <v>7967.585</v>
      </c>
      <c r="U31" s="62">
        <f t="shared" si="4"/>
        <v>8020.223</v>
      </c>
      <c r="V31" s="62">
        <f t="shared" si="4"/>
        <v>8027.9119999999994</v>
      </c>
      <c r="W31" s="62">
        <f t="shared" si="4"/>
        <v>7891.3649999999998</v>
      </c>
      <c r="X31" s="62">
        <f t="shared" si="4"/>
        <v>7664.8530000000001</v>
      </c>
      <c r="Y31" s="62">
        <f t="shared" si="4"/>
        <v>6761.2350000000006</v>
      </c>
      <c r="Z31" s="63" t="str">
        <f t="shared" si="4"/>
        <v/>
      </c>
      <c r="AA31" s="64">
        <f>SUM(AA28:AA30)</f>
        <v>171729.44099999996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261</v>
      </c>
      <c r="C34" s="95">
        <v>311</v>
      </c>
      <c r="D34" s="95">
        <v>342</v>
      </c>
      <c r="E34" s="95">
        <v>366</v>
      </c>
      <c r="F34" s="95">
        <v>356</v>
      </c>
      <c r="G34" s="95">
        <v>360</v>
      </c>
      <c r="H34" s="95">
        <v>382</v>
      </c>
      <c r="I34" s="95">
        <v>347</v>
      </c>
      <c r="J34" s="95">
        <v>205</v>
      </c>
      <c r="K34" s="95">
        <v>152</v>
      </c>
      <c r="L34" s="95">
        <v>122</v>
      </c>
      <c r="M34" s="95">
        <v>122</v>
      </c>
      <c r="N34" s="95">
        <v>122</v>
      </c>
      <c r="O34" s="95">
        <v>122</v>
      </c>
      <c r="P34" s="95">
        <v>142</v>
      </c>
      <c r="Q34" s="95">
        <v>150</v>
      </c>
      <c r="R34" s="95">
        <v>152</v>
      </c>
      <c r="S34" s="95">
        <v>172</v>
      </c>
      <c r="T34" s="95">
        <v>198</v>
      </c>
      <c r="U34" s="95">
        <v>216</v>
      </c>
      <c r="V34" s="95">
        <v>250</v>
      </c>
      <c r="W34" s="95">
        <v>245</v>
      </c>
      <c r="X34" s="95">
        <v>234</v>
      </c>
      <c r="Y34" s="95">
        <v>197</v>
      </c>
      <c r="Z34" s="96"/>
      <c r="AA34" s="74">
        <f t="shared" ref="AA34:AA39" si="5">SUM(B34:Z34)</f>
        <v>5526</v>
      </c>
    </row>
    <row r="35" spans="1:27" ht="24.95" customHeight="1" x14ac:dyDescent="0.2">
      <c r="A35" s="97" t="s">
        <v>28</v>
      </c>
      <c r="B35" s="98">
        <v>406</v>
      </c>
      <c r="C35" s="99">
        <v>415</v>
      </c>
      <c r="D35" s="99">
        <v>415</v>
      </c>
      <c r="E35" s="99">
        <v>415</v>
      </c>
      <c r="F35" s="99">
        <v>415</v>
      </c>
      <c r="G35" s="99">
        <v>415</v>
      </c>
      <c r="H35" s="99">
        <v>415</v>
      </c>
      <c r="I35" s="99">
        <v>415</v>
      </c>
      <c r="J35" s="99">
        <v>396</v>
      </c>
      <c r="K35" s="99">
        <v>400</v>
      </c>
      <c r="L35" s="99">
        <v>370</v>
      </c>
      <c r="M35" s="99">
        <v>377</v>
      </c>
      <c r="N35" s="99">
        <v>386</v>
      </c>
      <c r="O35" s="99">
        <v>379</v>
      </c>
      <c r="P35" s="99">
        <v>373</v>
      </c>
      <c r="Q35" s="99">
        <v>372</v>
      </c>
      <c r="R35" s="99">
        <v>366</v>
      </c>
      <c r="S35" s="99">
        <v>364</v>
      </c>
      <c r="T35" s="99">
        <v>405</v>
      </c>
      <c r="U35" s="99">
        <v>405</v>
      </c>
      <c r="V35" s="99">
        <v>373</v>
      </c>
      <c r="W35" s="99">
        <v>359</v>
      </c>
      <c r="X35" s="99">
        <v>350</v>
      </c>
      <c r="Y35" s="99">
        <v>351</v>
      </c>
      <c r="Z35" s="100"/>
      <c r="AA35" s="79">
        <f t="shared" si="5"/>
        <v>9337</v>
      </c>
    </row>
    <row r="36" spans="1:27" ht="24.95" customHeight="1" x14ac:dyDescent="0.2">
      <c r="A36" s="97" t="s">
        <v>29</v>
      </c>
      <c r="B36" s="98">
        <v>859</v>
      </c>
      <c r="C36" s="99">
        <v>841</v>
      </c>
      <c r="D36" s="99">
        <v>823</v>
      </c>
      <c r="E36" s="99">
        <v>805</v>
      </c>
      <c r="F36" s="99">
        <v>805</v>
      </c>
      <c r="G36" s="99">
        <v>793</v>
      </c>
      <c r="H36" s="99">
        <v>798</v>
      </c>
      <c r="I36" s="99">
        <v>787</v>
      </c>
      <c r="J36" s="99">
        <v>811</v>
      </c>
      <c r="K36" s="99">
        <v>823</v>
      </c>
      <c r="L36" s="99">
        <v>791</v>
      </c>
      <c r="M36" s="99">
        <v>767</v>
      </c>
      <c r="N36" s="99">
        <v>731</v>
      </c>
      <c r="O36" s="99">
        <v>713</v>
      </c>
      <c r="P36" s="99">
        <v>719</v>
      </c>
      <c r="Q36" s="99">
        <v>760</v>
      </c>
      <c r="R36" s="99">
        <v>790</v>
      </c>
      <c r="S36" s="99">
        <v>341.7</v>
      </c>
      <c r="T36" s="99">
        <v>10</v>
      </c>
      <c r="U36" s="99">
        <v>157.9</v>
      </c>
      <c r="V36" s="99">
        <v>10</v>
      </c>
      <c r="W36" s="99">
        <v>94</v>
      </c>
      <c r="X36" s="99">
        <v>407.6</v>
      </c>
      <c r="Y36" s="99">
        <v>851.3</v>
      </c>
      <c r="Z36" s="100"/>
      <c r="AA36" s="79">
        <f t="shared" si="5"/>
        <v>15288.5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43</v>
      </c>
      <c r="L37" s="99">
        <v>43</v>
      </c>
      <c r="M37" s="99">
        <v>45</v>
      </c>
      <c r="N37" s="99">
        <v>55</v>
      </c>
      <c r="O37" s="99">
        <v>55</v>
      </c>
      <c r="P37" s="99">
        <v>55</v>
      </c>
      <c r="Q37" s="99">
        <v>55</v>
      </c>
      <c r="R37" s="99">
        <v>55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1206</v>
      </c>
    </row>
    <row r="38" spans="1:27" ht="24.95" customHeight="1" x14ac:dyDescent="0.2">
      <c r="A38" s="97" t="s">
        <v>31</v>
      </c>
      <c r="B38" s="98"/>
      <c r="C38" s="99"/>
      <c r="D38" s="99">
        <v>17.5</v>
      </c>
      <c r="E38" s="99">
        <v>102.5</v>
      </c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157</v>
      </c>
      <c r="S38" s="99">
        <v>500</v>
      </c>
      <c r="T38" s="99">
        <v>138.9</v>
      </c>
      <c r="U38" s="99"/>
      <c r="V38" s="99">
        <v>67.599999999999994</v>
      </c>
      <c r="W38" s="99"/>
      <c r="X38" s="99"/>
      <c r="Y38" s="99"/>
      <c r="Z38" s="100"/>
      <c r="AA38" s="79">
        <f t="shared" si="5"/>
        <v>983.5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1576</v>
      </c>
      <c r="C39" s="88">
        <f t="shared" si="6"/>
        <v>1617</v>
      </c>
      <c r="D39" s="88">
        <f t="shared" si="6"/>
        <v>1647.5</v>
      </c>
      <c r="E39" s="88">
        <f t="shared" si="6"/>
        <v>1738.5</v>
      </c>
      <c r="F39" s="88">
        <f t="shared" si="6"/>
        <v>1626</v>
      </c>
      <c r="G39" s="88">
        <f t="shared" si="6"/>
        <v>1618</v>
      </c>
      <c r="H39" s="88">
        <f t="shared" si="6"/>
        <v>1645</v>
      </c>
      <c r="I39" s="88">
        <f t="shared" si="6"/>
        <v>1599</v>
      </c>
      <c r="J39" s="88">
        <f t="shared" si="6"/>
        <v>1462</v>
      </c>
      <c r="K39" s="88">
        <f t="shared" si="6"/>
        <v>1418</v>
      </c>
      <c r="L39" s="88">
        <f t="shared" si="6"/>
        <v>1326</v>
      </c>
      <c r="M39" s="88">
        <f t="shared" si="6"/>
        <v>1311</v>
      </c>
      <c r="N39" s="88">
        <f t="shared" si="6"/>
        <v>1294</v>
      </c>
      <c r="O39" s="88">
        <f t="shared" si="6"/>
        <v>1269</v>
      </c>
      <c r="P39" s="88">
        <f t="shared" si="6"/>
        <v>1289</v>
      </c>
      <c r="Q39" s="88">
        <f t="shared" si="6"/>
        <v>1337</v>
      </c>
      <c r="R39" s="88">
        <f t="shared" si="6"/>
        <v>1520</v>
      </c>
      <c r="S39" s="88">
        <f t="shared" si="6"/>
        <v>1427.7</v>
      </c>
      <c r="T39" s="88">
        <f t="shared" si="6"/>
        <v>801.9</v>
      </c>
      <c r="U39" s="88">
        <f t="shared" si="6"/>
        <v>828.9</v>
      </c>
      <c r="V39" s="88">
        <f t="shared" si="6"/>
        <v>750.6</v>
      </c>
      <c r="W39" s="88">
        <f t="shared" si="6"/>
        <v>748</v>
      </c>
      <c r="X39" s="88">
        <f t="shared" si="6"/>
        <v>1041.5999999999999</v>
      </c>
      <c r="Y39" s="88">
        <f t="shared" si="6"/>
        <v>1449.3</v>
      </c>
      <c r="Z39" s="89" t="str">
        <f t="shared" si="6"/>
        <v/>
      </c>
      <c r="AA39" s="90">
        <f t="shared" si="5"/>
        <v>32341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849</v>
      </c>
      <c r="C44" s="99">
        <v>831</v>
      </c>
      <c r="D44" s="99">
        <v>813</v>
      </c>
      <c r="E44" s="99">
        <v>795</v>
      </c>
      <c r="F44" s="99">
        <v>795</v>
      </c>
      <c r="G44" s="99">
        <v>783</v>
      </c>
      <c r="H44" s="99">
        <v>788</v>
      </c>
      <c r="I44" s="99">
        <v>777</v>
      </c>
      <c r="J44" s="99">
        <v>801</v>
      </c>
      <c r="K44" s="99">
        <v>813</v>
      </c>
      <c r="L44" s="99">
        <v>781</v>
      </c>
      <c r="M44" s="99">
        <v>757</v>
      </c>
      <c r="N44" s="99">
        <v>721</v>
      </c>
      <c r="O44" s="99">
        <v>703</v>
      </c>
      <c r="P44" s="99">
        <v>709</v>
      </c>
      <c r="Q44" s="99">
        <v>750</v>
      </c>
      <c r="R44" s="99">
        <v>780</v>
      </c>
      <c r="S44" s="99">
        <v>331.7</v>
      </c>
      <c r="T44" s="99"/>
      <c r="U44" s="99">
        <v>147.9</v>
      </c>
      <c r="V44" s="99"/>
      <c r="W44" s="99">
        <v>84</v>
      </c>
      <c r="X44" s="99">
        <v>397.6</v>
      </c>
      <c r="Y44" s="99">
        <v>841.3</v>
      </c>
      <c r="Z44" s="100"/>
      <c r="AA44" s="79">
        <f t="shared" si="7"/>
        <v>15048.5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17.5</v>
      </c>
      <c r="E46" s="99">
        <v>102.5</v>
      </c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157</v>
      </c>
      <c r="S46" s="99">
        <v>500</v>
      </c>
      <c r="T46" s="99">
        <v>138.9</v>
      </c>
      <c r="U46" s="99"/>
      <c r="V46" s="99">
        <v>67.599999999999994</v>
      </c>
      <c r="W46" s="99"/>
      <c r="X46" s="99"/>
      <c r="Y46" s="99"/>
      <c r="Z46" s="100"/>
      <c r="AA46" s="79">
        <f t="shared" si="7"/>
        <v>983.5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849</v>
      </c>
      <c r="C48" s="88">
        <f t="shared" ref="C48:Z48" si="8">IF(LEN(C$2)&gt;0,SUM(C42:C47),"")</f>
        <v>831</v>
      </c>
      <c r="D48" s="88">
        <f t="shared" si="8"/>
        <v>830.5</v>
      </c>
      <c r="E48" s="88">
        <f t="shared" si="8"/>
        <v>897.5</v>
      </c>
      <c r="F48" s="88">
        <f t="shared" si="8"/>
        <v>795</v>
      </c>
      <c r="G48" s="88">
        <f t="shared" si="8"/>
        <v>783</v>
      </c>
      <c r="H48" s="88">
        <f t="shared" si="8"/>
        <v>788</v>
      </c>
      <c r="I48" s="88">
        <f t="shared" si="8"/>
        <v>777</v>
      </c>
      <c r="J48" s="88">
        <f t="shared" si="8"/>
        <v>801</v>
      </c>
      <c r="K48" s="88">
        <f t="shared" si="8"/>
        <v>813</v>
      </c>
      <c r="L48" s="88">
        <f t="shared" si="8"/>
        <v>781</v>
      </c>
      <c r="M48" s="88">
        <f t="shared" si="8"/>
        <v>757</v>
      </c>
      <c r="N48" s="88">
        <f t="shared" si="8"/>
        <v>721</v>
      </c>
      <c r="O48" s="88">
        <f t="shared" si="8"/>
        <v>703</v>
      </c>
      <c r="P48" s="88">
        <f t="shared" si="8"/>
        <v>709</v>
      </c>
      <c r="Q48" s="88">
        <f t="shared" si="8"/>
        <v>750</v>
      </c>
      <c r="R48" s="88">
        <f t="shared" si="8"/>
        <v>937</v>
      </c>
      <c r="S48" s="88">
        <f t="shared" si="8"/>
        <v>831.7</v>
      </c>
      <c r="T48" s="88">
        <f t="shared" si="8"/>
        <v>138.9</v>
      </c>
      <c r="U48" s="88">
        <f t="shared" si="8"/>
        <v>147.9</v>
      </c>
      <c r="V48" s="88">
        <f t="shared" si="8"/>
        <v>67.599999999999994</v>
      </c>
      <c r="W48" s="88">
        <f t="shared" si="8"/>
        <v>84</v>
      </c>
      <c r="X48" s="88">
        <f t="shared" si="8"/>
        <v>397.6</v>
      </c>
      <c r="Y48" s="88">
        <f t="shared" si="8"/>
        <v>841.3</v>
      </c>
      <c r="Z48" s="89" t="str">
        <f t="shared" si="8"/>
        <v/>
      </c>
      <c r="AA48" s="90">
        <f t="shared" si="7"/>
        <v>16032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7533.4769999999999</v>
      </c>
      <c r="C51" s="88">
        <f t="shared" si="10"/>
        <v>6989.5349999999999</v>
      </c>
      <c r="D51" s="88">
        <f t="shared" si="10"/>
        <v>6438.3280000000004</v>
      </c>
      <c r="E51" s="88">
        <f t="shared" si="10"/>
        <v>6225.8989999999994</v>
      </c>
      <c r="F51" s="88">
        <f t="shared" si="10"/>
        <v>6615.9849999999997</v>
      </c>
      <c r="G51" s="88">
        <f t="shared" si="10"/>
        <v>6473.47</v>
      </c>
      <c r="H51" s="88">
        <f t="shared" si="10"/>
        <v>6450.3060000000005</v>
      </c>
      <c r="I51" s="88">
        <f t="shared" si="10"/>
        <v>7188.3929999999982</v>
      </c>
      <c r="J51" s="88">
        <f t="shared" si="10"/>
        <v>7732.9340000000002</v>
      </c>
      <c r="K51" s="88">
        <f t="shared" si="10"/>
        <v>8387.639000000001</v>
      </c>
      <c r="L51" s="88">
        <f t="shared" si="10"/>
        <v>8621.3490000000002</v>
      </c>
      <c r="M51" s="88">
        <f t="shared" si="10"/>
        <v>8957.4659999999985</v>
      </c>
      <c r="N51" s="88">
        <f t="shared" si="10"/>
        <v>9103.5929999999989</v>
      </c>
      <c r="O51" s="88">
        <f t="shared" si="10"/>
        <v>9050.0010000000002</v>
      </c>
      <c r="P51" s="88">
        <f t="shared" si="10"/>
        <v>8939.3829999999998</v>
      </c>
      <c r="Q51" s="88">
        <f t="shared" si="10"/>
        <v>8648.0989999999983</v>
      </c>
      <c r="R51" s="88">
        <f t="shared" si="10"/>
        <v>8369.9459999999999</v>
      </c>
      <c r="S51" s="88">
        <f t="shared" si="10"/>
        <v>8025.1649999999991</v>
      </c>
      <c r="T51" s="88">
        <f t="shared" si="10"/>
        <v>8106.4849999999988</v>
      </c>
      <c r="U51" s="88">
        <f t="shared" si="10"/>
        <v>8168.1229999999996</v>
      </c>
      <c r="V51" s="88">
        <f t="shared" si="10"/>
        <v>8095.5120000000006</v>
      </c>
      <c r="W51" s="88">
        <f t="shared" si="10"/>
        <v>7975.3649999999998</v>
      </c>
      <c r="X51" s="88">
        <f t="shared" si="10"/>
        <v>8062.4529999999995</v>
      </c>
      <c r="Y51" s="88">
        <f t="shared" si="10"/>
        <v>7602.5350000000008</v>
      </c>
      <c r="Z51" s="89" t="str">
        <f t="shared" si="10"/>
        <v/>
      </c>
      <c r="AA51" s="104">
        <f>SUM(B51:Z51)</f>
        <v>187761.44099999999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7533.4770000000008</v>
      </c>
      <c r="C4" s="18">
        <v>6989.5070000000023</v>
      </c>
      <c r="D4" s="18">
        <v>6438.3489999999983</v>
      </c>
      <c r="E4" s="18">
        <v>6225.8670000000038</v>
      </c>
      <c r="F4" s="18">
        <v>6615.9850000000015</v>
      </c>
      <c r="G4" s="18">
        <v>6473.47</v>
      </c>
      <c r="H4" s="18">
        <v>6450.3230000000003</v>
      </c>
      <c r="I4" s="18">
        <v>7188.3880000000008</v>
      </c>
      <c r="J4" s="18">
        <v>7732.9339999999984</v>
      </c>
      <c r="K4" s="18">
        <v>8387.639000000001</v>
      </c>
      <c r="L4" s="18">
        <v>8621.349000000002</v>
      </c>
      <c r="M4" s="18">
        <v>8957.4660000000022</v>
      </c>
      <c r="N4" s="18">
        <v>9103.5699999999979</v>
      </c>
      <c r="O4" s="18">
        <v>9050.0209999999988</v>
      </c>
      <c r="P4" s="18">
        <v>8939.3530000000046</v>
      </c>
      <c r="Q4" s="18">
        <v>8648.0969999999998</v>
      </c>
      <c r="R4" s="18">
        <v>8369.9929999999986</v>
      </c>
      <c r="S4" s="18">
        <v>8025.2070000000003</v>
      </c>
      <c r="T4" s="18">
        <v>8106.4350000000013</v>
      </c>
      <c r="U4" s="18">
        <v>8168.0960000000005</v>
      </c>
      <c r="V4" s="18">
        <v>8095.5730000000021</v>
      </c>
      <c r="W4" s="18">
        <v>7975.4039999999977</v>
      </c>
      <c r="X4" s="18">
        <v>8062.4050000000007</v>
      </c>
      <c r="Y4" s="18">
        <v>7602.5489999999991</v>
      </c>
      <c r="Z4" s="19"/>
      <c r="AA4" s="20">
        <f>SUM(B4:Z4)</f>
        <v>187761.45699999997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117.37</v>
      </c>
      <c r="C7" s="28">
        <v>111.82</v>
      </c>
      <c r="D7" s="28">
        <v>106</v>
      </c>
      <c r="E7" s="28">
        <v>99.1</v>
      </c>
      <c r="F7" s="28">
        <v>106.72</v>
      </c>
      <c r="G7" s="28">
        <v>101.9</v>
      </c>
      <c r="H7" s="28">
        <v>115</v>
      </c>
      <c r="I7" s="28">
        <v>104.39</v>
      </c>
      <c r="J7" s="28">
        <v>80.900000000000006</v>
      </c>
      <c r="K7" s="28">
        <v>18</v>
      </c>
      <c r="L7" s="28">
        <v>23.47</v>
      </c>
      <c r="M7" s="28">
        <v>55</v>
      </c>
      <c r="N7" s="28">
        <v>85</v>
      </c>
      <c r="O7" s="28">
        <v>81.09</v>
      </c>
      <c r="P7" s="28">
        <v>80</v>
      </c>
      <c r="Q7" s="28">
        <v>88</v>
      </c>
      <c r="R7" s="28">
        <v>93.04</v>
      </c>
      <c r="S7" s="28">
        <v>115.7</v>
      </c>
      <c r="T7" s="28">
        <v>125.38</v>
      </c>
      <c r="U7" s="28">
        <v>144.53</v>
      </c>
      <c r="V7" s="28">
        <v>170.75</v>
      </c>
      <c r="W7" s="28">
        <v>164.02</v>
      </c>
      <c r="X7" s="28">
        <v>132.18</v>
      </c>
      <c r="Y7" s="28">
        <v>121.9</v>
      </c>
      <c r="Z7" s="29"/>
      <c r="AA7" s="30">
        <f>IF(SUM(B7:Z7)&lt;&gt;0,AVERAGEIF(B7:Z7,"&lt;&gt;"""),"")</f>
        <v>101.71916666666668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745.846</v>
      </c>
      <c r="C19" s="72">
        <v>825.24299999999994</v>
      </c>
      <c r="D19" s="72">
        <v>823.53700000000003</v>
      </c>
      <c r="E19" s="72">
        <v>853.04200000000003</v>
      </c>
      <c r="F19" s="72">
        <v>866.8</v>
      </c>
      <c r="G19" s="72">
        <v>857.6869999999999</v>
      </c>
      <c r="H19" s="72">
        <v>848.76199999999994</v>
      </c>
      <c r="I19" s="72">
        <v>835.28199999999993</v>
      </c>
      <c r="J19" s="72">
        <v>854.197</v>
      </c>
      <c r="K19" s="72">
        <v>847.69600000000003</v>
      </c>
      <c r="L19" s="72">
        <v>833.35099999999989</v>
      </c>
      <c r="M19" s="72">
        <v>890.55899999999986</v>
      </c>
      <c r="N19" s="72">
        <v>897.29099999999994</v>
      </c>
      <c r="O19" s="72">
        <v>881.28300000000002</v>
      </c>
      <c r="P19" s="72">
        <v>885.75299999999993</v>
      </c>
      <c r="Q19" s="72">
        <v>908.55099999999993</v>
      </c>
      <c r="R19" s="72">
        <v>857.50199999999995</v>
      </c>
      <c r="S19" s="72">
        <v>789.89800000000002</v>
      </c>
      <c r="T19" s="72">
        <v>793.14599999999996</v>
      </c>
      <c r="U19" s="72">
        <v>733.90599999999995</v>
      </c>
      <c r="V19" s="72">
        <v>730.04199999999992</v>
      </c>
      <c r="W19" s="72">
        <v>724.7299999999999</v>
      </c>
      <c r="X19" s="72">
        <v>716.34399999999994</v>
      </c>
      <c r="Y19" s="72">
        <v>713.76</v>
      </c>
      <c r="Z19" s="73"/>
      <c r="AA19" s="74">
        <f t="shared" ref="AA19:AA24" si="2">SUM(B19:Z19)</f>
        <v>19714.207999999999</v>
      </c>
    </row>
    <row r="20" spans="1:27" ht="24.95" customHeight="1" x14ac:dyDescent="0.2">
      <c r="A20" s="75" t="s">
        <v>15</v>
      </c>
      <c r="B20" s="76">
        <v>1190.6419999999998</v>
      </c>
      <c r="C20" s="77">
        <v>1142.2439999999999</v>
      </c>
      <c r="D20" s="77">
        <v>1151.1580000000001</v>
      </c>
      <c r="E20" s="77">
        <v>1133.6710000000003</v>
      </c>
      <c r="F20" s="77">
        <v>1120.471</v>
      </c>
      <c r="G20" s="77">
        <v>1105.8119999999999</v>
      </c>
      <c r="H20" s="77">
        <v>1146.7089999999998</v>
      </c>
      <c r="I20" s="77">
        <v>1232.808</v>
      </c>
      <c r="J20" s="77">
        <v>1257.6059999999998</v>
      </c>
      <c r="K20" s="77">
        <v>1265.82</v>
      </c>
      <c r="L20" s="77">
        <v>1260.3619999999999</v>
      </c>
      <c r="M20" s="77">
        <v>1263.5969999999998</v>
      </c>
      <c r="N20" s="77">
        <v>1269.9859999999999</v>
      </c>
      <c r="O20" s="77">
        <v>1280.9919999999997</v>
      </c>
      <c r="P20" s="77">
        <v>1321.4250000000004</v>
      </c>
      <c r="Q20" s="77">
        <v>1353.4780000000005</v>
      </c>
      <c r="R20" s="77">
        <v>1373.2960000000003</v>
      </c>
      <c r="S20" s="77">
        <v>1204.298</v>
      </c>
      <c r="T20" s="77">
        <v>1253.4059999999999</v>
      </c>
      <c r="U20" s="77">
        <v>1247.2159999999999</v>
      </c>
      <c r="V20" s="77">
        <v>1243.5519999999999</v>
      </c>
      <c r="W20" s="77">
        <v>1190.7660000000001</v>
      </c>
      <c r="X20" s="77">
        <v>1168.4580000000001</v>
      </c>
      <c r="Y20" s="77">
        <v>1150.6660000000002</v>
      </c>
      <c r="Z20" s="78"/>
      <c r="AA20" s="79">
        <f t="shared" si="2"/>
        <v>29328.438999999995</v>
      </c>
    </row>
    <row r="21" spans="1:27" ht="24.95" customHeight="1" x14ac:dyDescent="0.2">
      <c r="A21" s="75" t="s">
        <v>16</v>
      </c>
      <c r="B21" s="80">
        <v>4437.4889999999996</v>
      </c>
      <c r="C21" s="81">
        <v>4128.8200000000006</v>
      </c>
      <c r="D21" s="81">
        <v>3916.654</v>
      </c>
      <c r="E21" s="81">
        <v>3719.154</v>
      </c>
      <c r="F21" s="81">
        <v>3619.2140000000004</v>
      </c>
      <c r="G21" s="81">
        <v>3495.4710000000005</v>
      </c>
      <c r="H21" s="81">
        <v>3561.7519999999995</v>
      </c>
      <c r="I21" s="81">
        <v>3977.597999999999</v>
      </c>
      <c r="J21" s="81">
        <v>4360.6310000000003</v>
      </c>
      <c r="K21" s="81">
        <v>4943.3970000000008</v>
      </c>
      <c r="L21" s="81">
        <v>5197.1360000000004</v>
      </c>
      <c r="M21" s="81">
        <v>5438.81</v>
      </c>
      <c r="N21" s="81">
        <v>5638.1930000000011</v>
      </c>
      <c r="O21" s="81">
        <v>5593.6460000000006</v>
      </c>
      <c r="P21" s="81">
        <v>5438.2750000000005</v>
      </c>
      <c r="Q21" s="81">
        <v>5331.268</v>
      </c>
      <c r="R21" s="81">
        <v>5320.1950000000006</v>
      </c>
      <c r="S21" s="81">
        <v>5192.0110000000013</v>
      </c>
      <c r="T21" s="81">
        <v>4977.8830000000007</v>
      </c>
      <c r="U21" s="81">
        <v>5008.4740000000002</v>
      </c>
      <c r="V21" s="81">
        <v>5186.7790000000014</v>
      </c>
      <c r="W21" s="81">
        <v>5132.3079999999991</v>
      </c>
      <c r="X21" s="81">
        <v>4940.603000000001</v>
      </c>
      <c r="Y21" s="81">
        <v>4543.723</v>
      </c>
      <c r="Z21" s="78"/>
      <c r="AA21" s="79">
        <f t="shared" si="2"/>
        <v>113099.48400000001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124.5</v>
      </c>
      <c r="C23" s="77">
        <v>112.5</v>
      </c>
      <c r="D23" s="77">
        <v>101</v>
      </c>
      <c r="E23" s="77">
        <v>93</v>
      </c>
      <c r="F23" s="77">
        <v>86.5</v>
      </c>
      <c r="G23" s="77">
        <v>87.5</v>
      </c>
      <c r="H23" s="77">
        <v>99</v>
      </c>
      <c r="I23" s="77">
        <v>104.5</v>
      </c>
      <c r="J23" s="77">
        <v>102.5</v>
      </c>
      <c r="K23" s="77">
        <v>92.5</v>
      </c>
      <c r="L23" s="77">
        <v>94.5</v>
      </c>
      <c r="M23" s="77">
        <v>90.5</v>
      </c>
      <c r="N23" s="77">
        <v>82</v>
      </c>
      <c r="O23" s="77">
        <v>82</v>
      </c>
      <c r="P23" s="77">
        <v>84</v>
      </c>
      <c r="Q23" s="77">
        <v>87.5</v>
      </c>
      <c r="R23" s="77">
        <v>114</v>
      </c>
      <c r="S23" s="77">
        <v>136</v>
      </c>
      <c r="T23" s="77">
        <v>147.5</v>
      </c>
      <c r="U23" s="77">
        <v>156.5</v>
      </c>
      <c r="V23" s="77">
        <v>151.5</v>
      </c>
      <c r="W23" s="77">
        <v>150.5</v>
      </c>
      <c r="X23" s="77">
        <v>144</v>
      </c>
      <c r="Y23" s="77">
        <v>103</v>
      </c>
      <c r="Z23" s="77"/>
      <c r="AA23" s="79">
        <f t="shared" si="2"/>
        <v>2627</v>
      </c>
    </row>
    <row r="24" spans="1:27" ht="24.95" customHeight="1" x14ac:dyDescent="0.2">
      <c r="A24" s="85" t="s">
        <v>19</v>
      </c>
      <c r="B24" s="77">
        <v>415</v>
      </c>
      <c r="C24" s="77">
        <v>392.99999999999994</v>
      </c>
      <c r="D24" s="77">
        <v>376.99999999999994</v>
      </c>
      <c r="E24" s="77">
        <v>367.99999999999994</v>
      </c>
      <c r="F24" s="77">
        <v>364</v>
      </c>
      <c r="G24" s="77">
        <v>367.99999999999994</v>
      </c>
      <c r="H24" s="77">
        <v>409</v>
      </c>
      <c r="I24" s="77">
        <v>477</v>
      </c>
      <c r="J24" s="77">
        <v>531</v>
      </c>
      <c r="K24" s="77">
        <v>561</v>
      </c>
      <c r="L24" s="77">
        <v>574</v>
      </c>
      <c r="M24" s="77">
        <v>592</v>
      </c>
      <c r="N24" s="77">
        <v>603</v>
      </c>
      <c r="O24" s="77">
        <v>597.99999999999989</v>
      </c>
      <c r="P24" s="77">
        <v>586</v>
      </c>
      <c r="Q24" s="77">
        <v>578.00000000000011</v>
      </c>
      <c r="R24" s="77">
        <v>583</v>
      </c>
      <c r="S24" s="77">
        <v>592</v>
      </c>
      <c r="T24" s="77">
        <v>586</v>
      </c>
      <c r="U24" s="77">
        <v>571.00000000000011</v>
      </c>
      <c r="V24" s="77">
        <v>556</v>
      </c>
      <c r="W24" s="77">
        <v>526</v>
      </c>
      <c r="X24" s="77">
        <v>489.00000000000006</v>
      </c>
      <c r="Y24" s="77">
        <v>434</v>
      </c>
      <c r="Z24" s="77"/>
      <c r="AA24" s="79">
        <f t="shared" si="2"/>
        <v>12131</v>
      </c>
    </row>
    <row r="25" spans="1:27" ht="30" customHeight="1" thickBot="1" x14ac:dyDescent="0.25">
      <c r="A25" s="86" t="s">
        <v>20</v>
      </c>
      <c r="B25" s="87">
        <f t="shared" ref="B25:AA25" si="3">SUM(B19:B24)</f>
        <v>6913.476999999999</v>
      </c>
      <c r="C25" s="88">
        <f t="shared" si="3"/>
        <v>6601.8070000000007</v>
      </c>
      <c r="D25" s="88">
        <f t="shared" si="3"/>
        <v>6369.3490000000002</v>
      </c>
      <c r="E25" s="88">
        <f t="shared" si="3"/>
        <v>6166.8670000000002</v>
      </c>
      <c r="F25" s="88">
        <f t="shared" si="3"/>
        <v>6056.9850000000006</v>
      </c>
      <c r="G25" s="88">
        <f t="shared" si="3"/>
        <v>5914.47</v>
      </c>
      <c r="H25" s="88">
        <f t="shared" si="3"/>
        <v>6065.222999999999</v>
      </c>
      <c r="I25" s="88">
        <f t="shared" si="3"/>
        <v>6627.1879999999992</v>
      </c>
      <c r="J25" s="88">
        <f t="shared" si="3"/>
        <v>7105.9340000000002</v>
      </c>
      <c r="K25" s="88">
        <f t="shared" si="3"/>
        <v>7710.4130000000005</v>
      </c>
      <c r="L25" s="88">
        <f t="shared" si="3"/>
        <v>7959.3490000000002</v>
      </c>
      <c r="M25" s="88">
        <f t="shared" si="3"/>
        <v>8275.4660000000003</v>
      </c>
      <c r="N25" s="88">
        <f t="shared" si="3"/>
        <v>8490.4700000000012</v>
      </c>
      <c r="O25" s="88">
        <f t="shared" si="3"/>
        <v>8435.9210000000003</v>
      </c>
      <c r="P25" s="88">
        <f t="shared" si="3"/>
        <v>8315.4530000000013</v>
      </c>
      <c r="Q25" s="88">
        <f t="shared" si="3"/>
        <v>8258.7970000000005</v>
      </c>
      <c r="R25" s="88">
        <f t="shared" si="3"/>
        <v>8247.9930000000004</v>
      </c>
      <c r="S25" s="88">
        <f t="shared" si="3"/>
        <v>7914.2070000000012</v>
      </c>
      <c r="T25" s="88">
        <f t="shared" si="3"/>
        <v>7757.9350000000004</v>
      </c>
      <c r="U25" s="88">
        <f t="shared" si="3"/>
        <v>7717.0959999999995</v>
      </c>
      <c r="V25" s="88">
        <f t="shared" si="3"/>
        <v>7867.8730000000014</v>
      </c>
      <c r="W25" s="88">
        <f t="shared" si="3"/>
        <v>7724.3039999999992</v>
      </c>
      <c r="X25" s="88">
        <f t="shared" si="3"/>
        <v>7458.4050000000007</v>
      </c>
      <c r="Y25" s="88">
        <f t="shared" si="3"/>
        <v>6945.1490000000003</v>
      </c>
      <c r="Z25" s="89">
        <f t="shared" si="3"/>
        <v>0</v>
      </c>
      <c r="AA25" s="90">
        <f t="shared" si="3"/>
        <v>176900.13099999999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742.5</v>
      </c>
      <c r="C28" s="72">
        <v>708.5</v>
      </c>
      <c r="D28" s="72">
        <v>681</v>
      </c>
      <c r="E28" s="72">
        <v>664</v>
      </c>
      <c r="F28" s="72">
        <v>653.5</v>
      </c>
      <c r="G28" s="72">
        <v>658.65</v>
      </c>
      <c r="H28" s="72">
        <v>717.48</v>
      </c>
      <c r="I28" s="72">
        <v>794.95</v>
      </c>
      <c r="J28" s="72">
        <v>853.23</v>
      </c>
      <c r="K28" s="72">
        <v>878.12</v>
      </c>
      <c r="L28" s="72">
        <v>896.91</v>
      </c>
      <c r="M28" s="72">
        <v>917.94</v>
      </c>
      <c r="N28" s="72">
        <v>921.07</v>
      </c>
      <c r="O28" s="72">
        <v>915.16</v>
      </c>
      <c r="P28" s="72">
        <v>897.17</v>
      </c>
      <c r="Q28" s="72">
        <v>889.54</v>
      </c>
      <c r="R28" s="72">
        <v>916.63</v>
      </c>
      <c r="S28" s="72">
        <v>937.35</v>
      </c>
      <c r="T28" s="72">
        <v>938.31</v>
      </c>
      <c r="U28" s="72">
        <v>930.91</v>
      </c>
      <c r="V28" s="72">
        <v>905.5</v>
      </c>
      <c r="W28" s="72">
        <v>874.5</v>
      </c>
      <c r="X28" s="72">
        <v>831</v>
      </c>
      <c r="Y28" s="72">
        <v>735</v>
      </c>
      <c r="Z28" s="73"/>
      <c r="AA28" s="74">
        <f>SUM(B28:Z28)</f>
        <v>19858.920000000002</v>
      </c>
    </row>
    <row r="29" spans="1:27" ht="24.95" customHeight="1" x14ac:dyDescent="0.2">
      <c r="A29" s="75" t="s">
        <v>23</v>
      </c>
      <c r="B29" s="76">
        <v>6290.9769999999999</v>
      </c>
      <c r="C29" s="77">
        <v>5971.3069999999998</v>
      </c>
      <c r="D29" s="77">
        <v>5757.3490000000002</v>
      </c>
      <c r="E29" s="77">
        <v>5561.8670000000002</v>
      </c>
      <c r="F29" s="77">
        <v>5462.4849999999997</v>
      </c>
      <c r="G29" s="77">
        <v>5314.82</v>
      </c>
      <c r="H29" s="77">
        <v>5418.7430000000004</v>
      </c>
      <c r="I29" s="77">
        <v>5918.2380000000003</v>
      </c>
      <c r="J29" s="77">
        <v>6379.7039999999997</v>
      </c>
      <c r="K29" s="77">
        <v>7009.5190000000002</v>
      </c>
      <c r="L29" s="77">
        <v>7224.4390000000003</v>
      </c>
      <c r="M29" s="77">
        <v>7539.5259999999998</v>
      </c>
      <c r="N29" s="77">
        <v>7761.4</v>
      </c>
      <c r="O29" s="77">
        <v>7736.7610000000004</v>
      </c>
      <c r="P29" s="77">
        <v>7656.2830000000004</v>
      </c>
      <c r="Q29" s="77">
        <v>7500.2569999999996</v>
      </c>
      <c r="R29" s="77">
        <v>7453.3630000000003</v>
      </c>
      <c r="S29" s="77">
        <v>7087.857</v>
      </c>
      <c r="T29" s="77">
        <v>6945.625</v>
      </c>
      <c r="U29" s="77">
        <v>6898.1859999999997</v>
      </c>
      <c r="V29" s="77">
        <v>7027.3729999999996</v>
      </c>
      <c r="W29" s="77">
        <v>6946.8040000000001</v>
      </c>
      <c r="X29" s="77">
        <v>6731.4049999999997</v>
      </c>
      <c r="Y29" s="77">
        <v>6379.1490000000003</v>
      </c>
      <c r="Z29" s="78"/>
      <c r="AA29" s="79">
        <f>SUM(B29:Z29)</f>
        <v>159973.43699999998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7033.4769999999999</v>
      </c>
      <c r="C31" s="62">
        <f t="shared" si="4"/>
        <v>6679.8069999999998</v>
      </c>
      <c r="D31" s="62">
        <f t="shared" si="4"/>
        <v>6438.3490000000002</v>
      </c>
      <c r="E31" s="62">
        <f t="shared" si="4"/>
        <v>6225.8670000000002</v>
      </c>
      <c r="F31" s="62">
        <f t="shared" si="4"/>
        <v>6115.9849999999997</v>
      </c>
      <c r="G31" s="62">
        <f t="shared" si="4"/>
        <v>5973.4699999999993</v>
      </c>
      <c r="H31" s="62">
        <f t="shared" si="4"/>
        <v>6136.223</v>
      </c>
      <c r="I31" s="62">
        <f t="shared" si="4"/>
        <v>6713.1880000000001</v>
      </c>
      <c r="J31" s="62">
        <f t="shared" si="4"/>
        <v>7232.9339999999993</v>
      </c>
      <c r="K31" s="62">
        <f t="shared" si="4"/>
        <v>7887.6390000000001</v>
      </c>
      <c r="L31" s="62">
        <f t="shared" si="4"/>
        <v>8121.3490000000002</v>
      </c>
      <c r="M31" s="62">
        <f t="shared" si="4"/>
        <v>8457.4660000000003</v>
      </c>
      <c r="N31" s="62">
        <f t="shared" si="4"/>
        <v>8682.4699999999993</v>
      </c>
      <c r="O31" s="62">
        <f t="shared" si="4"/>
        <v>8651.9210000000003</v>
      </c>
      <c r="P31" s="62">
        <f t="shared" si="4"/>
        <v>8553.4529999999995</v>
      </c>
      <c r="Q31" s="62">
        <f t="shared" si="4"/>
        <v>8389.7969999999987</v>
      </c>
      <c r="R31" s="62">
        <f t="shared" si="4"/>
        <v>8369.9930000000004</v>
      </c>
      <c r="S31" s="62">
        <f t="shared" si="4"/>
        <v>8025.2070000000003</v>
      </c>
      <c r="T31" s="62">
        <f t="shared" si="4"/>
        <v>7883.9349999999995</v>
      </c>
      <c r="U31" s="62">
        <f t="shared" si="4"/>
        <v>7829.0959999999995</v>
      </c>
      <c r="V31" s="62">
        <f t="shared" si="4"/>
        <v>7932.8729999999996</v>
      </c>
      <c r="W31" s="62">
        <f t="shared" si="4"/>
        <v>7821.3040000000001</v>
      </c>
      <c r="X31" s="62">
        <f t="shared" si="4"/>
        <v>7562.4049999999997</v>
      </c>
      <c r="Y31" s="62">
        <f t="shared" si="4"/>
        <v>7114.1490000000003</v>
      </c>
      <c r="Z31" s="63">
        <f t="shared" si="4"/>
        <v>0</v>
      </c>
      <c r="AA31" s="64">
        <f t="shared" si="4"/>
        <v>179832.35699999999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88</v>
      </c>
      <c r="C34" s="95">
        <v>60</v>
      </c>
      <c r="D34" s="95">
        <v>54</v>
      </c>
      <c r="E34" s="95">
        <v>44</v>
      </c>
      <c r="F34" s="95">
        <v>44</v>
      </c>
      <c r="G34" s="95">
        <v>44</v>
      </c>
      <c r="H34" s="95">
        <v>56</v>
      </c>
      <c r="I34" s="95">
        <v>71</v>
      </c>
      <c r="J34" s="95">
        <v>96</v>
      </c>
      <c r="K34" s="95">
        <v>89</v>
      </c>
      <c r="L34" s="95">
        <v>132</v>
      </c>
      <c r="M34" s="95">
        <v>147</v>
      </c>
      <c r="N34" s="95">
        <v>158</v>
      </c>
      <c r="O34" s="95">
        <v>184</v>
      </c>
      <c r="P34" s="95">
        <v>202</v>
      </c>
      <c r="Q34" s="95">
        <v>85</v>
      </c>
      <c r="R34" s="95">
        <v>70</v>
      </c>
      <c r="S34" s="95">
        <v>89</v>
      </c>
      <c r="T34" s="95">
        <v>93</v>
      </c>
      <c r="U34" s="95">
        <v>74</v>
      </c>
      <c r="V34" s="95">
        <v>39</v>
      </c>
      <c r="W34" s="95">
        <v>69</v>
      </c>
      <c r="X34" s="95">
        <v>54</v>
      </c>
      <c r="Y34" s="95">
        <v>109</v>
      </c>
      <c r="Z34" s="96"/>
      <c r="AA34" s="74">
        <f t="shared" ref="AA34:AA39" si="5">SUM(B34:Z34)</f>
        <v>2151</v>
      </c>
    </row>
    <row r="35" spans="1:27" ht="24.95" customHeight="1" x14ac:dyDescent="0.2">
      <c r="A35" s="97" t="s">
        <v>41</v>
      </c>
      <c r="B35" s="98">
        <v>32</v>
      </c>
      <c r="C35" s="99">
        <v>18</v>
      </c>
      <c r="D35" s="99">
        <v>15</v>
      </c>
      <c r="E35" s="99">
        <v>15</v>
      </c>
      <c r="F35" s="99">
        <v>15</v>
      </c>
      <c r="G35" s="99">
        <v>15</v>
      </c>
      <c r="H35" s="99">
        <v>15</v>
      </c>
      <c r="I35" s="99">
        <v>15</v>
      </c>
      <c r="J35" s="99">
        <v>31</v>
      </c>
      <c r="K35" s="99">
        <v>36</v>
      </c>
      <c r="L35" s="99">
        <v>30</v>
      </c>
      <c r="M35" s="99">
        <v>30</v>
      </c>
      <c r="N35" s="99">
        <v>29</v>
      </c>
      <c r="O35" s="99">
        <v>27</v>
      </c>
      <c r="P35" s="99">
        <v>31</v>
      </c>
      <c r="Q35" s="99">
        <v>41</v>
      </c>
      <c r="R35" s="99">
        <v>47</v>
      </c>
      <c r="S35" s="99">
        <v>22</v>
      </c>
      <c r="T35" s="99">
        <v>33</v>
      </c>
      <c r="U35" s="99">
        <v>38</v>
      </c>
      <c r="V35" s="99">
        <v>26</v>
      </c>
      <c r="W35" s="99">
        <v>28</v>
      </c>
      <c r="X35" s="99">
        <v>50</v>
      </c>
      <c r="Y35" s="99">
        <v>60</v>
      </c>
      <c r="Z35" s="100"/>
      <c r="AA35" s="79">
        <f t="shared" si="5"/>
        <v>699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>
        <v>222.5</v>
      </c>
      <c r="U36" s="99"/>
      <c r="V36" s="99">
        <v>162.69999999999999</v>
      </c>
      <c r="W36" s="99"/>
      <c r="X36" s="99"/>
      <c r="Y36" s="99"/>
      <c r="Z36" s="100"/>
      <c r="AA36" s="79">
        <f t="shared" si="5"/>
        <v>385.2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52.225999999999999</v>
      </c>
      <c r="L37" s="99"/>
      <c r="M37" s="99">
        <v>5</v>
      </c>
      <c r="N37" s="99">
        <v>5</v>
      </c>
      <c r="O37" s="99">
        <v>5</v>
      </c>
      <c r="P37" s="99">
        <v>5</v>
      </c>
      <c r="Q37" s="99">
        <v>5</v>
      </c>
      <c r="R37" s="99">
        <v>5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82.225999999999999</v>
      </c>
    </row>
    <row r="38" spans="1:27" ht="24.95" customHeight="1" x14ac:dyDescent="0.2">
      <c r="A38" s="97" t="s">
        <v>44</v>
      </c>
      <c r="B38" s="98">
        <v>500</v>
      </c>
      <c r="C38" s="99">
        <v>309.7</v>
      </c>
      <c r="D38" s="99"/>
      <c r="E38" s="99"/>
      <c r="F38" s="99">
        <v>500</v>
      </c>
      <c r="G38" s="99">
        <v>500</v>
      </c>
      <c r="H38" s="99">
        <v>314.10000000000002</v>
      </c>
      <c r="I38" s="99">
        <v>475.2</v>
      </c>
      <c r="J38" s="99">
        <v>500</v>
      </c>
      <c r="K38" s="99">
        <v>500</v>
      </c>
      <c r="L38" s="99">
        <v>500</v>
      </c>
      <c r="M38" s="99">
        <v>500</v>
      </c>
      <c r="N38" s="99">
        <v>421.1</v>
      </c>
      <c r="O38" s="99">
        <v>398.1</v>
      </c>
      <c r="P38" s="99">
        <v>385.9</v>
      </c>
      <c r="Q38" s="99">
        <v>258.3</v>
      </c>
      <c r="R38" s="99"/>
      <c r="S38" s="99"/>
      <c r="T38" s="99"/>
      <c r="U38" s="99">
        <v>339</v>
      </c>
      <c r="V38" s="99"/>
      <c r="W38" s="99">
        <v>154.1</v>
      </c>
      <c r="X38" s="99">
        <v>500</v>
      </c>
      <c r="Y38" s="99">
        <v>488.4</v>
      </c>
      <c r="Z38" s="100"/>
      <c r="AA38" s="79">
        <f t="shared" si="5"/>
        <v>7543.9000000000005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620</v>
      </c>
      <c r="C39" s="88">
        <f t="shared" si="6"/>
        <v>387.7</v>
      </c>
      <c r="D39" s="88">
        <f t="shared" si="6"/>
        <v>69</v>
      </c>
      <c r="E39" s="88">
        <f t="shared" si="6"/>
        <v>59</v>
      </c>
      <c r="F39" s="88">
        <f t="shared" si="6"/>
        <v>559</v>
      </c>
      <c r="G39" s="88">
        <f t="shared" si="6"/>
        <v>559</v>
      </c>
      <c r="H39" s="88">
        <f t="shared" si="6"/>
        <v>385.1</v>
      </c>
      <c r="I39" s="88">
        <f t="shared" si="6"/>
        <v>561.20000000000005</v>
      </c>
      <c r="J39" s="88">
        <f t="shared" si="6"/>
        <v>627</v>
      </c>
      <c r="K39" s="88">
        <f t="shared" si="6"/>
        <v>677.226</v>
      </c>
      <c r="L39" s="88">
        <f t="shared" si="6"/>
        <v>662</v>
      </c>
      <c r="M39" s="88">
        <f t="shared" si="6"/>
        <v>682</v>
      </c>
      <c r="N39" s="88">
        <f t="shared" si="6"/>
        <v>613.1</v>
      </c>
      <c r="O39" s="88">
        <f t="shared" si="6"/>
        <v>614.1</v>
      </c>
      <c r="P39" s="88">
        <f t="shared" si="6"/>
        <v>623.9</v>
      </c>
      <c r="Q39" s="88">
        <f t="shared" si="6"/>
        <v>389.3</v>
      </c>
      <c r="R39" s="88">
        <f t="shared" si="6"/>
        <v>122</v>
      </c>
      <c r="S39" s="88">
        <f t="shared" si="6"/>
        <v>111</v>
      </c>
      <c r="T39" s="88">
        <f t="shared" si="6"/>
        <v>348.5</v>
      </c>
      <c r="U39" s="88">
        <f t="shared" si="6"/>
        <v>451</v>
      </c>
      <c r="V39" s="88">
        <f t="shared" si="6"/>
        <v>227.7</v>
      </c>
      <c r="W39" s="88">
        <f t="shared" si="6"/>
        <v>251.1</v>
      </c>
      <c r="X39" s="88">
        <f t="shared" si="6"/>
        <v>604</v>
      </c>
      <c r="Y39" s="88">
        <f t="shared" si="6"/>
        <v>657.4</v>
      </c>
      <c r="Z39" s="89">
        <f t="shared" si="6"/>
        <v>0</v>
      </c>
      <c r="AA39" s="90">
        <f t="shared" si="5"/>
        <v>10861.326000000001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>
        <v>222.5</v>
      </c>
      <c r="U44" s="99"/>
      <c r="V44" s="99">
        <v>162.69999999999999</v>
      </c>
      <c r="W44" s="99"/>
      <c r="X44" s="99"/>
      <c r="Y44" s="99"/>
      <c r="Z44" s="100"/>
      <c r="AA44" s="79">
        <f t="shared" si="7"/>
        <v>385.2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309.7</v>
      </c>
      <c r="D46" s="99"/>
      <c r="E46" s="99"/>
      <c r="F46" s="99">
        <v>500</v>
      </c>
      <c r="G46" s="99">
        <v>500</v>
      </c>
      <c r="H46" s="99">
        <v>314.10000000000002</v>
      </c>
      <c r="I46" s="99">
        <v>475.2</v>
      </c>
      <c r="J46" s="99">
        <v>500</v>
      </c>
      <c r="K46" s="99">
        <v>500</v>
      </c>
      <c r="L46" s="99">
        <v>500</v>
      </c>
      <c r="M46" s="99">
        <v>500</v>
      </c>
      <c r="N46" s="99">
        <v>421.1</v>
      </c>
      <c r="O46" s="99">
        <v>398.1</v>
      </c>
      <c r="P46" s="99">
        <v>385.9</v>
      </c>
      <c r="Q46" s="99">
        <v>258.3</v>
      </c>
      <c r="R46" s="99"/>
      <c r="S46" s="99"/>
      <c r="T46" s="99"/>
      <c r="U46" s="99">
        <v>339</v>
      </c>
      <c r="V46" s="99"/>
      <c r="W46" s="99">
        <v>154.1</v>
      </c>
      <c r="X46" s="99">
        <v>500</v>
      </c>
      <c r="Y46" s="99">
        <v>488.4</v>
      </c>
      <c r="Z46" s="100"/>
      <c r="AA46" s="79">
        <f t="shared" si="7"/>
        <v>7543.9000000000005</v>
      </c>
    </row>
    <row r="47" spans="1:27" ht="24.95" customHeight="1" x14ac:dyDescent="0.2">
      <c r="A47" s="85" t="s">
        <v>47</v>
      </c>
      <c r="B47" s="98">
        <v>100</v>
      </c>
      <c r="C47" s="99">
        <v>83</v>
      </c>
      <c r="D47" s="99">
        <v>66</v>
      </c>
      <c r="E47" s="99">
        <v>55</v>
      </c>
      <c r="F47" s="99">
        <v>49</v>
      </c>
      <c r="G47" s="99">
        <v>49</v>
      </c>
      <c r="H47" s="99">
        <v>71</v>
      </c>
      <c r="I47" s="99">
        <v>111</v>
      </c>
      <c r="J47" s="99">
        <v>145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149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103</v>
      </c>
      <c r="Z47" s="100"/>
      <c r="AA47" s="79">
        <f t="shared" si="7"/>
        <v>2931</v>
      </c>
    </row>
    <row r="48" spans="1:27" ht="30" customHeight="1" thickBot="1" x14ac:dyDescent="0.25">
      <c r="A48" s="86" t="s">
        <v>48</v>
      </c>
      <c r="B48" s="87">
        <f>SUM(B42:B47)</f>
        <v>600</v>
      </c>
      <c r="C48" s="88">
        <f t="shared" ref="C48:Z48" si="8">SUM(C42:C47)</f>
        <v>392.7</v>
      </c>
      <c r="D48" s="88">
        <f t="shared" si="8"/>
        <v>66</v>
      </c>
      <c r="E48" s="88">
        <f t="shared" si="8"/>
        <v>55</v>
      </c>
      <c r="F48" s="88">
        <f t="shared" si="8"/>
        <v>549</v>
      </c>
      <c r="G48" s="88">
        <f t="shared" si="8"/>
        <v>549</v>
      </c>
      <c r="H48" s="88">
        <f t="shared" si="8"/>
        <v>385.1</v>
      </c>
      <c r="I48" s="88">
        <f t="shared" si="8"/>
        <v>586.20000000000005</v>
      </c>
      <c r="J48" s="88">
        <f t="shared" si="8"/>
        <v>645</v>
      </c>
      <c r="K48" s="88">
        <f t="shared" si="8"/>
        <v>650</v>
      </c>
      <c r="L48" s="88">
        <f t="shared" si="8"/>
        <v>650</v>
      </c>
      <c r="M48" s="88">
        <f t="shared" si="8"/>
        <v>650</v>
      </c>
      <c r="N48" s="88">
        <f t="shared" si="8"/>
        <v>571.1</v>
      </c>
      <c r="O48" s="88">
        <f t="shared" si="8"/>
        <v>548.1</v>
      </c>
      <c r="P48" s="88">
        <f t="shared" si="8"/>
        <v>535.9</v>
      </c>
      <c r="Q48" s="88">
        <f t="shared" si="8"/>
        <v>408.3</v>
      </c>
      <c r="R48" s="88">
        <f t="shared" si="8"/>
        <v>149</v>
      </c>
      <c r="S48" s="88">
        <f t="shared" si="8"/>
        <v>150</v>
      </c>
      <c r="T48" s="88">
        <f t="shared" si="8"/>
        <v>372.5</v>
      </c>
      <c r="U48" s="88">
        <f t="shared" si="8"/>
        <v>489</v>
      </c>
      <c r="V48" s="88">
        <f t="shared" si="8"/>
        <v>312.7</v>
      </c>
      <c r="W48" s="88">
        <f t="shared" si="8"/>
        <v>304.10000000000002</v>
      </c>
      <c r="X48" s="88">
        <f t="shared" si="8"/>
        <v>650</v>
      </c>
      <c r="Y48" s="88">
        <f t="shared" si="8"/>
        <v>591.4</v>
      </c>
      <c r="Z48" s="89">
        <f t="shared" si="8"/>
        <v>0</v>
      </c>
      <c r="AA48" s="90">
        <f t="shared" si="7"/>
        <v>10860.100000000002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7533.476999999999</v>
      </c>
      <c r="C51" s="88">
        <f t="shared" si="10"/>
        <v>6989.5070000000005</v>
      </c>
      <c r="D51" s="88">
        <f t="shared" si="10"/>
        <v>6438.3490000000002</v>
      </c>
      <c r="E51" s="88">
        <f t="shared" si="10"/>
        <v>6225.8670000000002</v>
      </c>
      <c r="F51" s="88">
        <f t="shared" si="10"/>
        <v>6615.9850000000006</v>
      </c>
      <c r="G51" s="88">
        <f t="shared" si="10"/>
        <v>6473.47</v>
      </c>
      <c r="H51" s="88">
        <f t="shared" si="10"/>
        <v>6450.3229999999994</v>
      </c>
      <c r="I51" s="88">
        <f t="shared" si="10"/>
        <v>7188.387999999999</v>
      </c>
      <c r="J51" s="88">
        <f t="shared" si="10"/>
        <v>7732.9340000000002</v>
      </c>
      <c r="K51" s="88">
        <f t="shared" si="10"/>
        <v>8387.639000000001</v>
      </c>
      <c r="L51" s="88">
        <f t="shared" si="10"/>
        <v>8621.3490000000002</v>
      </c>
      <c r="M51" s="88">
        <f t="shared" si="10"/>
        <v>8957.4660000000003</v>
      </c>
      <c r="N51" s="88">
        <f t="shared" si="10"/>
        <v>9103.5700000000015</v>
      </c>
      <c r="O51" s="88">
        <f t="shared" si="10"/>
        <v>9050.0210000000006</v>
      </c>
      <c r="P51" s="88">
        <f t="shared" si="10"/>
        <v>8939.353000000001</v>
      </c>
      <c r="Q51" s="88">
        <f t="shared" si="10"/>
        <v>8648.0969999999998</v>
      </c>
      <c r="R51" s="88">
        <f t="shared" si="10"/>
        <v>8369.9930000000004</v>
      </c>
      <c r="S51" s="88">
        <f t="shared" si="10"/>
        <v>8025.2070000000012</v>
      </c>
      <c r="T51" s="88">
        <f t="shared" si="10"/>
        <v>8106.4350000000004</v>
      </c>
      <c r="U51" s="88">
        <f t="shared" si="10"/>
        <v>8168.0959999999995</v>
      </c>
      <c r="V51" s="88">
        <f t="shared" si="10"/>
        <v>8095.5730000000012</v>
      </c>
      <c r="W51" s="88">
        <f t="shared" si="10"/>
        <v>7975.4039999999995</v>
      </c>
      <c r="X51" s="88">
        <f t="shared" si="10"/>
        <v>8062.4050000000007</v>
      </c>
      <c r="Y51" s="88">
        <f t="shared" si="10"/>
        <v>7602.549</v>
      </c>
      <c r="Z51" s="89">
        <f t="shared" si="10"/>
        <v>0</v>
      </c>
      <c r="AA51" s="104">
        <f>SUM(B51:Z51)</f>
        <v>187761.45699999999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-349</v>
      </c>
      <c r="C4" s="18">
        <v>-521.29999999999995</v>
      </c>
      <c r="D4" s="18">
        <v>-830.5</v>
      </c>
      <c r="E4" s="18">
        <v>-897.5</v>
      </c>
      <c r="F4" s="18">
        <v>-295</v>
      </c>
      <c r="G4" s="18">
        <v>-283</v>
      </c>
      <c r="H4" s="18">
        <v>-473.9</v>
      </c>
      <c r="I4" s="18">
        <v>-301.8</v>
      </c>
      <c r="J4" s="18">
        <v>-301</v>
      </c>
      <c r="K4" s="18">
        <v>-313</v>
      </c>
      <c r="L4" s="18">
        <v>-281</v>
      </c>
      <c r="M4" s="18">
        <v>-257</v>
      </c>
      <c r="N4" s="18">
        <v>-299.89999999999998</v>
      </c>
      <c r="O4" s="18">
        <v>-304.89999999999998</v>
      </c>
      <c r="P4" s="18">
        <v>-323.10000000000002</v>
      </c>
      <c r="Q4" s="18">
        <v>-491.7</v>
      </c>
      <c r="R4" s="18">
        <v>-937</v>
      </c>
      <c r="S4" s="18">
        <v>-831.7</v>
      </c>
      <c r="T4" s="18">
        <v>83.6</v>
      </c>
      <c r="U4" s="18">
        <v>191.1</v>
      </c>
      <c r="V4" s="18">
        <v>95.1</v>
      </c>
      <c r="W4" s="18">
        <v>70.099999999999994</v>
      </c>
      <c r="X4" s="18">
        <v>102.39999999999998</v>
      </c>
      <c r="Y4" s="18">
        <v>-352.9</v>
      </c>
      <c r="Z4" s="19"/>
      <c r="AA4" s="111">
        <f>SUM(B4:Z4)</f>
        <v>-8102.8999999999978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117.37</v>
      </c>
      <c r="C7" s="117">
        <v>111.82</v>
      </c>
      <c r="D7" s="117">
        <v>106</v>
      </c>
      <c r="E7" s="117">
        <v>99.1</v>
      </c>
      <c r="F7" s="117">
        <v>106.72</v>
      </c>
      <c r="G7" s="117">
        <v>101.9</v>
      </c>
      <c r="H7" s="117">
        <v>115</v>
      </c>
      <c r="I7" s="117">
        <v>104.39</v>
      </c>
      <c r="J7" s="117">
        <v>80.900000000000006</v>
      </c>
      <c r="K7" s="117">
        <v>18</v>
      </c>
      <c r="L7" s="117">
        <v>23.47</v>
      </c>
      <c r="M7" s="117">
        <v>55</v>
      </c>
      <c r="N7" s="117">
        <v>85</v>
      </c>
      <c r="O7" s="117">
        <v>81.09</v>
      </c>
      <c r="P7" s="117">
        <v>80</v>
      </c>
      <c r="Q7" s="117">
        <v>88</v>
      </c>
      <c r="R7" s="117">
        <v>93.04</v>
      </c>
      <c r="S7" s="117">
        <v>115.7</v>
      </c>
      <c r="T7" s="117">
        <v>125.38</v>
      </c>
      <c r="U7" s="117">
        <v>144.53</v>
      </c>
      <c r="V7" s="117">
        <v>170.75</v>
      </c>
      <c r="W7" s="117">
        <v>164.02</v>
      </c>
      <c r="X7" s="117">
        <v>132.18</v>
      </c>
      <c r="Y7" s="117">
        <v>121.9</v>
      </c>
      <c r="Z7" s="118"/>
      <c r="AA7" s="119">
        <f>IF(SUM(B7:Z7)&lt;&gt;0,AVERAGEIF(B7:Z7,"&lt;&gt;"""),"")</f>
        <v>101.71916666666668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849</v>
      </c>
      <c r="C13" s="129">
        <v>831</v>
      </c>
      <c r="D13" s="129">
        <v>813</v>
      </c>
      <c r="E13" s="129">
        <v>795</v>
      </c>
      <c r="F13" s="129">
        <v>795</v>
      </c>
      <c r="G13" s="129">
        <v>783</v>
      </c>
      <c r="H13" s="129">
        <v>788</v>
      </c>
      <c r="I13" s="129">
        <v>777</v>
      </c>
      <c r="J13" s="129">
        <v>801</v>
      </c>
      <c r="K13" s="129">
        <v>813</v>
      </c>
      <c r="L13" s="129">
        <v>781</v>
      </c>
      <c r="M13" s="129">
        <v>757</v>
      </c>
      <c r="N13" s="129">
        <v>721</v>
      </c>
      <c r="O13" s="129">
        <v>703</v>
      </c>
      <c r="P13" s="129">
        <v>709</v>
      </c>
      <c r="Q13" s="129">
        <v>750</v>
      </c>
      <c r="R13" s="129">
        <v>780</v>
      </c>
      <c r="S13" s="129">
        <v>331.7</v>
      </c>
      <c r="T13" s="129"/>
      <c r="U13" s="129">
        <v>147.9</v>
      </c>
      <c r="V13" s="129"/>
      <c r="W13" s="129">
        <v>84</v>
      </c>
      <c r="X13" s="129">
        <v>397.6</v>
      </c>
      <c r="Y13" s="130">
        <v>841.3</v>
      </c>
      <c r="Z13" s="131"/>
      <c r="AA13" s="132">
        <f t="shared" si="0"/>
        <v>15048.5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>
        <v>17.5</v>
      </c>
      <c r="E15" s="133">
        <v>102.5</v>
      </c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157</v>
      </c>
      <c r="S15" s="133">
        <v>500</v>
      </c>
      <c r="T15" s="133">
        <v>138.9</v>
      </c>
      <c r="U15" s="133"/>
      <c r="V15" s="133">
        <v>67.599999999999994</v>
      </c>
      <c r="W15" s="133"/>
      <c r="X15" s="133"/>
      <c r="Y15" s="133"/>
      <c r="Z15" s="131"/>
      <c r="AA15" s="132">
        <f t="shared" si="0"/>
        <v>983.5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849</v>
      </c>
      <c r="C16" s="135">
        <f t="shared" si="1"/>
        <v>831</v>
      </c>
      <c r="D16" s="135">
        <f t="shared" si="1"/>
        <v>830.5</v>
      </c>
      <c r="E16" s="135">
        <f t="shared" si="1"/>
        <v>897.5</v>
      </c>
      <c r="F16" s="135">
        <f t="shared" si="1"/>
        <v>795</v>
      </c>
      <c r="G16" s="135">
        <f t="shared" si="1"/>
        <v>783</v>
      </c>
      <c r="H16" s="135">
        <f t="shared" si="1"/>
        <v>788</v>
      </c>
      <c r="I16" s="135">
        <f t="shared" si="1"/>
        <v>777</v>
      </c>
      <c r="J16" s="135">
        <f t="shared" si="1"/>
        <v>801</v>
      </c>
      <c r="K16" s="135">
        <f t="shared" si="1"/>
        <v>813</v>
      </c>
      <c r="L16" s="135">
        <f t="shared" si="1"/>
        <v>781</v>
      </c>
      <c r="M16" s="135">
        <f t="shared" si="1"/>
        <v>757</v>
      </c>
      <c r="N16" s="135">
        <f t="shared" si="1"/>
        <v>721</v>
      </c>
      <c r="O16" s="135">
        <f t="shared" si="1"/>
        <v>703</v>
      </c>
      <c r="P16" s="135">
        <f t="shared" si="1"/>
        <v>709</v>
      </c>
      <c r="Q16" s="135">
        <f t="shared" si="1"/>
        <v>750</v>
      </c>
      <c r="R16" s="135">
        <f t="shared" si="1"/>
        <v>937</v>
      </c>
      <c r="S16" s="135">
        <f t="shared" si="1"/>
        <v>831.7</v>
      </c>
      <c r="T16" s="135">
        <f t="shared" si="1"/>
        <v>138.9</v>
      </c>
      <c r="U16" s="135">
        <f t="shared" si="1"/>
        <v>147.9</v>
      </c>
      <c r="V16" s="135">
        <f t="shared" si="1"/>
        <v>67.599999999999994</v>
      </c>
      <c r="W16" s="135">
        <f t="shared" si="1"/>
        <v>84</v>
      </c>
      <c r="X16" s="135">
        <f t="shared" si="1"/>
        <v>397.6</v>
      </c>
      <c r="Y16" s="135">
        <f t="shared" si="1"/>
        <v>841.3</v>
      </c>
      <c r="Z16" s="136" t="str">
        <f t="shared" si="1"/>
        <v/>
      </c>
      <c r="AA16" s="90">
        <f t="shared" si="0"/>
        <v>16032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222.5</v>
      </c>
      <c r="U21" s="129"/>
      <c r="V21" s="129">
        <v>162.69999999999999</v>
      </c>
      <c r="W21" s="129"/>
      <c r="X21" s="129"/>
      <c r="Y21" s="130"/>
      <c r="Z21" s="131"/>
      <c r="AA21" s="132">
        <f t="shared" si="2"/>
        <v>385.2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309.7</v>
      </c>
      <c r="D23" s="133"/>
      <c r="E23" s="133"/>
      <c r="F23" s="133">
        <v>500</v>
      </c>
      <c r="G23" s="133">
        <v>500</v>
      </c>
      <c r="H23" s="133">
        <v>314.10000000000002</v>
      </c>
      <c r="I23" s="133">
        <v>475.2</v>
      </c>
      <c r="J23" s="133">
        <v>500</v>
      </c>
      <c r="K23" s="133">
        <v>500</v>
      </c>
      <c r="L23" s="133">
        <v>500</v>
      </c>
      <c r="M23" s="133">
        <v>500</v>
      </c>
      <c r="N23" s="133">
        <v>421.1</v>
      </c>
      <c r="O23" s="133">
        <v>398.1</v>
      </c>
      <c r="P23" s="133">
        <v>385.9</v>
      </c>
      <c r="Q23" s="133">
        <v>258.3</v>
      </c>
      <c r="R23" s="133"/>
      <c r="S23" s="133"/>
      <c r="T23" s="133"/>
      <c r="U23" s="133">
        <v>339</v>
      </c>
      <c r="V23" s="133"/>
      <c r="W23" s="133">
        <v>154.1</v>
      </c>
      <c r="X23" s="133">
        <v>500</v>
      </c>
      <c r="Y23" s="133">
        <v>488.4</v>
      </c>
      <c r="Z23" s="131"/>
      <c r="AA23" s="132">
        <f t="shared" si="2"/>
        <v>7543.9000000000005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309.7</v>
      </c>
      <c r="D24" s="135">
        <f t="shared" si="3"/>
        <v>0</v>
      </c>
      <c r="E24" s="135">
        <f t="shared" si="3"/>
        <v>0</v>
      </c>
      <c r="F24" s="135">
        <f t="shared" si="3"/>
        <v>500</v>
      </c>
      <c r="G24" s="135">
        <f t="shared" si="3"/>
        <v>500</v>
      </c>
      <c r="H24" s="135">
        <f t="shared" si="3"/>
        <v>314.10000000000002</v>
      </c>
      <c r="I24" s="135">
        <f t="shared" si="3"/>
        <v>475.2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421.1</v>
      </c>
      <c r="O24" s="135">
        <f t="shared" si="3"/>
        <v>398.1</v>
      </c>
      <c r="P24" s="135">
        <f t="shared" si="3"/>
        <v>385.9</v>
      </c>
      <c r="Q24" s="135">
        <f t="shared" si="3"/>
        <v>258.3</v>
      </c>
      <c r="R24" s="135">
        <f t="shared" si="3"/>
        <v>0</v>
      </c>
      <c r="S24" s="135">
        <f t="shared" si="3"/>
        <v>0</v>
      </c>
      <c r="T24" s="135">
        <f t="shared" si="3"/>
        <v>222.5</v>
      </c>
      <c r="U24" s="135">
        <f t="shared" si="3"/>
        <v>339</v>
      </c>
      <c r="V24" s="135">
        <f t="shared" si="3"/>
        <v>162.69999999999999</v>
      </c>
      <c r="W24" s="135">
        <f t="shared" si="3"/>
        <v>154.1</v>
      </c>
      <c r="X24" s="135">
        <f t="shared" si="3"/>
        <v>500</v>
      </c>
      <c r="Y24" s="135">
        <f t="shared" si="3"/>
        <v>488.4</v>
      </c>
      <c r="Z24" s="136" t="str">
        <f t="shared" si="3"/>
        <v/>
      </c>
      <c r="AA24" s="90">
        <f t="shared" si="2"/>
        <v>7929.1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2023-07-15T11:16:32Z</dcterms:created>
  <dcterms:modified xsi:type="dcterms:W3CDTF">2023-07-15T11:16:33Z</dcterms:modified>
</cp:coreProperties>
</file>