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<sst xmlns="http://schemas.openxmlformats.org/spreadsheetml/2006/main" count="117" uniqueCount="53">
  <si>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14/07/2023 14:09:34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</si>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</sst>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1423</c:v>
                </c:pt>
                <c:pt idx="1">
                  <c:v>730</c:v>
                </c:pt>
                <c:pt idx="2">
                  <c:v>579</c:v>
                </c:pt>
                <c:pt idx="3">
                  <c:v>579</c:v>
                </c:pt>
                <c:pt idx="4">
                  <c:v>579</c:v>
                </c:pt>
                <c:pt idx="5">
                  <c:v>579</c:v>
                </c:pt>
                <c:pt idx="6">
                  <c:v>579</c:v>
                </c:pt>
                <c:pt idx="7">
                  <c:v>579</c:v>
                </c:pt>
                <c:pt idx="8">
                  <c:v>579</c:v>
                </c:pt>
                <c:pt idx="9">
                  <c:v>579</c:v>
                </c:pt>
                <c:pt idx="10">
                  <c:v>579</c:v>
                </c:pt>
                <c:pt idx="11">
                  <c:v>579</c:v>
                </c:pt>
                <c:pt idx="12">
                  <c:v>579</c:v>
                </c:pt>
                <c:pt idx="13">
                  <c:v>579</c:v>
                </c:pt>
                <c:pt idx="14">
                  <c:v>579</c:v>
                </c:pt>
                <c:pt idx="15">
                  <c:v>579</c:v>
                </c:pt>
                <c:pt idx="16">
                  <c:v>579</c:v>
                </c:pt>
                <c:pt idx="17">
                  <c:v>767</c:v>
                </c:pt>
                <c:pt idx="18">
                  <c:v>819</c:v>
                </c:pt>
                <c:pt idx="19">
                  <c:v>819</c:v>
                </c:pt>
                <c:pt idx="20">
                  <c:v>819</c:v>
                </c:pt>
                <c:pt idx="21">
                  <c:v>819</c:v>
                </c:pt>
                <c:pt idx="22">
                  <c:v>819</c:v>
                </c:pt>
                <c:pt idx="23">
                  <c:v>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F-46D5-8BE5-55521CC090A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201</c:v>
                </c:pt>
                <c:pt idx="1">
                  <c:v>184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184</c:v>
                </c:pt>
                <c:pt idx="7">
                  <c:v>229</c:v>
                </c:pt>
                <c:pt idx="8">
                  <c:v>270</c:v>
                </c:pt>
                <c:pt idx="9">
                  <c:v>290</c:v>
                </c:pt>
                <c:pt idx="10">
                  <c:v>300</c:v>
                </c:pt>
                <c:pt idx="11">
                  <c:v>314</c:v>
                </c:pt>
                <c:pt idx="12">
                  <c:v>325</c:v>
                </c:pt>
                <c:pt idx="13">
                  <c:v>319</c:v>
                </c:pt>
                <c:pt idx="14">
                  <c:v>306</c:v>
                </c:pt>
                <c:pt idx="15">
                  <c:v>306</c:v>
                </c:pt>
                <c:pt idx="16">
                  <c:v>321</c:v>
                </c:pt>
                <c:pt idx="17">
                  <c:v>354</c:v>
                </c:pt>
                <c:pt idx="18">
                  <c:v>372</c:v>
                </c:pt>
                <c:pt idx="19">
                  <c:v>372</c:v>
                </c:pt>
                <c:pt idx="20">
                  <c:v>356</c:v>
                </c:pt>
                <c:pt idx="21">
                  <c:v>309</c:v>
                </c:pt>
                <c:pt idx="22">
                  <c:v>257</c:v>
                </c:pt>
                <c:pt idx="23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1F-46D5-8BE5-55521CC090A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3704.8920000000003</c:v>
                </c:pt>
                <c:pt idx="1">
                  <c:v>3544.0699999999997</c:v>
                </c:pt>
                <c:pt idx="2">
                  <c:v>3272.6840000000002</c:v>
                </c:pt>
                <c:pt idx="3">
                  <c:v>3097.4320000000002</c:v>
                </c:pt>
                <c:pt idx="4">
                  <c:v>2899.4070000000002</c:v>
                </c:pt>
                <c:pt idx="5">
                  <c:v>2748.3289999999997</c:v>
                </c:pt>
                <c:pt idx="6">
                  <c:v>2676.078</c:v>
                </c:pt>
                <c:pt idx="7">
                  <c:v>2496.297</c:v>
                </c:pt>
                <c:pt idx="8">
                  <c:v>2234.1080000000002</c:v>
                </c:pt>
                <c:pt idx="9">
                  <c:v>2107.9</c:v>
                </c:pt>
                <c:pt idx="10">
                  <c:v>2092.9319999999998</c:v>
                </c:pt>
                <c:pt idx="11">
                  <c:v>1998.5</c:v>
                </c:pt>
                <c:pt idx="12">
                  <c:v>2047.9</c:v>
                </c:pt>
                <c:pt idx="13">
                  <c:v>2047.9</c:v>
                </c:pt>
                <c:pt idx="14">
                  <c:v>2047.9</c:v>
                </c:pt>
                <c:pt idx="15">
                  <c:v>2139.5600000000004</c:v>
                </c:pt>
                <c:pt idx="16">
                  <c:v>2484.6150000000002</c:v>
                </c:pt>
                <c:pt idx="17">
                  <c:v>3200.6000000000004</c:v>
                </c:pt>
                <c:pt idx="18">
                  <c:v>3335.547</c:v>
                </c:pt>
                <c:pt idx="19">
                  <c:v>3549.5240000000003</c:v>
                </c:pt>
                <c:pt idx="20">
                  <c:v>3584.7890000000002</c:v>
                </c:pt>
                <c:pt idx="21">
                  <c:v>3598.8630000000003</c:v>
                </c:pt>
                <c:pt idx="22">
                  <c:v>3599.0910000000003</c:v>
                </c:pt>
                <c:pt idx="23">
                  <c:v>3542.462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1F-46D5-8BE5-55521CC090A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1529</c:v>
                </c:pt>
                <c:pt idx="1">
                  <c:v>1706.8</c:v>
                </c:pt>
                <c:pt idx="2">
                  <c:v>1798.5</c:v>
                </c:pt>
                <c:pt idx="3">
                  <c:v>1684.4</c:v>
                </c:pt>
                <c:pt idx="4">
                  <c:v>1606</c:v>
                </c:pt>
                <c:pt idx="5">
                  <c:v>1565</c:v>
                </c:pt>
                <c:pt idx="6">
                  <c:v>1588</c:v>
                </c:pt>
                <c:pt idx="7">
                  <c:v>1548</c:v>
                </c:pt>
                <c:pt idx="8">
                  <c:v>1479</c:v>
                </c:pt>
                <c:pt idx="9">
                  <c:v>1411</c:v>
                </c:pt>
                <c:pt idx="10">
                  <c:v>1399</c:v>
                </c:pt>
                <c:pt idx="11">
                  <c:v>1400</c:v>
                </c:pt>
                <c:pt idx="12">
                  <c:v>1400</c:v>
                </c:pt>
                <c:pt idx="13">
                  <c:v>1385</c:v>
                </c:pt>
                <c:pt idx="14">
                  <c:v>1398</c:v>
                </c:pt>
                <c:pt idx="15">
                  <c:v>1514.2</c:v>
                </c:pt>
                <c:pt idx="16">
                  <c:v>1930</c:v>
                </c:pt>
                <c:pt idx="17">
                  <c:v>1460.5</c:v>
                </c:pt>
                <c:pt idx="18">
                  <c:v>1558.1</c:v>
                </c:pt>
                <c:pt idx="19">
                  <c:v>1477</c:v>
                </c:pt>
                <c:pt idx="20">
                  <c:v>1545</c:v>
                </c:pt>
                <c:pt idx="21">
                  <c:v>1551</c:v>
                </c:pt>
                <c:pt idx="22">
                  <c:v>1529</c:v>
                </c:pt>
                <c:pt idx="23">
                  <c:v>1482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1F-46D5-8BE5-55521CC090A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579.303</c:v>
                </c:pt>
                <c:pt idx="1">
                  <c:v>600.12400000000002</c:v>
                </c:pt>
                <c:pt idx="2">
                  <c:v>655.79000000000008</c:v>
                </c:pt>
                <c:pt idx="3">
                  <c:v>725.70199999999977</c:v>
                </c:pt>
                <c:pt idx="4">
                  <c:v>791.70399999999984</c:v>
                </c:pt>
                <c:pt idx="5">
                  <c:v>888.03899999999987</c:v>
                </c:pt>
                <c:pt idx="6">
                  <c:v>1226.6389999999999</c:v>
                </c:pt>
                <c:pt idx="7">
                  <c:v>1915.2040000000004</c:v>
                </c:pt>
                <c:pt idx="8">
                  <c:v>2912.8459999999991</c:v>
                </c:pt>
                <c:pt idx="9">
                  <c:v>3958.8649999999998</c:v>
                </c:pt>
                <c:pt idx="10">
                  <c:v>4574.1159999999991</c:v>
                </c:pt>
                <c:pt idx="11">
                  <c:v>4924.4530000000004</c:v>
                </c:pt>
                <c:pt idx="12">
                  <c:v>5045.5730000000003</c:v>
                </c:pt>
                <c:pt idx="13">
                  <c:v>5003.6739999999982</c:v>
                </c:pt>
                <c:pt idx="14">
                  <c:v>4788.447000000001</c:v>
                </c:pt>
                <c:pt idx="15">
                  <c:v>4268.9350000000004</c:v>
                </c:pt>
                <c:pt idx="16">
                  <c:v>2909.7719999999995</c:v>
                </c:pt>
                <c:pt idx="17">
                  <c:v>2024.3409999999997</c:v>
                </c:pt>
                <c:pt idx="18">
                  <c:v>1457.2</c:v>
                </c:pt>
                <c:pt idx="19">
                  <c:v>1063.7259999999999</c:v>
                </c:pt>
                <c:pt idx="20">
                  <c:v>994.5659999999998</c:v>
                </c:pt>
                <c:pt idx="21">
                  <c:v>992.34400000000005</c:v>
                </c:pt>
                <c:pt idx="22">
                  <c:v>1018.1510000000001</c:v>
                </c:pt>
                <c:pt idx="23">
                  <c:v>1036.4629999999997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1F-46D5-8BE5-55521CC090A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76</c:v>
                </c:pt>
                <c:pt idx="1">
                  <c:v>82</c:v>
                </c:pt>
                <c:pt idx="2">
                  <c:v>91</c:v>
                </c:pt>
                <c:pt idx="3">
                  <c:v>97</c:v>
                </c:pt>
                <c:pt idx="4">
                  <c:v>99</c:v>
                </c:pt>
                <c:pt idx="5">
                  <c:v>102</c:v>
                </c:pt>
                <c:pt idx="6">
                  <c:v>117</c:v>
                </c:pt>
                <c:pt idx="7">
                  <c:v>138</c:v>
                </c:pt>
                <c:pt idx="8">
                  <c:v>152</c:v>
                </c:pt>
                <c:pt idx="9">
                  <c:v>160</c:v>
                </c:pt>
                <c:pt idx="10">
                  <c:v>163</c:v>
                </c:pt>
                <c:pt idx="11">
                  <c:v>163</c:v>
                </c:pt>
                <c:pt idx="12">
                  <c:v>162</c:v>
                </c:pt>
                <c:pt idx="13">
                  <c:v>162</c:v>
                </c:pt>
                <c:pt idx="14">
                  <c:v>159</c:v>
                </c:pt>
                <c:pt idx="15">
                  <c:v>152</c:v>
                </c:pt>
                <c:pt idx="16">
                  <c:v>142</c:v>
                </c:pt>
                <c:pt idx="17">
                  <c:v>122</c:v>
                </c:pt>
                <c:pt idx="18">
                  <c:v>100</c:v>
                </c:pt>
                <c:pt idx="19">
                  <c:v>92</c:v>
                </c:pt>
                <c:pt idx="20">
                  <c:v>97</c:v>
                </c:pt>
                <c:pt idx="21">
                  <c:v>103</c:v>
                </c:pt>
                <c:pt idx="22">
                  <c:v>111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1F-46D5-8BE5-55521CC090A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216</c:v>
                </c:pt>
                <c:pt idx="5">
                  <c:v>498</c:v>
                </c:pt>
                <c:pt idx="6">
                  <c:v>670</c:v>
                </c:pt>
                <c:pt idx="7">
                  <c:v>795</c:v>
                </c:pt>
                <c:pt idx="8">
                  <c:v>699</c:v>
                </c:pt>
                <c:pt idx="9">
                  <c:v>502</c:v>
                </c:pt>
                <c:pt idx="10">
                  <c:v>200</c:v>
                </c:pt>
                <c:pt idx="11">
                  <c:v>170</c:v>
                </c:pt>
                <c:pt idx="12">
                  <c:v>170</c:v>
                </c:pt>
                <c:pt idx="13">
                  <c:v>146</c:v>
                </c:pt>
                <c:pt idx="14">
                  <c:v>146</c:v>
                </c:pt>
                <c:pt idx="15">
                  <c:v>241</c:v>
                </c:pt>
                <c:pt idx="16">
                  <c:v>382</c:v>
                </c:pt>
                <c:pt idx="17">
                  <c:v>595</c:v>
                </c:pt>
                <c:pt idx="18">
                  <c:v>1041</c:v>
                </c:pt>
                <c:pt idx="19">
                  <c:v>1287</c:v>
                </c:pt>
                <c:pt idx="20">
                  <c:v>1417</c:v>
                </c:pt>
                <c:pt idx="21">
                  <c:v>1263</c:v>
                </c:pt>
                <c:pt idx="22">
                  <c:v>893</c:v>
                </c:pt>
                <c:pt idx="23">
                  <c:v>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1F-46D5-8BE5-55521CC09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7653.1460000000006</c:v>
                </c:pt>
                <c:pt idx="1">
                  <c:v>6960.9649999999992</c:v>
                </c:pt>
                <c:pt idx="2">
                  <c:v>6694.9750000000013</c:v>
                </c:pt>
                <c:pt idx="3">
                  <c:v>6481.5340000000006</c:v>
                </c:pt>
                <c:pt idx="4">
                  <c:v>6375.1570000000002</c:v>
                </c:pt>
                <c:pt idx="5">
                  <c:v>6564.3240000000023</c:v>
                </c:pt>
                <c:pt idx="6">
                  <c:v>7040.7130000000006</c:v>
                </c:pt>
                <c:pt idx="7">
                  <c:v>7700.5009999999993</c:v>
                </c:pt>
                <c:pt idx="8">
                  <c:v>8325.9540000000015</c:v>
                </c:pt>
                <c:pt idx="9">
                  <c:v>9008.7650000000012</c:v>
                </c:pt>
                <c:pt idx="10">
                  <c:v>9308.0479999999989</c:v>
                </c:pt>
                <c:pt idx="11">
                  <c:v>9548.987000000001</c:v>
                </c:pt>
                <c:pt idx="12">
                  <c:v>9729.4770000000044</c:v>
                </c:pt>
                <c:pt idx="13">
                  <c:v>9642.6200000000008</c:v>
                </c:pt>
                <c:pt idx="14">
                  <c:v>9424.3029999999981</c:v>
                </c:pt>
                <c:pt idx="15">
                  <c:v>9200.725000000004</c:v>
                </c:pt>
                <c:pt idx="16">
                  <c:v>8748.3870000000024</c:v>
                </c:pt>
                <c:pt idx="17">
                  <c:v>8523.4380000000019</c:v>
                </c:pt>
                <c:pt idx="18">
                  <c:v>8682.8049999999985</c:v>
                </c:pt>
                <c:pt idx="19">
                  <c:v>8660.24</c:v>
                </c:pt>
                <c:pt idx="20">
                  <c:v>8813.3260000000046</c:v>
                </c:pt>
                <c:pt idx="21">
                  <c:v>8636.232</c:v>
                </c:pt>
                <c:pt idx="22">
                  <c:v>8226.23</c:v>
                </c:pt>
                <c:pt idx="23">
                  <c:v>7508.951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1F-46D5-8BE5-55521CC09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110.1</c:v>
                </c:pt>
                <c:pt idx="1">
                  <c:v>104.92</c:v>
                </c:pt>
                <c:pt idx="2">
                  <c:v>102.58</c:v>
                </c:pt>
                <c:pt idx="3">
                  <c:v>95.92</c:v>
                </c:pt>
                <c:pt idx="4">
                  <c:v>101.58</c:v>
                </c:pt>
                <c:pt idx="5">
                  <c:v>99.2</c:v>
                </c:pt>
                <c:pt idx="6">
                  <c:v>98</c:v>
                </c:pt>
                <c:pt idx="7">
                  <c:v>94.94</c:v>
                </c:pt>
                <c:pt idx="8">
                  <c:v>95</c:v>
                </c:pt>
                <c:pt idx="9">
                  <c:v>50</c:v>
                </c:pt>
                <c:pt idx="10">
                  <c:v>88.08</c:v>
                </c:pt>
                <c:pt idx="11">
                  <c:v>88.95</c:v>
                </c:pt>
                <c:pt idx="12">
                  <c:v>87.2</c:v>
                </c:pt>
                <c:pt idx="13">
                  <c:v>87.2</c:v>
                </c:pt>
                <c:pt idx="14">
                  <c:v>87.2</c:v>
                </c:pt>
                <c:pt idx="15">
                  <c:v>87.95</c:v>
                </c:pt>
                <c:pt idx="16">
                  <c:v>95.01</c:v>
                </c:pt>
                <c:pt idx="17">
                  <c:v>98.83</c:v>
                </c:pt>
                <c:pt idx="18">
                  <c:v>110.1</c:v>
                </c:pt>
                <c:pt idx="19">
                  <c:v>164.53</c:v>
                </c:pt>
                <c:pt idx="20">
                  <c:v>181.89</c:v>
                </c:pt>
                <c:pt idx="21">
                  <c:v>181.89</c:v>
                </c:pt>
                <c:pt idx="22">
                  <c:v>140.4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1F-46D5-8BE5-55521CC09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7653.1950000000024</v>
      </c>
      <c r="C4" s="18">
        <v>6960.9940000000015</v>
      </c>
      <c r="D4" s="18">
        <v>6694.9739999999993</v>
      </c>
      <c r="E4" s="18">
        <v>6481.5340000000006</v>
      </c>
      <c r="F4" s="18">
        <v>6375.1109999999999</v>
      </c>
      <c r="G4" s="18">
        <v>6564.3680000000022</v>
      </c>
      <c r="H4" s="18">
        <v>7040.7169999999987</v>
      </c>
      <c r="I4" s="18">
        <v>7700.5009999999984</v>
      </c>
      <c r="J4" s="18">
        <v>8325.9540000000015</v>
      </c>
      <c r="K4" s="18">
        <v>9008.7650000000012</v>
      </c>
      <c r="L4" s="18">
        <v>9308.0480000000007</v>
      </c>
      <c r="M4" s="18">
        <v>9548.9529999999995</v>
      </c>
      <c r="N4" s="18">
        <v>9729.4730000000018</v>
      </c>
      <c r="O4" s="18">
        <v>9642.5739999999951</v>
      </c>
      <c r="P4" s="18">
        <v>9424.3470000000016</v>
      </c>
      <c r="Q4" s="18">
        <v>9200.6949999999979</v>
      </c>
      <c r="R4" s="18">
        <v>8748.386999999997</v>
      </c>
      <c r="S4" s="18">
        <v>8523.4410000000025</v>
      </c>
      <c r="T4" s="18">
        <v>8682.8470000000016</v>
      </c>
      <c r="U4" s="18">
        <v>8660.2499999999964</v>
      </c>
      <c r="V4" s="18">
        <v>8813.3549999999977</v>
      </c>
      <c r="W4" s="18">
        <v>8636.2070000000003</v>
      </c>
      <c r="X4" s="18">
        <v>8226.242000000002</v>
      </c>
      <c r="Y4" s="18">
        <v>7508.9249999999993</v>
      </c>
      <c r="Z4" s="19"/>
      <c r="AA4" s="20">
        <f>SUM(B4:Z4)</f>
        <v>197459.85699999996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110.1</v>
      </c>
      <c r="C7" s="28">
        <v>104.92</v>
      </c>
      <c r="D7" s="28">
        <v>102.58</v>
      </c>
      <c r="E7" s="28">
        <v>95.92</v>
      </c>
      <c r="F7" s="28">
        <v>101.58</v>
      </c>
      <c r="G7" s="28">
        <v>99.2</v>
      </c>
      <c r="H7" s="28">
        <v>98</v>
      </c>
      <c r="I7" s="28">
        <v>94.94</v>
      </c>
      <c r="J7" s="28">
        <v>95</v>
      </c>
      <c r="K7" s="28">
        <v>50</v>
      </c>
      <c r="L7" s="28">
        <v>88.08</v>
      </c>
      <c r="M7" s="28">
        <v>88.95</v>
      </c>
      <c r="N7" s="28">
        <v>87.2</v>
      </c>
      <c r="O7" s="28">
        <v>87.2</v>
      </c>
      <c r="P7" s="28">
        <v>87.2</v>
      </c>
      <c r="Q7" s="28">
        <v>87.95</v>
      </c>
      <c r="R7" s="28">
        <v>95.01</v>
      </c>
      <c r="S7" s="28">
        <v>98.83</v>
      </c>
      <c r="T7" s="28">
        <v>110.1</v>
      </c>
      <c r="U7" s="28">
        <v>164.53</v>
      </c>
      <c r="V7" s="28">
        <v>181.89</v>
      </c>
      <c r="W7" s="28">
        <v>181.89</v>
      </c>
      <c r="X7" s="28">
        <v>140.4</v>
      </c>
      <c r="Y7" s="28">
        <v>120</v>
      </c>
      <c r="Z7" s="29"/>
      <c r="AA7" s="30">
        <f>IF(SUM(B7:Z7)&lt;&gt;0,AVERAGEIF(B7:Z7,"&lt;&gt;"""),"")</f>
        <v>107.14458333333333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1423</v>
      </c>
      <c r="C10" s="42">
        <v>730</v>
      </c>
      <c r="D10" s="42">
        <v>579</v>
      </c>
      <c r="E10" s="42">
        <v>579</v>
      </c>
      <c r="F10" s="42">
        <v>579</v>
      </c>
      <c r="G10" s="42">
        <v>579</v>
      </c>
      <c r="H10" s="42">
        <v>579</v>
      </c>
      <c r="I10" s="42">
        <v>579</v>
      </c>
      <c r="J10" s="42">
        <v>579</v>
      </c>
      <c r="K10" s="42">
        <v>579</v>
      </c>
      <c r="L10" s="42">
        <v>579</v>
      </c>
      <c r="M10" s="42">
        <v>579</v>
      </c>
      <c r="N10" s="42">
        <v>579</v>
      </c>
      <c r="O10" s="42">
        <v>579</v>
      </c>
      <c r="P10" s="42">
        <v>579</v>
      </c>
      <c r="Q10" s="42">
        <v>579</v>
      </c>
      <c r="R10" s="42">
        <v>579</v>
      </c>
      <c r="S10" s="42">
        <v>767</v>
      </c>
      <c r="T10" s="42">
        <v>819</v>
      </c>
      <c r="U10" s="42">
        <v>819</v>
      </c>
      <c r="V10" s="42">
        <v>819</v>
      </c>
      <c r="W10" s="42">
        <v>819</v>
      </c>
      <c r="X10" s="42">
        <v>819</v>
      </c>
      <c r="Y10" s="42">
        <v>767</v>
      </c>
      <c r="Z10" s="43"/>
      <c r="AA10" s="44">
        <f t="shared" ref="AA10:AA15" si="0">SUM(B10:Z10)</f>
        <v>16467</v>
      </c>
    </row>
    <row r="11" spans="1:27" ht="25.15" customHeight="1" x14ac:dyDescent="0.2">
      <c r="A11" s="45" t="s">
        <v>7</v>
      </c>
      <c r="B11" s="46">
        <v>201</v>
      </c>
      <c r="C11" s="47">
        <v>184</v>
      </c>
      <c r="D11" s="47">
        <v>184</v>
      </c>
      <c r="E11" s="47">
        <v>184</v>
      </c>
      <c r="F11" s="47">
        <v>184</v>
      </c>
      <c r="G11" s="47">
        <v>184</v>
      </c>
      <c r="H11" s="47">
        <v>184</v>
      </c>
      <c r="I11" s="47">
        <v>229</v>
      </c>
      <c r="J11" s="47">
        <v>270</v>
      </c>
      <c r="K11" s="47">
        <v>290</v>
      </c>
      <c r="L11" s="47">
        <v>300</v>
      </c>
      <c r="M11" s="47">
        <v>314</v>
      </c>
      <c r="N11" s="47">
        <v>325</v>
      </c>
      <c r="O11" s="47">
        <v>319</v>
      </c>
      <c r="P11" s="47">
        <v>306</v>
      </c>
      <c r="Q11" s="47">
        <v>306</v>
      </c>
      <c r="R11" s="47">
        <v>321</v>
      </c>
      <c r="S11" s="47">
        <v>354</v>
      </c>
      <c r="T11" s="47">
        <v>372</v>
      </c>
      <c r="U11" s="47">
        <v>372</v>
      </c>
      <c r="V11" s="47">
        <v>356</v>
      </c>
      <c r="W11" s="47">
        <v>309</v>
      </c>
      <c r="X11" s="47">
        <v>257</v>
      </c>
      <c r="Y11" s="47">
        <v>193</v>
      </c>
      <c r="Z11" s="48"/>
      <c r="AA11" s="49">
        <f t="shared" si="0"/>
        <v>6498</v>
      </c>
    </row>
    <row r="12" spans="1:27" ht="25.15" customHeight="1" x14ac:dyDescent="0.2">
      <c r="A12" s="50" t="s">
        <v>8</v>
      </c>
      <c r="B12" s="51">
        <v>3704.8920000000003</v>
      </c>
      <c r="C12" s="52">
        <v>3544.0699999999997</v>
      </c>
      <c r="D12" s="52">
        <v>3272.6840000000002</v>
      </c>
      <c r="E12" s="52">
        <v>3097.4320000000002</v>
      </c>
      <c r="F12" s="52">
        <v>2899.4070000000002</v>
      </c>
      <c r="G12" s="52">
        <v>2748.3289999999997</v>
      </c>
      <c r="H12" s="52">
        <v>2676.078</v>
      </c>
      <c r="I12" s="52">
        <v>2496.297</v>
      </c>
      <c r="J12" s="52">
        <v>2234.1080000000002</v>
      </c>
      <c r="K12" s="52">
        <v>2107.9</v>
      </c>
      <c r="L12" s="52">
        <v>2092.9319999999998</v>
      </c>
      <c r="M12" s="52">
        <v>1998.5</v>
      </c>
      <c r="N12" s="52">
        <v>2047.9</v>
      </c>
      <c r="O12" s="52">
        <v>2047.9</v>
      </c>
      <c r="P12" s="52">
        <v>2047.9</v>
      </c>
      <c r="Q12" s="52">
        <v>2139.5600000000004</v>
      </c>
      <c r="R12" s="52">
        <v>2484.6150000000002</v>
      </c>
      <c r="S12" s="52">
        <v>3200.6000000000004</v>
      </c>
      <c r="T12" s="52">
        <v>3335.547</v>
      </c>
      <c r="U12" s="52">
        <v>3549.5240000000003</v>
      </c>
      <c r="V12" s="52">
        <v>3584.7890000000002</v>
      </c>
      <c r="W12" s="52">
        <v>3598.8630000000003</v>
      </c>
      <c r="X12" s="52">
        <v>3599.0910000000003</v>
      </c>
      <c r="Y12" s="52">
        <v>3542.462</v>
      </c>
      <c r="Z12" s="53"/>
      <c r="AA12" s="54">
        <f t="shared" si="0"/>
        <v>68051.37999999999</v>
      </c>
    </row>
    <row r="13" spans="1:27" ht="25.1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216</v>
      </c>
      <c r="G13" s="52">
        <v>498</v>
      </c>
      <c r="H13" s="52">
        <v>670</v>
      </c>
      <c r="I13" s="52">
        <v>795</v>
      </c>
      <c r="J13" s="52">
        <v>699</v>
      </c>
      <c r="K13" s="52">
        <v>502</v>
      </c>
      <c r="L13" s="52">
        <v>200</v>
      </c>
      <c r="M13" s="52">
        <v>170</v>
      </c>
      <c r="N13" s="52">
        <v>170</v>
      </c>
      <c r="O13" s="52">
        <v>146</v>
      </c>
      <c r="P13" s="52">
        <v>146</v>
      </c>
      <c r="Q13" s="52">
        <v>241</v>
      </c>
      <c r="R13" s="52">
        <v>382</v>
      </c>
      <c r="S13" s="52">
        <v>595</v>
      </c>
      <c r="T13" s="52">
        <v>1041</v>
      </c>
      <c r="U13" s="52">
        <v>1287</v>
      </c>
      <c r="V13" s="52">
        <v>1417</v>
      </c>
      <c r="W13" s="52">
        <v>1263</v>
      </c>
      <c r="X13" s="52">
        <v>893</v>
      </c>
      <c r="Y13" s="52">
        <v>371</v>
      </c>
      <c r="Z13" s="53"/>
      <c r="AA13" s="54">
        <f t="shared" si="0"/>
        <v>12184</v>
      </c>
    </row>
    <row r="14" spans="1:27" ht="25.15" customHeight="1" x14ac:dyDescent="0.2">
      <c r="A14" s="55" t="s">
        <v>10</v>
      </c>
      <c r="B14" s="56">
        <v>579.303</v>
      </c>
      <c r="C14" s="57">
        <v>600.12400000000002</v>
      </c>
      <c r="D14" s="57">
        <v>655.79000000000008</v>
      </c>
      <c r="E14" s="57">
        <v>725.70199999999977</v>
      </c>
      <c r="F14" s="57">
        <v>791.70399999999984</v>
      </c>
      <c r="G14" s="57">
        <v>888.03899999999987</v>
      </c>
      <c r="H14" s="57">
        <v>1226.6389999999999</v>
      </c>
      <c r="I14" s="57">
        <v>1915.2040000000004</v>
      </c>
      <c r="J14" s="57">
        <v>2912.8459999999991</v>
      </c>
      <c r="K14" s="57">
        <v>3958.8649999999998</v>
      </c>
      <c r="L14" s="57">
        <v>4574.1159999999991</v>
      </c>
      <c r="M14" s="57">
        <v>4924.4530000000004</v>
      </c>
      <c r="N14" s="57">
        <v>5045.5730000000003</v>
      </c>
      <c r="O14" s="57">
        <v>5003.6739999999982</v>
      </c>
      <c r="P14" s="57">
        <v>4788.447000000001</v>
      </c>
      <c r="Q14" s="57">
        <v>4268.9350000000004</v>
      </c>
      <c r="R14" s="57">
        <v>2909.7719999999995</v>
      </c>
      <c r="S14" s="57">
        <v>2024.3409999999997</v>
      </c>
      <c r="T14" s="57">
        <v>1457.2</v>
      </c>
      <c r="U14" s="57">
        <v>1063.7259999999999</v>
      </c>
      <c r="V14" s="57">
        <v>994.5659999999998</v>
      </c>
      <c r="W14" s="57">
        <v>992.34400000000005</v>
      </c>
      <c r="X14" s="57">
        <v>1018.1510000000001</v>
      </c>
      <c r="Y14" s="57">
        <v>1036.4629999999997</v>
      </c>
      <c r="Z14" s="58"/>
      <c r="AA14" s="59">
        <f t="shared" si="0"/>
        <v>54355.976999999984</v>
      </c>
    </row>
    <row r="15" spans="1:27" ht="25.15" customHeight="1" x14ac:dyDescent="0.2">
      <c r="A15" s="55" t="s">
        <v>11</v>
      </c>
      <c r="B15" s="56">
        <v>76</v>
      </c>
      <c r="C15" s="57">
        <v>82</v>
      </c>
      <c r="D15" s="57">
        <v>91</v>
      </c>
      <c r="E15" s="57">
        <v>97</v>
      </c>
      <c r="F15" s="57">
        <v>99</v>
      </c>
      <c r="G15" s="57">
        <v>102</v>
      </c>
      <c r="H15" s="57">
        <v>117</v>
      </c>
      <c r="I15" s="57">
        <v>138</v>
      </c>
      <c r="J15" s="57">
        <v>152</v>
      </c>
      <c r="K15" s="57">
        <v>160</v>
      </c>
      <c r="L15" s="57">
        <v>163</v>
      </c>
      <c r="M15" s="57">
        <v>163</v>
      </c>
      <c r="N15" s="57">
        <v>162</v>
      </c>
      <c r="O15" s="57">
        <v>162</v>
      </c>
      <c r="P15" s="57">
        <v>159</v>
      </c>
      <c r="Q15" s="57">
        <v>152</v>
      </c>
      <c r="R15" s="57">
        <v>142</v>
      </c>
      <c r="S15" s="57">
        <v>122</v>
      </c>
      <c r="T15" s="57">
        <v>100</v>
      </c>
      <c r="U15" s="57">
        <v>92</v>
      </c>
      <c r="V15" s="57">
        <v>97</v>
      </c>
      <c r="W15" s="57">
        <v>103</v>
      </c>
      <c r="X15" s="57">
        <v>111</v>
      </c>
      <c r="Y15" s="57">
        <v>117</v>
      </c>
      <c r="Z15" s="58"/>
      <c r="AA15" s="59">
        <f t="shared" si="0"/>
        <v>2959</v>
      </c>
    </row>
    <row r="16" spans="1:27" ht="30" customHeight="1" thickBot="1" x14ac:dyDescent="0.25">
      <c r="A16" s="60" t="s">
        <v>12</v>
      </c>
      <c r="B16" s="61">
        <f>IF(LEN(B$2)&gt;0,SUM(B10:B15),"")</f>
        <v>6124.1949999999997</v>
      </c>
      <c r="C16" s="62">
        <f t="shared" ref="C16:Z16" si="1">IF(LEN(C$2)&gt;0,SUM(C10:C15),"")</f>
        <v>5254.1939999999995</v>
      </c>
      <c r="D16" s="62">
        <f t="shared" si="1"/>
        <v>4896.4740000000002</v>
      </c>
      <c r="E16" s="62">
        <f t="shared" si="1"/>
        <v>4797.134</v>
      </c>
      <c r="F16" s="62">
        <f t="shared" si="1"/>
        <v>4769.1109999999999</v>
      </c>
      <c r="G16" s="62">
        <f t="shared" si="1"/>
        <v>4999.3679999999995</v>
      </c>
      <c r="H16" s="62">
        <f t="shared" si="1"/>
        <v>5452.7169999999996</v>
      </c>
      <c r="I16" s="62">
        <f t="shared" si="1"/>
        <v>6152.5010000000011</v>
      </c>
      <c r="J16" s="62">
        <f t="shared" si="1"/>
        <v>6846.9539999999997</v>
      </c>
      <c r="K16" s="62">
        <f t="shared" si="1"/>
        <v>7597.7649999999994</v>
      </c>
      <c r="L16" s="62">
        <f t="shared" si="1"/>
        <v>7909.0479999999989</v>
      </c>
      <c r="M16" s="62">
        <f t="shared" si="1"/>
        <v>8148.9530000000004</v>
      </c>
      <c r="N16" s="62">
        <f t="shared" si="1"/>
        <v>8329.473</v>
      </c>
      <c r="O16" s="62">
        <f t="shared" si="1"/>
        <v>8257.5739999999987</v>
      </c>
      <c r="P16" s="62">
        <f t="shared" si="1"/>
        <v>8026.3470000000016</v>
      </c>
      <c r="Q16" s="62">
        <f t="shared" si="1"/>
        <v>7686.4950000000008</v>
      </c>
      <c r="R16" s="62">
        <f t="shared" si="1"/>
        <v>6818.3869999999997</v>
      </c>
      <c r="S16" s="62">
        <f t="shared" si="1"/>
        <v>7062.9409999999998</v>
      </c>
      <c r="T16" s="62">
        <f t="shared" si="1"/>
        <v>7124.7470000000003</v>
      </c>
      <c r="U16" s="62">
        <f t="shared" si="1"/>
        <v>7183.25</v>
      </c>
      <c r="V16" s="62">
        <f t="shared" si="1"/>
        <v>7268.3550000000005</v>
      </c>
      <c r="W16" s="62">
        <f t="shared" si="1"/>
        <v>7085.2070000000003</v>
      </c>
      <c r="X16" s="62">
        <f t="shared" si="1"/>
        <v>6697.2420000000002</v>
      </c>
      <c r="Y16" s="62">
        <f t="shared" si="1"/>
        <v>6026.9249999999993</v>
      </c>
      <c r="Z16" s="63" t="str">
        <f t="shared" si="1"/>
        <v/>
      </c>
      <c r="AA16" s="64">
        <f>SUM(AA10:AA15)</f>
        <v>160515.35699999996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2298.9</v>
      </c>
      <c r="C28" s="72">
        <v>2276.9</v>
      </c>
      <c r="D28" s="72">
        <v>2458.9</v>
      </c>
      <c r="E28" s="72">
        <v>2501.9</v>
      </c>
      <c r="F28" s="72">
        <v>2642.9</v>
      </c>
      <c r="G28" s="72">
        <v>2970.11</v>
      </c>
      <c r="H28" s="72">
        <v>3285.97</v>
      </c>
      <c r="I28" s="72">
        <v>3880.54</v>
      </c>
      <c r="J28" s="72">
        <v>4277.76</v>
      </c>
      <c r="K28" s="72">
        <v>4524.41</v>
      </c>
      <c r="L28" s="72">
        <v>4580.8999999999996</v>
      </c>
      <c r="M28" s="72">
        <v>4591.79</v>
      </c>
      <c r="N28" s="72">
        <v>4678.18</v>
      </c>
      <c r="O28" s="72">
        <v>4630.34</v>
      </c>
      <c r="P28" s="72">
        <v>4508.3100000000004</v>
      </c>
      <c r="Q28" s="72">
        <v>4368.0200000000004</v>
      </c>
      <c r="R28" s="72">
        <v>4141.01</v>
      </c>
      <c r="S28" s="72">
        <v>4049.65</v>
      </c>
      <c r="T28" s="72">
        <v>4002.19</v>
      </c>
      <c r="U28" s="72">
        <v>4026.64</v>
      </c>
      <c r="V28" s="72">
        <v>3971.9</v>
      </c>
      <c r="W28" s="72">
        <v>3770.9</v>
      </c>
      <c r="X28" s="72">
        <v>3501.9</v>
      </c>
      <c r="Y28" s="72">
        <v>2941.9</v>
      </c>
      <c r="Z28" s="73"/>
      <c r="AA28" s="74">
        <f>SUM(B28:Z28)</f>
        <v>88881.919999999984</v>
      </c>
    </row>
    <row r="29" spans="1:27" ht="25.15" customHeight="1" x14ac:dyDescent="0.2">
      <c r="A29" s="75" t="s">
        <v>23</v>
      </c>
      <c r="B29" s="76">
        <v>1039.2950000000001</v>
      </c>
      <c r="C29" s="77">
        <v>1000.294</v>
      </c>
      <c r="D29" s="77">
        <v>986.57399999999996</v>
      </c>
      <c r="E29" s="77">
        <v>864.23400000000004</v>
      </c>
      <c r="F29" s="77">
        <v>1059.211</v>
      </c>
      <c r="G29" s="77">
        <v>1038.258</v>
      </c>
      <c r="H29" s="77">
        <v>1148.7470000000001</v>
      </c>
      <c r="I29" s="77">
        <v>1345.961</v>
      </c>
      <c r="J29" s="77">
        <v>1827.194</v>
      </c>
      <c r="K29" s="77">
        <v>2303.355</v>
      </c>
      <c r="L29" s="77">
        <v>2616.1480000000001</v>
      </c>
      <c r="M29" s="77">
        <v>2796.163</v>
      </c>
      <c r="N29" s="77">
        <v>2830.2930000000001</v>
      </c>
      <c r="O29" s="77">
        <v>2791.2339999999999</v>
      </c>
      <c r="P29" s="77">
        <v>2695.0369999999998</v>
      </c>
      <c r="Q29" s="77">
        <v>2423.4749999999999</v>
      </c>
      <c r="R29" s="77">
        <v>1499.377</v>
      </c>
      <c r="S29" s="77">
        <v>1202.2909999999999</v>
      </c>
      <c r="T29" s="77">
        <v>1120.557</v>
      </c>
      <c r="U29" s="77">
        <v>842.61</v>
      </c>
      <c r="V29" s="77">
        <v>1043.4549999999999</v>
      </c>
      <c r="W29" s="77">
        <v>1060.307</v>
      </c>
      <c r="X29" s="77">
        <v>916.34199999999998</v>
      </c>
      <c r="Y29" s="77">
        <v>1016.025</v>
      </c>
      <c r="Z29" s="78"/>
      <c r="AA29" s="79">
        <f>SUM(B29:Z29)</f>
        <v>37466.437000000005</v>
      </c>
    </row>
    <row r="30" spans="1:27" ht="25.15" customHeight="1" x14ac:dyDescent="0.2">
      <c r="A30" s="82" t="s">
        <v>24</v>
      </c>
      <c r="B30" s="80">
        <v>3600</v>
      </c>
      <c r="C30" s="81">
        <v>2827</v>
      </c>
      <c r="D30" s="81">
        <v>2301</v>
      </c>
      <c r="E30" s="81">
        <v>2281</v>
      </c>
      <c r="F30" s="81">
        <v>1917</v>
      </c>
      <c r="G30" s="81">
        <v>1841</v>
      </c>
      <c r="H30" s="81">
        <v>1891</v>
      </c>
      <c r="I30" s="81">
        <v>1759</v>
      </c>
      <c r="J30" s="81">
        <v>1506</v>
      </c>
      <c r="K30" s="81">
        <v>1466</v>
      </c>
      <c r="L30" s="81">
        <v>1396</v>
      </c>
      <c r="M30" s="81">
        <v>1446</v>
      </c>
      <c r="N30" s="81">
        <v>1506</v>
      </c>
      <c r="O30" s="81">
        <v>1506</v>
      </c>
      <c r="P30" s="81">
        <v>1506</v>
      </c>
      <c r="Q30" s="81">
        <v>1597</v>
      </c>
      <c r="R30" s="81">
        <v>1893</v>
      </c>
      <c r="S30" s="81">
        <v>2539</v>
      </c>
      <c r="T30" s="81">
        <v>2734</v>
      </c>
      <c r="U30" s="81">
        <v>3076</v>
      </c>
      <c r="V30" s="81">
        <v>3083</v>
      </c>
      <c r="W30" s="81">
        <v>3090</v>
      </c>
      <c r="X30" s="81">
        <v>3093</v>
      </c>
      <c r="Y30" s="81">
        <v>2836</v>
      </c>
      <c r="Z30" s="83"/>
      <c r="AA30" s="84">
        <f>SUM(B30:Z30)</f>
        <v>52690</v>
      </c>
    </row>
    <row r="31" spans="1:27" ht="30" customHeight="1" thickBot="1" x14ac:dyDescent="0.25">
      <c r="A31" s="60" t="s">
        <v>25</v>
      </c>
      <c r="B31" s="61">
        <f>IF(LEN(B$2)&gt;0,SUM(B28:B30),"")</f>
        <v>6938.1949999999997</v>
      </c>
      <c r="C31" s="62">
        <f t="shared" ref="C31:Z31" si="4">IF(LEN(C$2)&gt;0,SUM(C28:C30),"")</f>
        <v>6104.1939999999995</v>
      </c>
      <c r="D31" s="62">
        <f t="shared" si="4"/>
        <v>5746.4740000000002</v>
      </c>
      <c r="E31" s="62">
        <f t="shared" si="4"/>
        <v>5647.134</v>
      </c>
      <c r="F31" s="62">
        <f t="shared" si="4"/>
        <v>5619.1109999999999</v>
      </c>
      <c r="G31" s="62">
        <f t="shared" si="4"/>
        <v>5849.3680000000004</v>
      </c>
      <c r="H31" s="62">
        <f t="shared" si="4"/>
        <v>6325.7169999999996</v>
      </c>
      <c r="I31" s="62">
        <f t="shared" si="4"/>
        <v>6985.5010000000002</v>
      </c>
      <c r="J31" s="62">
        <f t="shared" si="4"/>
        <v>7610.9539999999997</v>
      </c>
      <c r="K31" s="62">
        <f t="shared" si="4"/>
        <v>8293.7649999999994</v>
      </c>
      <c r="L31" s="62">
        <f t="shared" si="4"/>
        <v>8593.0479999999989</v>
      </c>
      <c r="M31" s="62">
        <f t="shared" si="4"/>
        <v>8833.9529999999995</v>
      </c>
      <c r="N31" s="62">
        <f t="shared" si="4"/>
        <v>9014.473</v>
      </c>
      <c r="O31" s="62">
        <f t="shared" si="4"/>
        <v>8927.5740000000005</v>
      </c>
      <c r="P31" s="62">
        <f t="shared" si="4"/>
        <v>8709.3469999999998</v>
      </c>
      <c r="Q31" s="62">
        <f t="shared" si="4"/>
        <v>8388.4950000000008</v>
      </c>
      <c r="R31" s="62">
        <f t="shared" si="4"/>
        <v>7533.3870000000006</v>
      </c>
      <c r="S31" s="62">
        <f t="shared" si="4"/>
        <v>7790.9409999999998</v>
      </c>
      <c r="T31" s="62">
        <f t="shared" si="4"/>
        <v>7856.7470000000003</v>
      </c>
      <c r="U31" s="62">
        <f t="shared" si="4"/>
        <v>7945.25</v>
      </c>
      <c r="V31" s="62">
        <f t="shared" si="4"/>
        <v>8098.3549999999996</v>
      </c>
      <c r="W31" s="62">
        <f t="shared" si="4"/>
        <v>7921.2070000000003</v>
      </c>
      <c r="X31" s="62">
        <f t="shared" si="4"/>
        <v>7511.2420000000002</v>
      </c>
      <c r="Y31" s="62">
        <f t="shared" si="4"/>
        <v>6793.9250000000002</v>
      </c>
      <c r="Z31" s="63" t="str">
        <f t="shared" si="4"/>
        <v/>
      </c>
      <c r="AA31" s="64">
        <f>SUM(AA28:AA30)</f>
        <v>179038.35699999999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339</v>
      </c>
      <c r="C34" s="95">
        <v>375</v>
      </c>
      <c r="D34" s="95">
        <v>375</v>
      </c>
      <c r="E34" s="95">
        <v>375</v>
      </c>
      <c r="F34" s="95">
        <v>375</v>
      </c>
      <c r="G34" s="95">
        <v>375</v>
      </c>
      <c r="H34" s="95">
        <v>398</v>
      </c>
      <c r="I34" s="95">
        <v>358</v>
      </c>
      <c r="J34" s="95">
        <v>289</v>
      </c>
      <c r="K34" s="95">
        <v>223</v>
      </c>
      <c r="L34" s="95">
        <v>209</v>
      </c>
      <c r="M34" s="95">
        <v>210</v>
      </c>
      <c r="N34" s="95">
        <v>210</v>
      </c>
      <c r="O34" s="95">
        <v>195</v>
      </c>
      <c r="P34" s="95">
        <v>208</v>
      </c>
      <c r="Q34" s="95">
        <v>227</v>
      </c>
      <c r="R34" s="95">
        <v>243</v>
      </c>
      <c r="S34" s="95">
        <v>253</v>
      </c>
      <c r="T34" s="95">
        <v>257</v>
      </c>
      <c r="U34" s="95">
        <v>287</v>
      </c>
      <c r="V34" s="95">
        <v>355</v>
      </c>
      <c r="W34" s="95">
        <v>361</v>
      </c>
      <c r="X34" s="95">
        <v>342</v>
      </c>
      <c r="Y34" s="95">
        <v>303</v>
      </c>
      <c r="Z34" s="96"/>
      <c r="AA34" s="74">
        <f t="shared" ref="AA34:AA39" si="5">SUM(B34:Z34)</f>
        <v>7142</v>
      </c>
    </row>
    <row r="35" spans="1:27" ht="25.15" customHeight="1" x14ac:dyDescent="0.2">
      <c r="A35" s="97" t="s">
        <v>28</v>
      </c>
      <c r="B35" s="98">
        <v>415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415</v>
      </c>
      <c r="K35" s="99">
        <v>415</v>
      </c>
      <c r="L35" s="99">
        <v>415</v>
      </c>
      <c r="M35" s="99">
        <v>415</v>
      </c>
      <c r="N35" s="99">
        <v>415</v>
      </c>
      <c r="O35" s="99">
        <v>415</v>
      </c>
      <c r="P35" s="99">
        <v>415</v>
      </c>
      <c r="Q35" s="99">
        <v>415</v>
      </c>
      <c r="R35" s="99">
        <v>412</v>
      </c>
      <c r="S35" s="99">
        <v>415</v>
      </c>
      <c r="T35" s="99">
        <v>415</v>
      </c>
      <c r="U35" s="99">
        <v>415</v>
      </c>
      <c r="V35" s="99">
        <v>415</v>
      </c>
      <c r="W35" s="99">
        <v>415</v>
      </c>
      <c r="X35" s="99">
        <v>412</v>
      </c>
      <c r="Y35" s="99">
        <v>404</v>
      </c>
      <c r="Z35" s="100"/>
      <c r="AA35" s="79">
        <f t="shared" si="5"/>
        <v>9943</v>
      </c>
    </row>
    <row r="36" spans="1:27" ht="25.1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17400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48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5.15" customHeight="1" x14ac:dyDescent="0.2">
      <c r="A38" s="97" t="s">
        <v>31</v>
      </c>
      <c r="B38" s="98"/>
      <c r="C38" s="99">
        <v>141.80000000000001</v>
      </c>
      <c r="D38" s="99">
        <v>233.5</v>
      </c>
      <c r="E38" s="99">
        <v>119.4</v>
      </c>
      <c r="F38" s="99">
        <v>41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97.2</v>
      </c>
      <c r="R38" s="99">
        <v>500</v>
      </c>
      <c r="S38" s="99">
        <v>17.5</v>
      </c>
      <c r="T38" s="99">
        <v>111.1</v>
      </c>
      <c r="U38" s="99"/>
      <c r="V38" s="99"/>
      <c r="W38" s="99"/>
      <c r="X38" s="99"/>
      <c r="Y38" s="99"/>
      <c r="Z38" s="100"/>
      <c r="AA38" s="79">
        <f t="shared" si="5"/>
        <v>1261.5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1529</v>
      </c>
      <c r="C39" s="88">
        <f t="shared" si="6"/>
        <v>1706.8</v>
      </c>
      <c r="D39" s="88">
        <f t="shared" si="6"/>
        <v>1798.5</v>
      </c>
      <c r="E39" s="88">
        <f t="shared" si="6"/>
        <v>1684.4</v>
      </c>
      <c r="F39" s="88">
        <f t="shared" si="6"/>
        <v>1606</v>
      </c>
      <c r="G39" s="88">
        <f t="shared" si="6"/>
        <v>1565</v>
      </c>
      <c r="H39" s="88">
        <f t="shared" si="6"/>
        <v>1588</v>
      </c>
      <c r="I39" s="88">
        <f t="shared" si="6"/>
        <v>1548</v>
      </c>
      <c r="J39" s="88">
        <f t="shared" si="6"/>
        <v>1479</v>
      </c>
      <c r="K39" s="88">
        <f t="shared" si="6"/>
        <v>1411</v>
      </c>
      <c r="L39" s="88">
        <f t="shared" si="6"/>
        <v>1399</v>
      </c>
      <c r="M39" s="88">
        <f t="shared" si="6"/>
        <v>1400</v>
      </c>
      <c r="N39" s="88">
        <f t="shared" si="6"/>
        <v>1400</v>
      </c>
      <c r="O39" s="88">
        <f t="shared" si="6"/>
        <v>1385</v>
      </c>
      <c r="P39" s="88">
        <f t="shared" si="6"/>
        <v>1398</v>
      </c>
      <c r="Q39" s="88">
        <f t="shared" si="6"/>
        <v>1514.2</v>
      </c>
      <c r="R39" s="88">
        <f t="shared" si="6"/>
        <v>1930</v>
      </c>
      <c r="S39" s="88">
        <f t="shared" si="6"/>
        <v>1460.5</v>
      </c>
      <c r="T39" s="88">
        <f t="shared" si="6"/>
        <v>1558.1</v>
      </c>
      <c r="U39" s="88">
        <f t="shared" si="6"/>
        <v>1477</v>
      </c>
      <c r="V39" s="88">
        <f t="shared" si="6"/>
        <v>1545</v>
      </c>
      <c r="W39" s="88">
        <f t="shared" si="6"/>
        <v>1551</v>
      </c>
      <c r="X39" s="88">
        <f t="shared" si="6"/>
        <v>1529</v>
      </c>
      <c r="Y39" s="88">
        <f t="shared" si="6"/>
        <v>1482</v>
      </c>
      <c r="Z39" s="89" t="str">
        <f t="shared" si="6"/>
        <v/>
      </c>
      <c r="AA39" s="90">
        <f t="shared" si="5"/>
        <v>36944.5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17160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141.80000000000001</v>
      </c>
      <c r="D46" s="99">
        <v>233.5</v>
      </c>
      <c r="E46" s="99">
        <v>119.4</v>
      </c>
      <c r="F46" s="99">
        <v>41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97.2</v>
      </c>
      <c r="R46" s="99">
        <v>500</v>
      </c>
      <c r="S46" s="99">
        <v>17.5</v>
      </c>
      <c r="T46" s="99">
        <v>111.1</v>
      </c>
      <c r="U46" s="99"/>
      <c r="V46" s="99"/>
      <c r="W46" s="99"/>
      <c r="X46" s="99"/>
      <c r="Y46" s="99"/>
      <c r="Z46" s="100"/>
      <c r="AA46" s="79">
        <f t="shared" si="7"/>
        <v>1261.5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856.8</v>
      </c>
      <c r="D48" s="88">
        <f t="shared" si="8"/>
        <v>948.5</v>
      </c>
      <c r="E48" s="88">
        <f t="shared" si="8"/>
        <v>834.4</v>
      </c>
      <c r="F48" s="88">
        <f t="shared" si="8"/>
        <v>756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812.2</v>
      </c>
      <c r="R48" s="88">
        <f t="shared" si="8"/>
        <v>1215</v>
      </c>
      <c r="S48" s="88">
        <f t="shared" si="8"/>
        <v>732.5</v>
      </c>
      <c r="T48" s="88">
        <f t="shared" si="8"/>
        <v>826.1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18421.5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7653.1949999999997</v>
      </c>
      <c r="C51" s="88">
        <f t="shared" si="10"/>
        <v>6960.9939999999997</v>
      </c>
      <c r="D51" s="88">
        <f t="shared" si="10"/>
        <v>6694.9740000000002</v>
      </c>
      <c r="E51" s="88">
        <f t="shared" si="10"/>
        <v>6481.5339999999997</v>
      </c>
      <c r="F51" s="88">
        <f t="shared" si="10"/>
        <v>6375.1109999999999</v>
      </c>
      <c r="G51" s="88">
        <f t="shared" si="10"/>
        <v>6564.3679999999995</v>
      </c>
      <c r="H51" s="88">
        <f t="shared" si="10"/>
        <v>7040.7169999999996</v>
      </c>
      <c r="I51" s="88">
        <f t="shared" si="10"/>
        <v>7700.5010000000011</v>
      </c>
      <c r="J51" s="88">
        <f t="shared" si="10"/>
        <v>8325.9539999999997</v>
      </c>
      <c r="K51" s="88">
        <f t="shared" si="10"/>
        <v>9008.7649999999994</v>
      </c>
      <c r="L51" s="88">
        <f t="shared" si="10"/>
        <v>9308.0479999999989</v>
      </c>
      <c r="M51" s="88">
        <f t="shared" si="10"/>
        <v>9548.9530000000013</v>
      </c>
      <c r="N51" s="88">
        <f t="shared" si="10"/>
        <v>9729.473</v>
      </c>
      <c r="O51" s="88">
        <f t="shared" si="10"/>
        <v>9642.5739999999987</v>
      </c>
      <c r="P51" s="88">
        <f t="shared" si="10"/>
        <v>9424.3470000000016</v>
      </c>
      <c r="Q51" s="88">
        <f t="shared" si="10"/>
        <v>9200.6950000000015</v>
      </c>
      <c r="R51" s="88">
        <f t="shared" si="10"/>
        <v>8748.3869999999988</v>
      </c>
      <c r="S51" s="88">
        <f t="shared" si="10"/>
        <v>8523.4409999999989</v>
      </c>
      <c r="T51" s="88">
        <f t="shared" si="10"/>
        <v>8682.8469999999998</v>
      </c>
      <c r="U51" s="88">
        <f t="shared" si="10"/>
        <v>8660.25</v>
      </c>
      <c r="V51" s="88">
        <f t="shared" si="10"/>
        <v>8813.3549999999996</v>
      </c>
      <c r="W51" s="88">
        <f t="shared" si="10"/>
        <v>8636.2070000000003</v>
      </c>
      <c r="X51" s="88">
        <f t="shared" si="10"/>
        <v>8226.2420000000002</v>
      </c>
      <c r="Y51" s="88">
        <f t="shared" si="10"/>
        <v>7508.9249999999993</v>
      </c>
      <c r="Z51" s="89" t="str">
        <f t="shared" si="10"/>
        <v/>
      </c>
      <c r="AA51" s="104">
        <f>SUM(B51:Z51)</f>
        <v>197459.85699999999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7653.1460000000006</v>
      </c>
      <c r="C4" s="18">
        <v>6960.9649999999992</v>
      </c>
      <c r="D4" s="18">
        <v>6694.9750000000013</v>
      </c>
      <c r="E4" s="18">
        <v>6481.5340000000006</v>
      </c>
      <c r="F4" s="18">
        <v>6375.1570000000002</v>
      </c>
      <c r="G4" s="18">
        <v>6564.3240000000023</v>
      </c>
      <c r="H4" s="18">
        <v>7040.7130000000006</v>
      </c>
      <c r="I4" s="18">
        <v>7700.5009999999993</v>
      </c>
      <c r="J4" s="18">
        <v>8325.9540000000015</v>
      </c>
      <c r="K4" s="18">
        <v>9008.7650000000012</v>
      </c>
      <c r="L4" s="18">
        <v>9308.0479999999989</v>
      </c>
      <c r="M4" s="18">
        <v>9548.987000000001</v>
      </c>
      <c r="N4" s="18">
        <v>9729.4770000000044</v>
      </c>
      <c r="O4" s="18">
        <v>9642.6200000000008</v>
      </c>
      <c r="P4" s="18">
        <v>9424.3029999999981</v>
      </c>
      <c r="Q4" s="18">
        <v>9200.725000000004</v>
      </c>
      <c r="R4" s="18">
        <v>8748.3870000000024</v>
      </c>
      <c r="S4" s="18">
        <v>8523.4380000000019</v>
      </c>
      <c r="T4" s="18">
        <v>8682.8049999999985</v>
      </c>
      <c r="U4" s="18">
        <v>8660.24</v>
      </c>
      <c r="V4" s="18">
        <v>8813.3260000000046</v>
      </c>
      <c r="W4" s="18">
        <v>8636.232</v>
      </c>
      <c r="X4" s="18">
        <v>8226.23</v>
      </c>
      <c r="Y4" s="18">
        <v>7508.951</v>
      </c>
      <c r="Z4" s="19"/>
      <c r="AA4" s="20">
        <f>SUM(B4:Z4)</f>
        <v>197459.80299999999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110.1</v>
      </c>
      <c r="C7" s="28">
        <v>104.92</v>
      </c>
      <c r="D7" s="28">
        <v>102.58</v>
      </c>
      <c r="E7" s="28">
        <v>95.92</v>
      </c>
      <c r="F7" s="28">
        <v>101.58</v>
      </c>
      <c r="G7" s="28">
        <v>99.2</v>
      </c>
      <c r="H7" s="28">
        <v>98</v>
      </c>
      <c r="I7" s="28">
        <v>94.94</v>
      </c>
      <c r="J7" s="28">
        <v>95</v>
      </c>
      <c r="K7" s="28">
        <v>50</v>
      </c>
      <c r="L7" s="28">
        <v>88.08</v>
      </c>
      <c r="M7" s="28">
        <v>88.95</v>
      </c>
      <c r="N7" s="28">
        <v>87.2</v>
      </c>
      <c r="O7" s="28">
        <v>87.2</v>
      </c>
      <c r="P7" s="28">
        <v>87.2</v>
      </c>
      <c r="Q7" s="28">
        <v>87.95</v>
      </c>
      <c r="R7" s="28">
        <v>95.01</v>
      </c>
      <c r="S7" s="28">
        <v>98.83</v>
      </c>
      <c r="T7" s="28">
        <v>110.1</v>
      </c>
      <c r="U7" s="28">
        <v>164.53</v>
      </c>
      <c r="V7" s="28">
        <v>181.89</v>
      </c>
      <c r="W7" s="28">
        <v>181.89</v>
      </c>
      <c r="X7" s="28">
        <v>140.4</v>
      </c>
      <c r="Y7" s="28">
        <v>120</v>
      </c>
      <c r="Z7" s="29"/>
      <c r="AA7" s="30">
        <f>IF(SUM(B7:Z7)&lt;&gt;0,AVERAGEIF(B7:Z7,"&lt;&gt;"""),"")</f>
        <v>107.14458333333333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807.68299999999999</v>
      </c>
      <c r="C19" s="72">
        <v>895.97500000000002</v>
      </c>
      <c r="D19" s="72">
        <v>932.67200000000003</v>
      </c>
      <c r="E19" s="72">
        <v>951.2299999999999</v>
      </c>
      <c r="F19" s="72">
        <v>901.31899999999996</v>
      </c>
      <c r="G19" s="72">
        <v>903.64099999999996</v>
      </c>
      <c r="H19" s="72">
        <v>872.39</v>
      </c>
      <c r="I19" s="72">
        <v>866.68900000000008</v>
      </c>
      <c r="J19" s="72">
        <v>873.21399999999994</v>
      </c>
      <c r="K19" s="72">
        <v>868.84199999999998</v>
      </c>
      <c r="L19" s="72">
        <v>859.44299999999998</v>
      </c>
      <c r="M19" s="72">
        <v>867.73199999999997</v>
      </c>
      <c r="N19" s="72">
        <v>872.27</v>
      </c>
      <c r="O19" s="72">
        <v>862.30099999999993</v>
      </c>
      <c r="P19" s="72">
        <v>858.38100000000009</v>
      </c>
      <c r="Q19" s="72">
        <v>842.41099999999983</v>
      </c>
      <c r="R19" s="72">
        <v>863.88599999999997</v>
      </c>
      <c r="S19" s="72">
        <v>786.56399999999996</v>
      </c>
      <c r="T19" s="72">
        <v>773.94799999999998</v>
      </c>
      <c r="U19" s="72">
        <v>729.37</v>
      </c>
      <c r="V19" s="72">
        <v>715.22500000000002</v>
      </c>
      <c r="W19" s="72">
        <v>718.70500000000004</v>
      </c>
      <c r="X19" s="72">
        <v>715.49400000000003</v>
      </c>
      <c r="Y19" s="72">
        <v>709.90099999999995</v>
      </c>
      <c r="Z19" s="73"/>
      <c r="AA19" s="74">
        <f t="shared" ref="AA19:AA24" si="2">SUM(B19:Z19)</f>
        <v>20049.286</v>
      </c>
    </row>
    <row r="20" spans="1:27" ht="25.15" customHeight="1" x14ac:dyDescent="0.2">
      <c r="A20" s="75" t="s">
        <v>15</v>
      </c>
      <c r="B20" s="76">
        <v>1315.2819999999999</v>
      </c>
      <c r="C20" s="77">
        <v>1320.3909999999996</v>
      </c>
      <c r="D20" s="77">
        <v>1285.0990000000002</v>
      </c>
      <c r="E20" s="77">
        <v>1275.1010000000003</v>
      </c>
      <c r="F20" s="77">
        <v>1256.606</v>
      </c>
      <c r="G20" s="77">
        <v>1278.415</v>
      </c>
      <c r="H20" s="77">
        <v>1349.2629999999999</v>
      </c>
      <c r="I20" s="77">
        <v>1404.0619999999999</v>
      </c>
      <c r="J20" s="77">
        <v>1459.1549999999995</v>
      </c>
      <c r="K20" s="77">
        <v>1552.538</v>
      </c>
      <c r="L20" s="77">
        <v>1534.845</v>
      </c>
      <c r="M20" s="77">
        <v>1548.578</v>
      </c>
      <c r="N20" s="77">
        <v>1539.0620000000001</v>
      </c>
      <c r="O20" s="77">
        <v>1517.6019999999999</v>
      </c>
      <c r="P20" s="77">
        <v>1505.115</v>
      </c>
      <c r="Q20" s="77">
        <v>1531.9950000000003</v>
      </c>
      <c r="R20" s="77">
        <v>1405.9340000000002</v>
      </c>
      <c r="S20" s="77">
        <v>1359.6479999999999</v>
      </c>
      <c r="T20" s="77">
        <v>1415.6189999999999</v>
      </c>
      <c r="U20" s="77">
        <v>1355.884</v>
      </c>
      <c r="V20" s="77">
        <v>1327.0479999999998</v>
      </c>
      <c r="W20" s="77">
        <v>1261.5920000000001</v>
      </c>
      <c r="X20" s="77">
        <v>1232.5340000000001</v>
      </c>
      <c r="Y20" s="77">
        <v>1201.0010000000002</v>
      </c>
      <c r="Z20" s="78"/>
      <c r="AA20" s="79">
        <f t="shared" si="2"/>
        <v>33232.369000000006</v>
      </c>
    </row>
    <row r="21" spans="1:27" ht="25.15" customHeight="1" x14ac:dyDescent="0.2">
      <c r="A21" s="75" t="s">
        <v>16</v>
      </c>
      <c r="B21" s="80">
        <v>4509.1810000000005</v>
      </c>
      <c r="C21" s="81">
        <v>4164.0990000000011</v>
      </c>
      <c r="D21" s="81">
        <v>3930.2040000000002</v>
      </c>
      <c r="E21" s="81">
        <v>3725.703</v>
      </c>
      <c r="F21" s="81">
        <v>3692.7320000000004</v>
      </c>
      <c r="G21" s="81">
        <v>3638.2679999999996</v>
      </c>
      <c r="H21" s="81">
        <v>3789.2600000000011</v>
      </c>
      <c r="I21" s="81">
        <v>4219.75</v>
      </c>
      <c r="J21" s="81">
        <v>4714.085</v>
      </c>
      <c r="K21" s="81">
        <v>5269.7830000000004</v>
      </c>
      <c r="L21" s="81">
        <v>5583.2600000000011</v>
      </c>
      <c r="M21" s="81">
        <v>5966.9769999999999</v>
      </c>
      <c r="N21" s="81">
        <v>6234.3450000000003</v>
      </c>
      <c r="O21" s="81">
        <v>6312.2170000000015</v>
      </c>
      <c r="P21" s="81">
        <v>6110.5069999999996</v>
      </c>
      <c r="Q21" s="81">
        <v>6010.3189999999995</v>
      </c>
      <c r="R21" s="81">
        <v>5621.067</v>
      </c>
      <c r="S21" s="81">
        <v>5475.2260000000006</v>
      </c>
      <c r="T21" s="81">
        <v>5603.7380000000003</v>
      </c>
      <c r="U21" s="81">
        <v>5522.2860000000001</v>
      </c>
      <c r="V21" s="81">
        <v>5668.853000000001</v>
      </c>
      <c r="W21" s="81">
        <v>5526.6349999999993</v>
      </c>
      <c r="X21" s="81">
        <v>5316.0020000000004</v>
      </c>
      <c r="Y21" s="81">
        <v>4915.049</v>
      </c>
      <c r="Z21" s="78"/>
      <c r="AA21" s="79">
        <f t="shared" si="2"/>
        <v>121519.546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162</v>
      </c>
      <c r="C23" s="77">
        <v>137.5</v>
      </c>
      <c r="D23" s="77">
        <v>123</v>
      </c>
      <c r="E23" s="77">
        <v>115.5</v>
      </c>
      <c r="F23" s="77">
        <v>112.5</v>
      </c>
      <c r="G23" s="77">
        <v>114.5</v>
      </c>
      <c r="H23" s="77">
        <v>141.5</v>
      </c>
      <c r="I23" s="77">
        <v>158</v>
      </c>
      <c r="J23" s="77">
        <v>162.5</v>
      </c>
      <c r="K23" s="77">
        <v>154</v>
      </c>
      <c r="L23" s="77">
        <v>156.5</v>
      </c>
      <c r="M23" s="77">
        <v>154.5</v>
      </c>
      <c r="N23" s="77">
        <v>141.5</v>
      </c>
      <c r="O23" s="77">
        <v>141.5</v>
      </c>
      <c r="P23" s="77">
        <v>140.5</v>
      </c>
      <c r="Q23" s="77">
        <v>144</v>
      </c>
      <c r="R23" s="77">
        <v>179.5</v>
      </c>
      <c r="S23" s="77">
        <v>196</v>
      </c>
      <c r="T23" s="77">
        <v>195.5</v>
      </c>
      <c r="U23" s="77">
        <v>196.5</v>
      </c>
      <c r="V23" s="77">
        <v>188.5</v>
      </c>
      <c r="W23" s="77">
        <v>185.5</v>
      </c>
      <c r="X23" s="77">
        <v>177</v>
      </c>
      <c r="Y23" s="77">
        <v>126.5</v>
      </c>
      <c r="Z23" s="77"/>
      <c r="AA23" s="79">
        <f t="shared" si="2"/>
        <v>3704.5</v>
      </c>
    </row>
    <row r="24" spans="1:27" ht="25.15" customHeight="1" x14ac:dyDescent="0.2">
      <c r="A24" s="85" t="s">
        <v>19</v>
      </c>
      <c r="B24" s="77">
        <v>427</v>
      </c>
      <c r="C24" s="77">
        <v>403.00000000000006</v>
      </c>
      <c r="D24" s="77">
        <v>389</v>
      </c>
      <c r="E24" s="77">
        <v>379</v>
      </c>
      <c r="F24" s="77">
        <v>376.99999999999994</v>
      </c>
      <c r="G24" s="77">
        <v>388.00000000000006</v>
      </c>
      <c r="H24" s="77">
        <v>444</v>
      </c>
      <c r="I24" s="77">
        <v>517</v>
      </c>
      <c r="J24" s="77">
        <v>572</v>
      </c>
      <c r="K24" s="77">
        <v>600</v>
      </c>
      <c r="L24" s="77">
        <v>613</v>
      </c>
      <c r="M24" s="77">
        <v>627</v>
      </c>
      <c r="N24" s="77">
        <v>637.00000000000011</v>
      </c>
      <c r="O24" s="77">
        <v>630.99999999999989</v>
      </c>
      <c r="P24" s="77">
        <v>614.99999999999989</v>
      </c>
      <c r="Q24" s="77">
        <v>608</v>
      </c>
      <c r="R24" s="77">
        <v>613</v>
      </c>
      <c r="S24" s="77">
        <v>626</v>
      </c>
      <c r="T24" s="77">
        <v>622</v>
      </c>
      <c r="U24" s="77">
        <v>614</v>
      </c>
      <c r="V24" s="77">
        <v>603</v>
      </c>
      <c r="W24" s="77">
        <v>562</v>
      </c>
      <c r="X24" s="77">
        <v>517.99999999999989</v>
      </c>
      <c r="Y24" s="77">
        <v>460</v>
      </c>
      <c r="Z24" s="77"/>
      <c r="AA24" s="79">
        <f t="shared" si="2"/>
        <v>12845</v>
      </c>
    </row>
    <row r="25" spans="1:27" ht="30" customHeight="1" thickBot="1" x14ac:dyDescent="0.25">
      <c r="A25" s="86" t="s">
        <v>20</v>
      </c>
      <c r="B25" s="87">
        <f t="shared" ref="B25:AA25" si="3">SUM(B19:B24)</f>
        <v>7221.1460000000006</v>
      </c>
      <c r="C25" s="88">
        <f t="shared" si="3"/>
        <v>6920.9650000000001</v>
      </c>
      <c r="D25" s="88">
        <f t="shared" si="3"/>
        <v>6659.9750000000004</v>
      </c>
      <c r="E25" s="88">
        <f t="shared" si="3"/>
        <v>6446.5339999999997</v>
      </c>
      <c r="F25" s="88">
        <f t="shared" si="3"/>
        <v>6340.1570000000011</v>
      </c>
      <c r="G25" s="88">
        <f t="shared" si="3"/>
        <v>6322.8239999999996</v>
      </c>
      <c r="H25" s="88">
        <f t="shared" si="3"/>
        <v>6596.4130000000005</v>
      </c>
      <c r="I25" s="88">
        <f t="shared" si="3"/>
        <v>7165.5010000000002</v>
      </c>
      <c r="J25" s="88">
        <f t="shared" si="3"/>
        <v>7780.9539999999997</v>
      </c>
      <c r="K25" s="88">
        <f t="shared" si="3"/>
        <v>8445.1630000000005</v>
      </c>
      <c r="L25" s="88">
        <f t="shared" si="3"/>
        <v>8747.0480000000007</v>
      </c>
      <c r="M25" s="88">
        <f t="shared" si="3"/>
        <v>9164.7870000000003</v>
      </c>
      <c r="N25" s="88">
        <f t="shared" si="3"/>
        <v>9424.1769999999997</v>
      </c>
      <c r="O25" s="88">
        <f t="shared" si="3"/>
        <v>9464.6200000000008</v>
      </c>
      <c r="P25" s="88">
        <f t="shared" si="3"/>
        <v>9229.5030000000006</v>
      </c>
      <c r="Q25" s="88">
        <f t="shared" si="3"/>
        <v>9136.7249999999985</v>
      </c>
      <c r="R25" s="88">
        <f t="shared" si="3"/>
        <v>8683.3870000000006</v>
      </c>
      <c r="S25" s="88">
        <f t="shared" si="3"/>
        <v>8443.4380000000001</v>
      </c>
      <c r="T25" s="88">
        <f t="shared" si="3"/>
        <v>8610.8050000000003</v>
      </c>
      <c r="U25" s="88">
        <f t="shared" si="3"/>
        <v>8418.0400000000009</v>
      </c>
      <c r="V25" s="88">
        <f t="shared" si="3"/>
        <v>8502.6260000000002</v>
      </c>
      <c r="W25" s="88">
        <f t="shared" si="3"/>
        <v>8254.4319999999989</v>
      </c>
      <c r="X25" s="88">
        <f t="shared" si="3"/>
        <v>7959.0300000000007</v>
      </c>
      <c r="Y25" s="88">
        <f t="shared" si="3"/>
        <v>7412.451</v>
      </c>
      <c r="Z25" s="89">
        <f t="shared" si="3"/>
        <v>0</v>
      </c>
      <c r="AA25" s="90">
        <f t="shared" si="3"/>
        <v>191350.701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768</v>
      </c>
      <c r="C28" s="72">
        <v>719.5</v>
      </c>
      <c r="D28" s="72">
        <v>691</v>
      </c>
      <c r="E28" s="72">
        <v>673.5</v>
      </c>
      <c r="F28" s="72">
        <v>668.5</v>
      </c>
      <c r="G28" s="72">
        <v>681.71</v>
      </c>
      <c r="H28" s="72">
        <v>771.57</v>
      </c>
      <c r="I28" s="72">
        <v>864.64</v>
      </c>
      <c r="J28" s="72">
        <v>929.36</v>
      </c>
      <c r="K28" s="72">
        <v>953.51</v>
      </c>
      <c r="L28" s="72">
        <v>972.5</v>
      </c>
      <c r="M28" s="72">
        <v>986.39</v>
      </c>
      <c r="N28" s="72">
        <v>979.78</v>
      </c>
      <c r="O28" s="72">
        <v>976.94</v>
      </c>
      <c r="P28" s="72">
        <v>958.91</v>
      </c>
      <c r="Q28" s="72">
        <v>957.12</v>
      </c>
      <c r="R28" s="72">
        <v>990.61</v>
      </c>
      <c r="S28" s="72">
        <v>1012.75</v>
      </c>
      <c r="T28" s="72">
        <v>1003.79</v>
      </c>
      <c r="U28" s="72">
        <v>995.24</v>
      </c>
      <c r="V28" s="72">
        <v>970.5</v>
      </c>
      <c r="W28" s="72">
        <v>926.5</v>
      </c>
      <c r="X28" s="72">
        <v>874</v>
      </c>
      <c r="Y28" s="72">
        <v>765.5</v>
      </c>
      <c r="Z28" s="73"/>
      <c r="AA28" s="74">
        <f>SUM(B28:Z28)</f>
        <v>21091.820000000003</v>
      </c>
    </row>
    <row r="29" spans="1:27" ht="25.15" customHeight="1" x14ac:dyDescent="0.2">
      <c r="A29" s="75" t="s">
        <v>23</v>
      </c>
      <c r="B29" s="76">
        <v>6530.1459999999997</v>
      </c>
      <c r="C29" s="77">
        <v>6241.4650000000001</v>
      </c>
      <c r="D29" s="77">
        <v>6003.9750000000004</v>
      </c>
      <c r="E29" s="77">
        <v>5808.0339999999997</v>
      </c>
      <c r="F29" s="77">
        <v>5706.6570000000002</v>
      </c>
      <c r="G29" s="77">
        <v>5676.1139999999996</v>
      </c>
      <c r="H29" s="77">
        <v>5859.8429999999998</v>
      </c>
      <c r="I29" s="77">
        <v>6335.8609999999999</v>
      </c>
      <c r="J29" s="77">
        <v>6896.5940000000001</v>
      </c>
      <c r="K29" s="77">
        <v>7555.2550000000001</v>
      </c>
      <c r="L29" s="77">
        <v>7835.5479999999998</v>
      </c>
      <c r="M29" s="77">
        <v>8239.3970000000008</v>
      </c>
      <c r="N29" s="77">
        <v>8514.3970000000008</v>
      </c>
      <c r="O29" s="77">
        <v>8555.68</v>
      </c>
      <c r="P29" s="77">
        <v>8343.5930000000008</v>
      </c>
      <c r="Q29" s="77">
        <v>8243.6049999999996</v>
      </c>
      <c r="R29" s="77">
        <v>7757.777</v>
      </c>
      <c r="S29" s="77">
        <v>7510.6880000000001</v>
      </c>
      <c r="T29" s="77">
        <v>7679.0150000000003</v>
      </c>
      <c r="U29" s="77">
        <v>7473.8</v>
      </c>
      <c r="V29" s="77">
        <v>7574.1260000000002</v>
      </c>
      <c r="W29" s="77">
        <v>7383.9319999999998</v>
      </c>
      <c r="X29" s="77">
        <v>7133.03</v>
      </c>
      <c r="Y29" s="77">
        <v>6708.951</v>
      </c>
      <c r="Z29" s="78"/>
      <c r="AA29" s="79">
        <f>SUM(B29:Z29)</f>
        <v>171567.48299999995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7298.1459999999997</v>
      </c>
      <c r="C31" s="62">
        <f t="shared" si="4"/>
        <v>6960.9650000000001</v>
      </c>
      <c r="D31" s="62">
        <f t="shared" si="4"/>
        <v>6694.9750000000004</v>
      </c>
      <c r="E31" s="62">
        <f t="shared" si="4"/>
        <v>6481.5339999999997</v>
      </c>
      <c r="F31" s="62">
        <f t="shared" si="4"/>
        <v>6375.1570000000002</v>
      </c>
      <c r="G31" s="62">
        <f t="shared" si="4"/>
        <v>6357.8239999999996</v>
      </c>
      <c r="H31" s="62">
        <f t="shared" si="4"/>
        <v>6631.4129999999996</v>
      </c>
      <c r="I31" s="62">
        <f t="shared" si="4"/>
        <v>7200.5010000000002</v>
      </c>
      <c r="J31" s="62">
        <f t="shared" si="4"/>
        <v>7825.9539999999997</v>
      </c>
      <c r="K31" s="62">
        <f t="shared" si="4"/>
        <v>8508.7649999999994</v>
      </c>
      <c r="L31" s="62">
        <f t="shared" si="4"/>
        <v>8808.0479999999989</v>
      </c>
      <c r="M31" s="62">
        <f t="shared" si="4"/>
        <v>9225.7870000000003</v>
      </c>
      <c r="N31" s="62">
        <f t="shared" si="4"/>
        <v>9494.1770000000015</v>
      </c>
      <c r="O31" s="62">
        <f t="shared" si="4"/>
        <v>9532.6200000000008</v>
      </c>
      <c r="P31" s="62">
        <f t="shared" si="4"/>
        <v>9302.5030000000006</v>
      </c>
      <c r="Q31" s="62">
        <f t="shared" si="4"/>
        <v>9200.7250000000004</v>
      </c>
      <c r="R31" s="62">
        <f t="shared" si="4"/>
        <v>8748.3870000000006</v>
      </c>
      <c r="S31" s="62">
        <f t="shared" si="4"/>
        <v>8523.4380000000001</v>
      </c>
      <c r="T31" s="62">
        <f t="shared" si="4"/>
        <v>8682.8050000000003</v>
      </c>
      <c r="U31" s="62">
        <f t="shared" si="4"/>
        <v>8469.0400000000009</v>
      </c>
      <c r="V31" s="62">
        <f t="shared" si="4"/>
        <v>8544.6260000000002</v>
      </c>
      <c r="W31" s="62">
        <f t="shared" si="4"/>
        <v>8310.4320000000007</v>
      </c>
      <c r="X31" s="62">
        <f t="shared" si="4"/>
        <v>8007.03</v>
      </c>
      <c r="Y31" s="62">
        <f t="shared" si="4"/>
        <v>7474.451</v>
      </c>
      <c r="Z31" s="63">
        <f t="shared" si="4"/>
        <v>0</v>
      </c>
      <c r="AA31" s="64">
        <f t="shared" si="4"/>
        <v>192659.30299999996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51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30</v>
      </c>
      <c r="K34" s="95">
        <v>48.602000000000004</v>
      </c>
      <c r="L34" s="95">
        <v>46</v>
      </c>
      <c r="M34" s="95">
        <v>46</v>
      </c>
      <c r="N34" s="95">
        <v>55</v>
      </c>
      <c r="O34" s="95">
        <v>53</v>
      </c>
      <c r="P34" s="95">
        <v>58</v>
      </c>
      <c r="Q34" s="95">
        <v>43</v>
      </c>
      <c r="R34" s="95">
        <v>42</v>
      </c>
      <c r="S34" s="95">
        <v>59</v>
      </c>
      <c r="T34" s="95">
        <v>51</v>
      </c>
      <c r="U34" s="95">
        <v>30</v>
      </c>
      <c r="V34" s="95">
        <v>20</v>
      </c>
      <c r="W34" s="95">
        <v>20</v>
      </c>
      <c r="X34" s="95">
        <v>20</v>
      </c>
      <c r="Y34" s="95">
        <v>38</v>
      </c>
      <c r="Z34" s="96"/>
      <c r="AA34" s="74">
        <f t="shared" ref="AA34:AA39" si="5">SUM(B34:Z34)</f>
        <v>850.60199999999998</v>
      </c>
    </row>
    <row r="35" spans="1:27" ht="25.15" customHeight="1" x14ac:dyDescent="0.2">
      <c r="A35" s="97" t="s">
        <v>41</v>
      </c>
      <c r="B35" s="98">
        <v>26</v>
      </c>
      <c r="C35" s="99">
        <v>20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15</v>
      </c>
      <c r="K35" s="99">
        <v>15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21</v>
      </c>
      <c r="R35" s="99">
        <v>23</v>
      </c>
      <c r="S35" s="99">
        <v>21</v>
      </c>
      <c r="T35" s="99">
        <v>21</v>
      </c>
      <c r="U35" s="99">
        <v>21</v>
      </c>
      <c r="V35" s="99">
        <v>22</v>
      </c>
      <c r="W35" s="99">
        <v>36</v>
      </c>
      <c r="X35" s="99">
        <v>28</v>
      </c>
      <c r="Y35" s="99">
        <v>24</v>
      </c>
      <c r="Z35" s="100"/>
      <c r="AA35" s="79">
        <f t="shared" si="5"/>
        <v>458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355</v>
      </c>
      <c r="C38" s="99"/>
      <c r="D38" s="99"/>
      <c r="E38" s="99"/>
      <c r="F38" s="99"/>
      <c r="G38" s="99">
        <v>206.5</v>
      </c>
      <c r="H38" s="99">
        <v>409.3</v>
      </c>
      <c r="I38" s="99">
        <v>500</v>
      </c>
      <c r="J38" s="99">
        <v>500</v>
      </c>
      <c r="K38" s="99">
        <v>500</v>
      </c>
      <c r="L38" s="99">
        <v>500</v>
      </c>
      <c r="M38" s="99">
        <v>323.2</v>
      </c>
      <c r="N38" s="99">
        <v>235.3</v>
      </c>
      <c r="O38" s="99">
        <v>110</v>
      </c>
      <c r="P38" s="99">
        <v>121.8</v>
      </c>
      <c r="Q38" s="99"/>
      <c r="R38" s="99"/>
      <c r="S38" s="99"/>
      <c r="T38" s="99"/>
      <c r="U38" s="99">
        <v>191.2</v>
      </c>
      <c r="V38" s="99">
        <v>268.7</v>
      </c>
      <c r="W38" s="99">
        <v>325.8</v>
      </c>
      <c r="X38" s="99">
        <v>219.2</v>
      </c>
      <c r="Y38" s="99">
        <v>34.5</v>
      </c>
      <c r="Z38" s="100"/>
      <c r="AA38" s="79">
        <f t="shared" si="5"/>
        <v>4800.5</v>
      </c>
    </row>
    <row r="39" spans="1:27" ht="30" customHeight="1" thickBot="1" x14ac:dyDescent="0.25">
      <c r="A39" s="86" t="s">
        <v>45</v>
      </c>
      <c r="B39" s="87">
        <f t="shared" ref="B39:Z39" si="6">SUM(B34:B38)</f>
        <v>432</v>
      </c>
      <c r="C39" s="88">
        <f t="shared" si="6"/>
        <v>40</v>
      </c>
      <c r="D39" s="88">
        <f t="shared" si="6"/>
        <v>35</v>
      </c>
      <c r="E39" s="88">
        <f t="shared" si="6"/>
        <v>35</v>
      </c>
      <c r="F39" s="88">
        <f t="shared" si="6"/>
        <v>35</v>
      </c>
      <c r="G39" s="88">
        <f t="shared" si="6"/>
        <v>241.5</v>
      </c>
      <c r="H39" s="88">
        <f t="shared" si="6"/>
        <v>444.3</v>
      </c>
      <c r="I39" s="88">
        <f t="shared" si="6"/>
        <v>535</v>
      </c>
      <c r="J39" s="88">
        <f t="shared" si="6"/>
        <v>545</v>
      </c>
      <c r="K39" s="88">
        <f t="shared" si="6"/>
        <v>563.60199999999998</v>
      </c>
      <c r="L39" s="88">
        <f t="shared" si="6"/>
        <v>561</v>
      </c>
      <c r="M39" s="88">
        <f t="shared" si="6"/>
        <v>384.2</v>
      </c>
      <c r="N39" s="88">
        <f t="shared" si="6"/>
        <v>305.3</v>
      </c>
      <c r="O39" s="88">
        <f t="shared" si="6"/>
        <v>178</v>
      </c>
      <c r="P39" s="88">
        <f t="shared" si="6"/>
        <v>194.8</v>
      </c>
      <c r="Q39" s="88">
        <f t="shared" si="6"/>
        <v>64</v>
      </c>
      <c r="R39" s="88">
        <f t="shared" si="6"/>
        <v>65</v>
      </c>
      <c r="S39" s="88">
        <f t="shared" si="6"/>
        <v>80</v>
      </c>
      <c r="T39" s="88">
        <f t="shared" si="6"/>
        <v>72</v>
      </c>
      <c r="U39" s="88">
        <f t="shared" si="6"/>
        <v>242.2</v>
      </c>
      <c r="V39" s="88">
        <f t="shared" si="6"/>
        <v>310.7</v>
      </c>
      <c r="W39" s="88">
        <f t="shared" si="6"/>
        <v>381.8</v>
      </c>
      <c r="X39" s="88">
        <f t="shared" si="6"/>
        <v>267.2</v>
      </c>
      <c r="Y39" s="88">
        <f t="shared" si="6"/>
        <v>96.5</v>
      </c>
      <c r="Z39" s="89">
        <f t="shared" si="6"/>
        <v>0</v>
      </c>
      <c r="AA39" s="90">
        <f t="shared" si="5"/>
        <v>6109.1019999999999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355</v>
      </c>
      <c r="C46" s="99"/>
      <c r="D46" s="99"/>
      <c r="E46" s="99"/>
      <c r="F46" s="99"/>
      <c r="G46" s="99">
        <v>206.5</v>
      </c>
      <c r="H46" s="99">
        <v>409.3</v>
      </c>
      <c r="I46" s="99">
        <v>500</v>
      </c>
      <c r="J46" s="99">
        <v>500</v>
      </c>
      <c r="K46" s="99">
        <v>500</v>
      </c>
      <c r="L46" s="99">
        <v>500</v>
      </c>
      <c r="M46" s="99">
        <v>323.2</v>
      </c>
      <c r="N46" s="99">
        <v>235.3</v>
      </c>
      <c r="O46" s="99">
        <v>110</v>
      </c>
      <c r="P46" s="99">
        <v>121.8</v>
      </c>
      <c r="Q46" s="99"/>
      <c r="R46" s="99"/>
      <c r="S46" s="99"/>
      <c r="T46" s="99"/>
      <c r="U46" s="99">
        <v>191.2</v>
      </c>
      <c r="V46" s="99">
        <v>268.7</v>
      </c>
      <c r="W46" s="99">
        <v>325.8</v>
      </c>
      <c r="X46" s="99">
        <v>219.2</v>
      </c>
      <c r="Y46" s="99">
        <v>34.5</v>
      </c>
      <c r="Z46" s="100"/>
      <c r="AA46" s="79">
        <f t="shared" si="7"/>
        <v>4800.5</v>
      </c>
    </row>
    <row r="47" spans="1:27" ht="25.15" customHeight="1" x14ac:dyDescent="0.2">
      <c r="A47" s="85" t="s">
        <v>47</v>
      </c>
      <c r="B47" s="98">
        <v>150</v>
      </c>
      <c r="C47" s="99">
        <v>137</v>
      </c>
      <c r="D47" s="99">
        <v>114</v>
      </c>
      <c r="E47" s="99">
        <v>98</v>
      </c>
      <c r="F47" s="99">
        <v>94</v>
      </c>
      <c r="G47" s="99">
        <v>102</v>
      </c>
      <c r="H47" s="99">
        <v>143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3388</v>
      </c>
    </row>
    <row r="48" spans="1:27" ht="30" customHeight="1" thickBot="1" x14ac:dyDescent="0.25">
      <c r="A48" s="86" t="s">
        <v>48</v>
      </c>
      <c r="B48" s="87">
        <f>SUM(B42:B47)</f>
        <v>505</v>
      </c>
      <c r="C48" s="88">
        <f t="shared" ref="C48:Z48" si="8">SUM(C42:C47)</f>
        <v>137</v>
      </c>
      <c r="D48" s="88">
        <f t="shared" si="8"/>
        <v>114</v>
      </c>
      <c r="E48" s="88">
        <f t="shared" si="8"/>
        <v>98</v>
      </c>
      <c r="F48" s="88">
        <f t="shared" si="8"/>
        <v>94</v>
      </c>
      <c r="G48" s="88">
        <f t="shared" si="8"/>
        <v>308.5</v>
      </c>
      <c r="H48" s="88">
        <f t="shared" si="8"/>
        <v>552.29999999999995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473.2</v>
      </c>
      <c r="N48" s="88">
        <f t="shared" si="8"/>
        <v>385.3</v>
      </c>
      <c r="O48" s="88">
        <f t="shared" si="8"/>
        <v>260</v>
      </c>
      <c r="P48" s="88">
        <f t="shared" si="8"/>
        <v>271.8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341.2</v>
      </c>
      <c r="V48" s="88">
        <f t="shared" si="8"/>
        <v>418.7</v>
      </c>
      <c r="W48" s="88">
        <f t="shared" si="8"/>
        <v>475.8</v>
      </c>
      <c r="X48" s="88">
        <f t="shared" si="8"/>
        <v>369.2</v>
      </c>
      <c r="Y48" s="88">
        <f t="shared" si="8"/>
        <v>184.5</v>
      </c>
      <c r="Z48" s="89">
        <f t="shared" si="8"/>
        <v>0</v>
      </c>
      <c r="AA48" s="90">
        <f t="shared" si="7"/>
        <v>8188.5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7653.1460000000006</v>
      </c>
      <c r="C51" s="88">
        <f t="shared" si="10"/>
        <v>6960.9650000000001</v>
      </c>
      <c r="D51" s="88">
        <f t="shared" si="10"/>
        <v>6694.9750000000004</v>
      </c>
      <c r="E51" s="88">
        <f t="shared" si="10"/>
        <v>6481.5339999999997</v>
      </c>
      <c r="F51" s="88">
        <f t="shared" si="10"/>
        <v>6375.1570000000011</v>
      </c>
      <c r="G51" s="88">
        <f t="shared" si="10"/>
        <v>6564.3239999999996</v>
      </c>
      <c r="H51" s="88">
        <f t="shared" si="10"/>
        <v>7040.7130000000006</v>
      </c>
      <c r="I51" s="88">
        <f t="shared" si="10"/>
        <v>7700.5010000000002</v>
      </c>
      <c r="J51" s="88">
        <f t="shared" si="10"/>
        <v>8325.9539999999997</v>
      </c>
      <c r="K51" s="88">
        <f t="shared" si="10"/>
        <v>9008.7650000000012</v>
      </c>
      <c r="L51" s="88">
        <f t="shared" si="10"/>
        <v>9308.0480000000007</v>
      </c>
      <c r="M51" s="88">
        <f t="shared" si="10"/>
        <v>9548.987000000001</v>
      </c>
      <c r="N51" s="88">
        <f t="shared" si="10"/>
        <v>9729.476999999999</v>
      </c>
      <c r="O51" s="88">
        <f t="shared" si="10"/>
        <v>9642.6200000000008</v>
      </c>
      <c r="P51" s="88">
        <f t="shared" si="10"/>
        <v>9424.3029999999999</v>
      </c>
      <c r="Q51" s="88">
        <f t="shared" si="10"/>
        <v>9200.7249999999985</v>
      </c>
      <c r="R51" s="88">
        <f t="shared" si="10"/>
        <v>8748.3870000000006</v>
      </c>
      <c r="S51" s="88">
        <f t="shared" si="10"/>
        <v>8523.4380000000001</v>
      </c>
      <c r="T51" s="88">
        <f t="shared" si="10"/>
        <v>8682.8050000000003</v>
      </c>
      <c r="U51" s="88">
        <f t="shared" si="10"/>
        <v>8660.2400000000016</v>
      </c>
      <c r="V51" s="88">
        <f t="shared" si="10"/>
        <v>8813.3260000000009</v>
      </c>
      <c r="W51" s="88">
        <f t="shared" si="10"/>
        <v>8636.2319999999982</v>
      </c>
      <c r="X51" s="88">
        <f t="shared" si="10"/>
        <v>8226.2300000000014</v>
      </c>
      <c r="Y51" s="88">
        <f t="shared" si="10"/>
        <v>7508.951</v>
      </c>
      <c r="Z51" s="89">
        <f t="shared" si="10"/>
        <v>0</v>
      </c>
      <c r="AA51" s="104">
        <f>SUM(B51:Z51)</f>
        <v>197459.80299999996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-360</v>
      </c>
      <c r="C4" s="18">
        <v>-856.8</v>
      </c>
      <c r="D4" s="18">
        <v>-948.5</v>
      </c>
      <c r="E4" s="18">
        <v>-834.4</v>
      </c>
      <c r="F4" s="18">
        <v>-756</v>
      </c>
      <c r="G4" s="18">
        <v>-508.5</v>
      </c>
      <c r="H4" s="18">
        <v>-305.7</v>
      </c>
      <c r="I4" s="18">
        <v>-215</v>
      </c>
      <c r="J4" s="18">
        <v>-215</v>
      </c>
      <c r="K4" s="18">
        <v>-215</v>
      </c>
      <c r="L4" s="18">
        <v>-215</v>
      </c>
      <c r="M4" s="18">
        <v>-391.8</v>
      </c>
      <c r="N4" s="18">
        <v>-479.7</v>
      </c>
      <c r="O4" s="18">
        <v>-605</v>
      </c>
      <c r="P4" s="18">
        <v>-593.20000000000005</v>
      </c>
      <c r="Q4" s="18">
        <v>-812.2</v>
      </c>
      <c r="R4" s="18">
        <v>-1215</v>
      </c>
      <c r="S4" s="18">
        <v>-732.5</v>
      </c>
      <c r="T4" s="18">
        <v>-826.1</v>
      </c>
      <c r="U4" s="18">
        <v>-523.79999999999995</v>
      </c>
      <c r="V4" s="18">
        <v>-446.3</v>
      </c>
      <c r="W4" s="18">
        <v>-389.2</v>
      </c>
      <c r="X4" s="18">
        <v>-495.8</v>
      </c>
      <c r="Y4" s="18">
        <v>-680.5</v>
      </c>
      <c r="Z4" s="19"/>
      <c r="AA4" s="111">
        <f>SUM(B4:Z4)</f>
        <v>-13621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110.1</v>
      </c>
      <c r="C7" s="117">
        <v>104.92</v>
      </c>
      <c r="D7" s="117">
        <v>102.58</v>
      </c>
      <c r="E7" s="117">
        <v>95.92</v>
      </c>
      <c r="F7" s="117">
        <v>101.58</v>
      </c>
      <c r="G7" s="117">
        <v>99.2</v>
      </c>
      <c r="H7" s="117">
        <v>98</v>
      </c>
      <c r="I7" s="117">
        <v>94.94</v>
      </c>
      <c r="J7" s="117">
        <v>95</v>
      </c>
      <c r="K7" s="117">
        <v>50</v>
      </c>
      <c r="L7" s="117">
        <v>88.08</v>
      </c>
      <c r="M7" s="117">
        <v>88.95</v>
      </c>
      <c r="N7" s="117">
        <v>87.2</v>
      </c>
      <c r="O7" s="117">
        <v>87.2</v>
      </c>
      <c r="P7" s="117">
        <v>87.2</v>
      </c>
      <c r="Q7" s="117">
        <v>87.95</v>
      </c>
      <c r="R7" s="117">
        <v>95.01</v>
      </c>
      <c r="S7" s="117">
        <v>98.83</v>
      </c>
      <c r="T7" s="117">
        <v>110.1</v>
      </c>
      <c r="U7" s="117">
        <v>164.53</v>
      </c>
      <c r="V7" s="117">
        <v>181.89</v>
      </c>
      <c r="W7" s="117">
        <v>181.89</v>
      </c>
      <c r="X7" s="117">
        <v>140.4</v>
      </c>
      <c r="Y7" s="117">
        <v>120</v>
      </c>
      <c r="Z7" s="118"/>
      <c r="AA7" s="119">
        <f>IF(SUM(B7:Z7)&lt;&gt;0,AVERAGEIF(B7:Z7,"&lt;&gt;"""),"")</f>
        <v>107.14458333333333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17160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141.80000000000001</v>
      </c>
      <c r="D15" s="133">
        <v>233.5</v>
      </c>
      <c r="E15" s="133">
        <v>119.4</v>
      </c>
      <c r="F15" s="133">
        <v>41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97.2</v>
      </c>
      <c r="R15" s="133">
        <v>500</v>
      </c>
      <c r="S15" s="133">
        <v>17.5</v>
      </c>
      <c r="T15" s="133">
        <v>111.1</v>
      </c>
      <c r="U15" s="133"/>
      <c r="V15" s="133"/>
      <c r="W15" s="133"/>
      <c r="X15" s="133"/>
      <c r="Y15" s="133"/>
      <c r="Z15" s="131"/>
      <c r="AA15" s="132">
        <f t="shared" si="0"/>
        <v>1261.5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856.8</v>
      </c>
      <c r="D16" s="135">
        <f t="shared" si="1"/>
        <v>948.5</v>
      </c>
      <c r="E16" s="135">
        <f t="shared" si="1"/>
        <v>834.4</v>
      </c>
      <c r="F16" s="135">
        <f t="shared" si="1"/>
        <v>756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812.2</v>
      </c>
      <c r="R16" s="135">
        <f t="shared" si="1"/>
        <v>1215</v>
      </c>
      <c r="S16" s="135">
        <f t="shared" si="1"/>
        <v>732.5</v>
      </c>
      <c r="T16" s="135">
        <f t="shared" si="1"/>
        <v>826.1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18421.5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355</v>
      </c>
      <c r="C23" s="133"/>
      <c r="D23" s="133"/>
      <c r="E23" s="133"/>
      <c r="F23" s="133"/>
      <c r="G23" s="133">
        <v>206.5</v>
      </c>
      <c r="H23" s="133">
        <v>409.3</v>
      </c>
      <c r="I23" s="133">
        <v>500</v>
      </c>
      <c r="J23" s="133">
        <v>500</v>
      </c>
      <c r="K23" s="133">
        <v>500</v>
      </c>
      <c r="L23" s="133">
        <v>500</v>
      </c>
      <c r="M23" s="133">
        <v>323.2</v>
      </c>
      <c r="N23" s="133">
        <v>235.3</v>
      </c>
      <c r="O23" s="133">
        <v>110</v>
      </c>
      <c r="P23" s="133">
        <v>121.8</v>
      </c>
      <c r="Q23" s="133"/>
      <c r="R23" s="133"/>
      <c r="S23" s="133"/>
      <c r="T23" s="133"/>
      <c r="U23" s="133">
        <v>191.2</v>
      </c>
      <c r="V23" s="133">
        <v>268.7</v>
      </c>
      <c r="W23" s="133">
        <v>325.8</v>
      </c>
      <c r="X23" s="133">
        <v>219.2</v>
      </c>
      <c r="Y23" s="133">
        <v>34.5</v>
      </c>
      <c r="Z23" s="131"/>
      <c r="AA23" s="132">
        <f t="shared" si="2"/>
        <v>4800.5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355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206.5</v>
      </c>
      <c r="H24" s="135">
        <f t="shared" si="3"/>
        <v>409.3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323.2</v>
      </c>
      <c r="N24" s="135">
        <f t="shared" si="3"/>
        <v>235.3</v>
      </c>
      <c r="O24" s="135">
        <f t="shared" si="3"/>
        <v>110</v>
      </c>
      <c r="P24" s="135">
        <f t="shared" si="3"/>
        <v>121.8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191.2</v>
      </c>
      <c r="V24" s="135">
        <f t="shared" si="3"/>
        <v>268.7</v>
      </c>
      <c r="W24" s="135">
        <f t="shared" si="3"/>
        <v>325.8</v>
      </c>
      <c r="X24" s="135">
        <f t="shared" si="3"/>
        <v>219.2</v>
      </c>
      <c r="Y24" s="135">
        <f t="shared" si="3"/>
        <v>34.5</v>
      </c>
      <c r="Z24" s="136" t="str">
        <f t="shared" si="3"/>
        <v/>
      </c>
      <c r="AA24" s="90">
        <f t="shared" si="2"/>
        <v>4800.5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2023-07-14T11:09:34Z</dcterms:created>
  <dcterms:modified xsi:type="dcterms:W3CDTF">2023-07-14T11:09:35Z</dcterms:modified>
</cp:coreProperties>
</file>