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<sst xmlns="http://schemas.openxmlformats.org/spreadsheetml/2006/main" count="117" uniqueCount="53">
  <si>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13/07/2023 14:12:55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</si>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</sst>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1432</c:v>
                </c:pt>
                <c:pt idx="1">
                  <c:v>739</c:v>
                </c:pt>
                <c:pt idx="2">
                  <c:v>739</c:v>
                </c:pt>
                <c:pt idx="3">
                  <c:v>739</c:v>
                </c:pt>
                <c:pt idx="4">
                  <c:v>739</c:v>
                </c:pt>
                <c:pt idx="5">
                  <c:v>739</c:v>
                </c:pt>
                <c:pt idx="6">
                  <c:v>739</c:v>
                </c:pt>
                <c:pt idx="7">
                  <c:v>739</c:v>
                </c:pt>
                <c:pt idx="8">
                  <c:v>767</c:v>
                </c:pt>
                <c:pt idx="9">
                  <c:v>767</c:v>
                </c:pt>
                <c:pt idx="10">
                  <c:v>767</c:v>
                </c:pt>
                <c:pt idx="11">
                  <c:v>767</c:v>
                </c:pt>
                <c:pt idx="12">
                  <c:v>767</c:v>
                </c:pt>
                <c:pt idx="13">
                  <c:v>767</c:v>
                </c:pt>
                <c:pt idx="14">
                  <c:v>767</c:v>
                </c:pt>
                <c:pt idx="15">
                  <c:v>739</c:v>
                </c:pt>
                <c:pt idx="16">
                  <c:v>927</c:v>
                </c:pt>
                <c:pt idx="17">
                  <c:v>1055</c:v>
                </c:pt>
                <c:pt idx="18">
                  <c:v>1107</c:v>
                </c:pt>
                <c:pt idx="19">
                  <c:v>1107</c:v>
                </c:pt>
                <c:pt idx="20">
                  <c:v>1092.3699999999999</c:v>
                </c:pt>
                <c:pt idx="21">
                  <c:v>1079</c:v>
                </c:pt>
                <c:pt idx="22">
                  <c:v>1079</c:v>
                </c:pt>
                <c:pt idx="23">
                  <c:v>1027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0-461C-A103-5DF5C0D69F1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</c:v>
                </c:pt>
                <c:pt idx="1">
                  <c:v>184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188</c:v>
                </c:pt>
                <c:pt idx="7">
                  <c:v>222</c:v>
                </c:pt>
                <c:pt idx="8">
                  <c:v>258</c:v>
                </c:pt>
                <c:pt idx="9">
                  <c:v>265</c:v>
                </c:pt>
                <c:pt idx="10">
                  <c:v>267</c:v>
                </c:pt>
                <c:pt idx="11">
                  <c:v>273</c:v>
                </c:pt>
                <c:pt idx="12">
                  <c:v>284</c:v>
                </c:pt>
                <c:pt idx="13">
                  <c:v>277</c:v>
                </c:pt>
                <c:pt idx="14">
                  <c:v>267</c:v>
                </c:pt>
                <c:pt idx="15">
                  <c:v>265</c:v>
                </c:pt>
                <c:pt idx="16">
                  <c:v>283</c:v>
                </c:pt>
                <c:pt idx="17">
                  <c:v>315</c:v>
                </c:pt>
                <c:pt idx="18">
                  <c:v>341</c:v>
                </c:pt>
                <c:pt idx="19">
                  <c:v>350</c:v>
                </c:pt>
                <c:pt idx="20">
                  <c:v>344</c:v>
                </c:pt>
                <c:pt idx="21">
                  <c:v>309</c:v>
                </c:pt>
                <c:pt idx="22">
                  <c:v>265</c:v>
                </c:pt>
                <c:pt idx="23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60-461C-A103-5DF5C0D69F1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2924.3430000000003</c:v>
                </c:pt>
                <c:pt idx="1">
                  <c:v>2827.5079999999998</c:v>
                </c:pt>
                <c:pt idx="2">
                  <c:v>2598.4910000000004</c:v>
                </c:pt>
                <c:pt idx="3">
                  <c:v>2461.4810000000002</c:v>
                </c:pt>
                <c:pt idx="4">
                  <c:v>2454.9780000000001</c:v>
                </c:pt>
                <c:pt idx="5">
                  <c:v>2610.252</c:v>
                </c:pt>
                <c:pt idx="6">
                  <c:v>3225.0699999999997</c:v>
                </c:pt>
                <c:pt idx="7">
                  <c:v>3170.9409999999998</c:v>
                </c:pt>
                <c:pt idx="8">
                  <c:v>2971.5299999999997</c:v>
                </c:pt>
                <c:pt idx="9">
                  <c:v>2855.2550000000001</c:v>
                </c:pt>
                <c:pt idx="10">
                  <c:v>2602.29</c:v>
                </c:pt>
                <c:pt idx="11">
                  <c:v>2563.9120000000003</c:v>
                </c:pt>
                <c:pt idx="12">
                  <c:v>2570.1590000000001</c:v>
                </c:pt>
                <c:pt idx="13">
                  <c:v>2567.895</c:v>
                </c:pt>
                <c:pt idx="14">
                  <c:v>2579.5349999999999</c:v>
                </c:pt>
                <c:pt idx="15">
                  <c:v>2554.2719999999999</c:v>
                </c:pt>
                <c:pt idx="16">
                  <c:v>2724.8339999999998</c:v>
                </c:pt>
                <c:pt idx="17">
                  <c:v>3043.6130000000003</c:v>
                </c:pt>
                <c:pt idx="18">
                  <c:v>3219.8890000000001</c:v>
                </c:pt>
                <c:pt idx="19">
                  <c:v>3247.5390000000002</c:v>
                </c:pt>
                <c:pt idx="20">
                  <c:v>3321.154</c:v>
                </c:pt>
                <c:pt idx="21">
                  <c:v>3322.32</c:v>
                </c:pt>
                <c:pt idx="22">
                  <c:v>3314.7930000000001</c:v>
                </c:pt>
                <c:pt idx="23">
                  <c:v>3363.4229999999998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60-461C-A103-5DF5C0D69F1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1632.9</c:v>
                </c:pt>
                <c:pt idx="1">
                  <c:v>2075</c:v>
                </c:pt>
                <c:pt idx="2">
                  <c:v>2075</c:v>
                </c:pt>
                <c:pt idx="3">
                  <c:v>2075</c:v>
                </c:pt>
                <c:pt idx="4">
                  <c:v>2003</c:v>
                </c:pt>
                <c:pt idx="5">
                  <c:v>1723.7</c:v>
                </c:pt>
                <c:pt idx="6">
                  <c:v>1360</c:v>
                </c:pt>
                <c:pt idx="7">
                  <c:v>1360</c:v>
                </c:pt>
                <c:pt idx="8">
                  <c:v>1362.3999999999999</c:v>
                </c:pt>
                <c:pt idx="9">
                  <c:v>1575</c:v>
                </c:pt>
                <c:pt idx="10">
                  <c:v>1587.4</c:v>
                </c:pt>
                <c:pt idx="11">
                  <c:v>1611.1</c:v>
                </c:pt>
                <c:pt idx="12">
                  <c:v>1648.6</c:v>
                </c:pt>
                <c:pt idx="13">
                  <c:v>1677.1</c:v>
                </c:pt>
                <c:pt idx="14">
                  <c:v>1717</c:v>
                </c:pt>
                <c:pt idx="15">
                  <c:v>1944.5</c:v>
                </c:pt>
                <c:pt idx="16">
                  <c:v>2072</c:v>
                </c:pt>
                <c:pt idx="17">
                  <c:v>2066</c:v>
                </c:pt>
                <c:pt idx="18">
                  <c:v>2070</c:v>
                </c:pt>
                <c:pt idx="19">
                  <c:v>2070</c:v>
                </c:pt>
                <c:pt idx="20">
                  <c:v>2070</c:v>
                </c:pt>
                <c:pt idx="21">
                  <c:v>2070</c:v>
                </c:pt>
                <c:pt idx="22">
                  <c:v>2070</c:v>
                </c:pt>
                <c:pt idx="23">
                  <c:v>2075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60-461C-A103-5DF5C0D69F1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424.6549999999998</c:v>
                </c:pt>
                <c:pt idx="1">
                  <c:v>449.55999999999995</c:v>
                </c:pt>
                <c:pt idx="2">
                  <c:v>460.47299999999996</c:v>
                </c:pt>
                <c:pt idx="3">
                  <c:v>475.22099999999995</c:v>
                </c:pt>
                <c:pt idx="4">
                  <c:v>486.32499999999999</c:v>
                </c:pt>
                <c:pt idx="5">
                  <c:v>521.27100000000019</c:v>
                </c:pt>
                <c:pt idx="6">
                  <c:v>725.31</c:v>
                </c:pt>
                <c:pt idx="7">
                  <c:v>1448.8759999999993</c:v>
                </c:pt>
                <c:pt idx="8">
                  <c:v>2005.0539999999996</c:v>
                </c:pt>
                <c:pt idx="9">
                  <c:v>2777.8460000000005</c:v>
                </c:pt>
                <c:pt idx="10">
                  <c:v>3094.6039999999998</c:v>
                </c:pt>
                <c:pt idx="11">
                  <c:v>3449.161000000001</c:v>
                </c:pt>
                <c:pt idx="12">
                  <c:v>3594.0320000000011</c:v>
                </c:pt>
                <c:pt idx="13">
                  <c:v>3562.4789999999989</c:v>
                </c:pt>
                <c:pt idx="14">
                  <c:v>3353.9340000000002</c:v>
                </c:pt>
                <c:pt idx="15">
                  <c:v>3172.0859999999998</c:v>
                </c:pt>
                <c:pt idx="16">
                  <c:v>2389.3819999999992</c:v>
                </c:pt>
                <c:pt idx="17">
                  <c:v>1721.2360000000003</c:v>
                </c:pt>
                <c:pt idx="18">
                  <c:v>948.99299999999971</c:v>
                </c:pt>
                <c:pt idx="19">
                  <c:v>658.60400000000004</c:v>
                </c:pt>
                <c:pt idx="20">
                  <c:v>564.66</c:v>
                </c:pt>
                <c:pt idx="21">
                  <c:v>545.41100000000006</c:v>
                </c:pt>
                <c:pt idx="22">
                  <c:v>571.72499999999991</c:v>
                </c:pt>
                <c:pt idx="23">
                  <c:v>578.03000000000009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60-461C-A103-5DF5C0D69F1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88</c:v>
                </c:pt>
                <c:pt idx="1">
                  <c:v>90</c:v>
                </c:pt>
                <c:pt idx="2">
                  <c:v>91</c:v>
                </c:pt>
                <c:pt idx="3">
                  <c:v>92</c:v>
                </c:pt>
                <c:pt idx="4">
                  <c:v>93</c:v>
                </c:pt>
                <c:pt idx="5">
                  <c:v>96</c:v>
                </c:pt>
                <c:pt idx="6">
                  <c:v>111</c:v>
                </c:pt>
                <c:pt idx="7">
                  <c:v>134</c:v>
                </c:pt>
                <c:pt idx="8">
                  <c:v>157</c:v>
                </c:pt>
                <c:pt idx="9">
                  <c:v>174</c:v>
                </c:pt>
                <c:pt idx="10">
                  <c:v>184</c:v>
                </c:pt>
                <c:pt idx="11">
                  <c:v>189</c:v>
                </c:pt>
                <c:pt idx="12">
                  <c:v>188</c:v>
                </c:pt>
                <c:pt idx="13">
                  <c:v>185</c:v>
                </c:pt>
                <c:pt idx="14">
                  <c:v>178</c:v>
                </c:pt>
                <c:pt idx="15">
                  <c:v>170</c:v>
                </c:pt>
                <c:pt idx="16">
                  <c:v>157</c:v>
                </c:pt>
                <c:pt idx="17">
                  <c:v>136</c:v>
                </c:pt>
                <c:pt idx="18">
                  <c:v>109</c:v>
                </c:pt>
                <c:pt idx="19">
                  <c:v>91</c:v>
                </c:pt>
                <c:pt idx="20">
                  <c:v>90</c:v>
                </c:pt>
                <c:pt idx="21">
                  <c:v>91</c:v>
                </c:pt>
                <c:pt idx="22">
                  <c:v>90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60-461C-A103-5DF5C0D69F1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88</c:v>
                </c:pt>
                <c:pt idx="2">
                  <c:v>114</c:v>
                </c:pt>
                <c:pt idx="3">
                  <c:v>114</c:v>
                </c:pt>
                <c:pt idx="4">
                  <c:v>186</c:v>
                </c:pt>
                <c:pt idx="5">
                  <c:v>485</c:v>
                </c:pt>
                <c:pt idx="6">
                  <c:v>625</c:v>
                </c:pt>
                <c:pt idx="7">
                  <c:v>710</c:v>
                </c:pt>
                <c:pt idx="8">
                  <c:v>616</c:v>
                </c:pt>
                <c:pt idx="9">
                  <c:v>415</c:v>
                </c:pt>
                <c:pt idx="10">
                  <c:v>202</c:v>
                </c:pt>
                <c:pt idx="11">
                  <c:v>202</c:v>
                </c:pt>
                <c:pt idx="12">
                  <c:v>202</c:v>
                </c:pt>
                <c:pt idx="13">
                  <c:v>176</c:v>
                </c:pt>
                <c:pt idx="14">
                  <c:v>176</c:v>
                </c:pt>
                <c:pt idx="15">
                  <c:v>271</c:v>
                </c:pt>
                <c:pt idx="16">
                  <c:v>442</c:v>
                </c:pt>
                <c:pt idx="17">
                  <c:v>652.82899999999995</c:v>
                </c:pt>
                <c:pt idx="18">
                  <c:v>1285.3800000000001</c:v>
                </c:pt>
                <c:pt idx="19">
                  <c:v>1470.9659999999999</c:v>
                </c:pt>
                <c:pt idx="20">
                  <c:v>1428</c:v>
                </c:pt>
                <c:pt idx="21">
                  <c:v>1207</c:v>
                </c:pt>
                <c:pt idx="22">
                  <c:v>862</c:v>
                </c:pt>
                <c:pt idx="23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60-461C-A103-5DF5C0D69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6787.8869999999997</c:v>
                </c:pt>
                <c:pt idx="1">
                  <c:v>6453.0679999999993</c:v>
                </c:pt>
                <c:pt idx="2">
                  <c:v>6261.9639999999999</c:v>
                </c:pt>
                <c:pt idx="3">
                  <c:v>6140.702000000003</c:v>
                </c:pt>
                <c:pt idx="4">
                  <c:v>6146.2669999999998</c:v>
                </c:pt>
                <c:pt idx="5">
                  <c:v>6359.2440000000024</c:v>
                </c:pt>
                <c:pt idx="6">
                  <c:v>6973.344000000001</c:v>
                </c:pt>
                <c:pt idx="7">
                  <c:v>7784.814000000003</c:v>
                </c:pt>
                <c:pt idx="8">
                  <c:v>8137.0270000000028</c:v>
                </c:pt>
                <c:pt idx="9">
                  <c:v>8829.0670000000009</c:v>
                </c:pt>
                <c:pt idx="10">
                  <c:v>8704.2530000000006</c:v>
                </c:pt>
                <c:pt idx="11">
                  <c:v>9055.1660000000047</c:v>
                </c:pt>
                <c:pt idx="12">
                  <c:v>9253.7590000000037</c:v>
                </c:pt>
                <c:pt idx="13">
                  <c:v>9212.4690000000028</c:v>
                </c:pt>
                <c:pt idx="14">
                  <c:v>9038.4810000000016</c:v>
                </c:pt>
                <c:pt idx="15">
                  <c:v>9115.8140000000003</c:v>
                </c:pt>
                <c:pt idx="16">
                  <c:v>8995.2159999999967</c:v>
                </c:pt>
                <c:pt idx="17">
                  <c:v>8989.6780000000017</c:v>
                </c:pt>
                <c:pt idx="18">
                  <c:v>9081.261999999997</c:v>
                </c:pt>
                <c:pt idx="19">
                  <c:v>8995.1090000000004</c:v>
                </c:pt>
                <c:pt idx="20">
                  <c:v>8910.1839999999993</c:v>
                </c:pt>
                <c:pt idx="21">
                  <c:v>8623.7310000000034</c:v>
                </c:pt>
                <c:pt idx="22">
                  <c:v>8252.518</c:v>
                </c:pt>
                <c:pt idx="23">
                  <c:v>7622.4529999999986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60-461C-A103-5DF5C0D69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</c:v>
                </c:pt>
                <c:pt idx="1">
                  <c:v>101.65</c:v>
                </c:pt>
                <c:pt idx="2">
                  <c:v>96.82</c:v>
                </c:pt>
                <c:pt idx="3">
                  <c:v>94.84</c:v>
                </c:pt>
                <c:pt idx="4">
                  <c:v>94.55</c:v>
                </c:pt>
                <c:pt idx="5">
                  <c:v>97.02</c:v>
                </c:pt>
                <c:pt idx="6">
                  <c:v>109.68</c:v>
                </c:pt>
                <c:pt idx="7">
                  <c:v>111.81</c:v>
                </c:pt>
                <c:pt idx="8">
                  <c:v>102.18</c:v>
                </c:pt>
                <c:pt idx="9">
                  <c:v>100.11</c:v>
                </c:pt>
                <c:pt idx="10">
                  <c:v>99.95</c:v>
                </c:pt>
                <c:pt idx="11">
                  <c:v>99.36</c:v>
                </c:pt>
                <c:pt idx="12">
                  <c:v>96.11</c:v>
                </c:pt>
                <c:pt idx="13">
                  <c:v>96</c:v>
                </c:pt>
                <c:pt idx="14">
                  <c:v>98.07</c:v>
                </c:pt>
                <c:pt idx="15">
                  <c:v>100.94</c:v>
                </c:pt>
                <c:pt idx="16">
                  <c:v>108.02</c:v>
                </c:pt>
                <c:pt idx="17">
                  <c:v>176</c:v>
                </c:pt>
                <c:pt idx="18">
                  <c:v>186</c:v>
                </c:pt>
                <c:pt idx="19">
                  <c:v>181</c:v>
                </c:pt>
                <c:pt idx="20">
                  <c:v>160.96</c:v>
                </c:pt>
                <c:pt idx="21">
                  <c:v>158.84</c:v>
                </c:pt>
                <c:pt idx="22">
                  <c:v>109.23</c:v>
                </c:pt>
                <c:pt idx="23">
                  <c:v>158.85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60-461C-A103-5DF5C0D69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6787.8980000000001</v>
      </c>
      <c r="C4" s="18">
        <v>6453.0679999999993</v>
      </c>
      <c r="D4" s="18">
        <v>6261.963999999999</v>
      </c>
      <c r="E4" s="18">
        <v>6140.7020000000011</v>
      </c>
      <c r="F4" s="18">
        <v>6146.3029999999999</v>
      </c>
      <c r="G4" s="18">
        <v>6359.2230000000018</v>
      </c>
      <c r="H4" s="18">
        <v>6973.3800000000019</v>
      </c>
      <c r="I4" s="18">
        <v>7784.8170000000018</v>
      </c>
      <c r="J4" s="18">
        <v>8136.9839999999995</v>
      </c>
      <c r="K4" s="18">
        <v>8829.1010000000024</v>
      </c>
      <c r="L4" s="18">
        <v>8704.2939999999981</v>
      </c>
      <c r="M4" s="18">
        <v>9055.1729999999989</v>
      </c>
      <c r="N4" s="18">
        <v>9253.7909999999993</v>
      </c>
      <c r="O4" s="18">
        <v>9212.474000000002</v>
      </c>
      <c r="P4" s="18">
        <v>9038.4689999999973</v>
      </c>
      <c r="Q4" s="18">
        <v>9115.8580000000002</v>
      </c>
      <c r="R4" s="18">
        <v>8995.2159999999967</v>
      </c>
      <c r="S4" s="18">
        <v>8989.6779999999999</v>
      </c>
      <c r="T4" s="18">
        <v>9081.261999999997</v>
      </c>
      <c r="U4" s="18">
        <v>8995.1090000000004</v>
      </c>
      <c r="V4" s="18">
        <v>8910.1839999999993</v>
      </c>
      <c r="W4" s="18">
        <v>8623.7309999999998</v>
      </c>
      <c r="X4" s="18">
        <v>8252.518</v>
      </c>
      <c r="Y4" s="18">
        <v>7622.4530000000013</v>
      </c>
      <c r="Z4" s="19"/>
      <c r="AA4" s="20">
        <f>SUM(B4:Z4)</f>
        <v>193723.65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101.65</v>
      </c>
      <c r="D7" s="28">
        <v>96.82</v>
      </c>
      <c r="E7" s="28">
        <v>94.84</v>
      </c>
      <c r="F7" s="28">
        <v>94.55</v>
      </c>
      <c r="G7" s="28">
        <v>97.02</v>
      </c>
      <c r="H7" s="28">
        <v>109.68</v>
      </c>
      <c r="I7" s="28">
        <v>111.81</v>
      </c>
      <c r="J7" s="28">
        <v>102.18</v>
      </c>
      <c r="K7" s="28">
        <v>100.11</v>
      </c>
      <c r="L7" s="28">
        <v>99.95</v>
      </c>
      <c r="M7" s="28">
        <v>99.36</v>
      </c>
      <c r="N7" s="28">
        <v>96.11</v>
      </c>
      <c r="O7" s="28">
        <v>96</v>
      </c>
      <c r="P7" s="28">
        <v>98.07</v>
      </c>
      <c r="Q7" s="28">
        <v>100.94</v>
      </c>
      <c r="R7" s="28">
        <v>108.02</v>
      </c>
      <c r="S7" s="28">
        <v>176</v>
      </c>
      <c r="T7" s="28">
        <v>186</v>
      </c>
      <c r="U7" s="28">
        <v>181</v>
      </c>
      <c r="V7" s="28">
        <v>160.96</v>
      </c>
      <c r="W7" s="28">
        <v>158.84</v>
      </c>
      <c r="X7" s="28">
        <v>109.23</v>
      </c>
      <c r="Y7" s="28">
        <v>158.85</v>
      </c>
      <c r="Z7" s="29"/>
      <c r="AA7" s="30">
        <f>IF(SUM(B7:Z7)&lt;&gt;0,AVERAGEIF(B7:Z7,"&lt;&gt;"""),"")</f>
        <v>118.29124999999999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1432</v>
      </c>
      <c r="C10" s="42">
        <v>739</v>
      </c>
      <c r="D10" s="42">
        <v>739</v>
      </c>
      <c r="E10" s="42">
        <v>739</v>
      </c>
      <c r="F10" s="42">
        <v>739</v>
      </c>
      <c r="G10" s="42">
        <v>739</v>
      </c>
      <c r="H10" s="42">
        <v>739</v>
      </c>
      <c r="I10" s="42">
        <v>739</v>
      </c>
      <c r="J10" s="42">
        <v>767</v>
      </c>
      <c r="K10" s="42">
        <v>767</v>
      </c>
      <c r="L10" s="42">
        <v>767</v>
      </c>
      <c r="M10" s="42">
        <v>767</v>
      </c>
      <c r="N10" s="42">
        <v>767</v>
      </c>
      <c r="O10" s="42">
        <v>767</v>
      </c>
      <c r="P10" s="42">
        <v>767</v>
      </c>
      <c r="Q10" s="42">
        <v>739</v>
      </c>
      <c r="R10" s="42">
        <v>927</v>
      </c>
      <c r="S10" s="42">
        <v>1055</v>
      </c>
      <c r="T10" s="42">
        <v>1107</v>
      </c>
      <c r="U10" s="42">
        <v>1107</v>
      </c>
      <c r="V10" s="42">
        <v>1092.3699999999999</v>
      </c>
      <c r="W10" s="42">
        <v>1079</v>
      </c>
      <c r="X10" s="42">
        <v>1079</v>
      </c>
      <c r="Y10" s="42">
        <v>1027</v>
      </c>
      <c r="Z10" s="43"/>
      <c r="AA10" s="44">
        <f t="shared" ref="AA10:AA15" si="0">SUM(B10:Z10)</f>
        <v>21186.37</v>
      </c>
    </row>
    <row r="11" spans="1:27" ht="24.95" customHeight="1" x14ac:dyDescent="0.2">
      <c r="A11" s="45" t="s">
        <v>7</v>
      </c>
      <c r="B11" s="46">
        <v>184</v>
      </c>
      <c r="C11" s="47">
        <v>184</v>
      </c>
      <c r="D11" s="47">
        <v>184</v>
      </c>
      <c r="E11" s="47">
        <v>184</v>
      </c>
      <c r="F11" s="47">
        <v>184</v>
      </c>
      <c r="G11" s="47">
        <v>184</v>
      </c>
      <c r="H11" s="47">
        <v>188</v>
      </c>
      <c r="I11" s="47">
        <v>222</v>
      </c>
      <c r="J11" s="47">
        <v>258</v>
      </c>
      <c r="K11" s="47">
        <v>265</v>
      </c>
      <c r="L11" s="47">
        <v>267</v>
      </c>
      <c r="M11" s="47">
        <v>273</v>
      </c>
      <c r="N11" s="47">
        <v>284</v>
      </c>
      <c r="O11" s="47">
        <v>277</v>
      </c>
      <c r="P11" s="47">
        <v>267</v>
      </c>
      <c r="Q11" s="47">
        <v>265</v>
      </c>
      <c r="R11" s="47">
        <v>283</v>
      </c>
      <c r="S11" s="47">
        <v>315</v>
      </c>
      <c r="T11" s="47">
        <v>341</v>
      </c>
      <c r="U11" s="47">
        <v>350</v>
      </c>
      <c r="V11" s="47">
        <v>344</v>
      </c>
      <c r="W11" s="47">
        <v>309</v>
      </c>
      <c r="X11" s="47">
        <v>265</v>
      </c>
      <c r="Y11" s="47">
        <v>209</v>
      </c>
      <c r="Z11" s="48"/>
      <c r="AA11" s="49">
        <f t="shared" si="0"/>
        <v>6086</v>
      </c>
    </row>
    <row r="12" spans="1:27" ht="24.95" customHeight="1" x14ac:dyDescent="0.2">
      <c r="A12" s="50" t="s">
        <v>8</v>
      </c>
      <c r="B12" s="51">
        <v>2924.3430000000003</v>
      </c>
      <c r="C12" s="52">
        <v>2827.5079999999998</v>
      </c>
      <c r="D12" s="52">
        <v>2598.4910000000004</v>
      </c>
      <c r="E12" s="52">
        <v>2461.4810000000002</v>
      </c>
      <c r="F12" s="52">
        <v>2454.9780000000001</v>
      </c>
      <c r="G12" s="52">
        <v>2610.252</v>
      </c>
      <c r="H12" s="52">
        <v>3225.0699999999997</v>
      </c>
      <c r="I12" s="52">
        <v>3170.9409999999998</v>
      </c>
      <c r="J12" s="52">
        <v>2971.5299999999997</v>
      </c>
      <c r="K12" s="52">
        <v>2855.2550000000001</v>
      </c>
      <c r="L12" s="52">
        <v>2602.29</v>
      </c>
      <c r="M12" s="52">
        <v>2563.9120000000003</v>
      </c>
      <c r="N12" s="52">
        <v>2570.1590000000001</v>
      </c>
      <c r="O12" s="52">
        <v>2567.895</v>
      </c>
      <c r="P12" s="52">
        <v>2579.5349999999999</v>
      </c>
      <c r="Q12" s="52">
        <v>2554.2719999999999</v>
      </c>
      <c r="R12" s="52">
        <v>2724.8339999999998</v>
      </c>
      <c r="S12" s="52">
        <v>3043.6130000000003</v>
      </c>
      <c r="T12" s="52">
        <v>3219.8890000000001</v>
      </c>
      <c r="U12" s="52">
        <v>3247.5390000000002</v>
      </c>
      <c r="V12" s="52">
        <v>3321.154</v>
      </c>
      <c r="W12" s="52">
        <v>3322.32</v>
      </c>
      <c r="X12" s="52">
        <v>3314.7930000000001</v>
      </c>
      <c r="Y12" s="52">
        <v>3363.4229999999998</v>
      </c>
      <c r="Z12" s="53"/>
      <c r="AA12" s="54">
        <f t="shared" si="0"/>
        <v>69095.476999999999</v>
      </c>
    </row>
    <row r="13" spans="1:27" ht="24.95" customHeight="1" x14ac:dyDescent="0.2">
      <c r="A13" s="50" t="s">
        <v>9</v>
      </c>
      <c r="B13" s="51">
        <v>102</v>
      </c>
      <c r="C13" s="52">
        <v>88</v>
      </c>
      <c r="D13" s="52">
        <v>114</v>
      </c>
      <c r="E13" s="52">
        <v>114</v>
      </c>
      <c r="F13" s="52">
        <v>186</v>
      </c>
      <c r="G13" s="52">
        <v>485</v>
      </c>
      <c r="H13" s="52">
        <v>625</v>
      </c>
      <c r="I13" s="52">
        <v>710</v>
      </c>
      <c r="J13" s="52">
        <v>616</v>
      </c>
      <c r="K13" s="52">
        <v>415</v>
      </c>
      <c r="L13" s="52">
        <v>202</v>
      </c>
      <c r="M13" s="52">
        <v>202</v>
      </c>
      <c r="N13" s="52">
        <v>202</v>
      </c>
      <c r="O13" s="52">
        <v>176</v>
      </c>
      <c r="P13" s="52">
        <v>176</v>
      </c>
      <c r="Q13" s="52">
        <v>271</v>
      </c>
      <c r="R13" s="52">
        <v>442</v>
      </c>
      <c r="S13" s="52">
        <v>652.82899999999995</v>
      </c>
      <c r="T13" s="52">
        <v>1285.3800000000001</v>
      </c>
      <c r="U13" s="52">
        <v>1470.9659999999999</v>
      </c>
      <c r="V13" s="52">
        <v>1428</v>
      </c>
      <c r="W13" s="52">
        <v>1207</v>
      </c>
      <c r="X13" s="52">
        <v>862</v>
      </c>
      <c r="Y13" s="52">
        <v>281</v>
      </c>
      <c r="Z13" s="53"/>
      <c r="AA13" s="54">
        <f t="shared" si="0"/>
        <v>12313.174999999999</v>
      </c>
    </row>
    <row r="14" spans="1:27" ht="24.95" customHeight="1" x14ac:dyDescent="0.2">
      <c r="A14" s="55" t="s">
        <v>10</v>
      </c>
      <c r="B14" s="56">
        <v>424.6549999999998</v>
      </c>
      <c r="C14" s="57">
        <v>449.55999999999995</v>
      </c>
      <c r="D14" s="57">
        <v>460.47299999999996</v>
      </c>
      <c r="E14" s="57">
        <v>475.22099999999995</v>
      </c>
      <c r="F14" s="57">
        <v>486.32499999999999</v>
      </c>
      <c r="G14" s="57">
        <v>521.27100000000019</v>
      </c>
      <c r="H14" s="57">
        <v>725.31</v>
      </c>
      <c r="I14" s="57">
        <v>1448.8759999999993</v>
      </c>
      <c r="J14" s="57">
        <v>2005.0539999999996</v>
      </c>
      <c r="K14" s="57">
        <v>2777.8460000000005</v>
      </c>
      <c r="L14" s="57">
        <v>3094.6039999999998</v>
      </c>
      <c r="M14" s="57">
        <v>3449.161000000001</v>
      </c>
      <c r="N14" s="57">
        <v>3594.0320000000011</v>
      </c>
      <c r="O14" s="57">
        <v>3562.4789999999989</v>
      </c>
      <c r="P14" s="57">
        <v>3353.9340000000002</v>
      </c>
      <c r="Q14" s="57">
        <v>3172.0859999999998</v>
      </c>
      <c r="R14" s="57">
        <v>2389.3819999999992</v>
      </c>
      <c r="S14" s="57">
        <v>1721.2360000000003</v>
      </c>
      <c r="T14" s="57">
        <v>948.99299999999971</v>
      </c>
      <c r="U14" s="57">
        <v>658.60400000000004</v>
      </c>
      <c r="V14" s="57">
        <v>564.66</v>
      </c>
      <c r="W14" s="57">
        <v>545.41100000000006</v>
      </c>
      <c r="X14" s="57">
        <v>571.72499999999991</v>
      </c>
      <c r="Y14" s="57">
        <v>578.03000000000009</v>
      </c>
      <c r="Z14" s="58"/>
      <c r="AA14" s="59">
        <f t="shared" si="0"/>
        <v>37978.928</v>
      </c>
    </row>
    <row r="15" spans="1:27" ht="24.95" customHeight="1" x14ac:dyDescent="0.2">
      <c r="A15" s="55" t="s">
        <v>11</v>
      </c>
      <c r="B15" s="56">
        <v>88</v>
      </c>
      <c r="C15" s="57">
        <v>90</v>
      </c>
      <c r="D15" s="57">
        <v>91</v>
      </c>
      <c r="E15" s="57">
        <v>92</v>
      </c>
      <c r="F15" s="57">
        <v>93</v>
      </c>
      <c r="G15" s="57">
        <v>96</v>
      </c>
      <c r="H15" s="57">
        <v>111</v>
      </c>
      <c r="I15" s="57">
        <v>134</v>
      </c>
      <c r="J15" s="57">
        <v>157</v>
      </c>
      <c r="K15" s="57">
        <v>174</v>
      </c>
      <c r="L15" s="57">
        <v>184</v>
      </c>
      <c r="M15" s="57">
        <v>189</v>
      </c>
      <c r="N15" s="57">
        <v>188</v>
      </c>
      <c r="O15" s="57">
        <v>185</v>
      </c>
      <c r="P15" s="57">
        <v>178</v>
      </c>
      <c r="Q15" s="57">
        <v>170</v>
      </c>
      <c r="R15" s="57">
        <v>157</v>
      </c>
      <c r="S15" s="57">
        <v>136</v>
      </c>
      <c r="T15" s="57">
        <v>109</v>
      </c>
      <c r="U15" s="57">
        <v>91</v>
      </c>
      <c r="V15" s="57">
        <v>90</v>
      </c>
      <c r="W15" s="57">
        <v>91</v>
      </c>
      <c r="X15" s="57">
        <v>90</v>
      </c>
      <c r="Y15" s="57">
        <v>89</v>
      </c>
      <c r="Z15" s="58"/>
      <c r="AA15" s="59">
        <f t="shared" si="0"/>
        <v>3073</v>
      </c>
    </row>
    <row r="16" spans="1:27" ht="30" customHeight="1" thickBot="1" x14ac:dyDescent="0.25">
      <c r="A16" s="60" t="s">
        <v>12</v>
      </c>
      <c r="B16" s="61">
        <f>IF(LEN(B$2)&gt;0,SUM(B10:B15),"")</f>
        <v>5154.9980000000005</v>
      </c>
      <c r="C16" s="62">
        <f t="shared" ref="C16:Z16" si="1">IF(LEN(C$2)&gt;0,SUM(C10:C15),"")</f>
        <v>4378.0679999999993</v>
      </c>
      <c r="D16" s="62">
        <f t="shared" si="1"/>
        <v>4186.9639999999999</v>
      </c>
      <c r="E16" s="62">
        <f t="shared" si="1"/>
        <v>4065.7020000000002</v>
      </c>
      <c r="F16" s="62">
        <f t="shared" si="1"/>
        <v>4143.3029999999999</v>
      </c>
      <c r="G16" s="62">
        <f t="shared" si="1"/>
        <v>4635.5230000000001</v>
      </c>
      <c r="H16" s="62">
        <f t="shared" si="1"/>
        <v>5613.3799999999992</v>
      </c>
      <c r="I16" s="62">
        <f t="shared" si="1"/>
        <v>6424.8169999999991</v>
      </c>
      <c r="J16" s="62">
        <f t="shared" si="1"/>
        <v>6774.5839999999989</v>
      </c>
      <c r="K16" s="62">
        <f t="shared" si="1"/>
        <v>7254.1010000000006</v>
      </c>
      <c r="L16" s="62">
        <f t="shared" si="1"/>
        <v>7116.8940000000002</v>
      </c>
      <c r="M16" s="62">
        <f t="shared" si="1"/>
        <v>7444.0730000000012</v>
      </c>
      <c r="N16" s="62">
        <f t="shared" si="1"/>
        <v>7605.1910000000007</v>
      </c>
      <c r="O16" s="62">
        <f t="shared" si="1"/>
        <v>7535.3739999999989</v>
      </c>
      <c r="P16" s="62">
        <f t="shared" si="1"/>
        <v>7321.4690000000001</v>
      </c>
      <c r="Q16" s="62">
        <f t="shared" si="1"/>
        <v>7171.3580000000002</v>
      </c>
      <c r="R16" s="62">
        <f t="shared" si="1"/>
        <v>6923.2159999999985</v>
      </c>
      <c r="S16" s="62">
        <f t="shared" si="1"/>
        <v>6923.6779999999999</v>
      </c>
      <c r="T16" s="62">
        <f t="shared" si="1"/>
        <v>7011.2619999999997</v>
      </c>
      <c r="U16" s="62">
        <f t="shared" si="1"/>
        <v>6925.1090000000013</v>
      </c>
      <c r="V16" s="62">
        <f t="shared" si="1"/>
        <v>6840.1839999999993</v>
      </c>
      <c r="W16" s="62">
        <f t="shared" si="1"/>
        <v>6553.7309999999998</v>
      </c>
      <c r="X16" s="62">
        <f t="shared" si="1"/>
        <v>6182.518</v>
      </c>
      <c r="Y16" s="62">
        <f t="shared" si="1"/>
        <v>5547.4529999999995</v>
      </c>
      <c r="Z16" s="63" t="str">
        <f t="shared" si="1"/>
        <v/>
      </c>
      <c r="AA16" s="64">
        <f>SUM(AA10:AA15)</f>
        <v>149732.95000000001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2200.9</v>
      </c>
      <c r="C28" s="72">
        <v>2205.9</v>
      </c>
      <c r="D28" s="72">
        <v>2246.9</v>
      </c>
      <c r="E28" s="72">
        <v>2262.9</v>
      </c>
      <c r="F28" s="72">
        <v>2344.9</v>
      </c>
      <c r="G28" s="72">
        <v>2655.12</v>
      </c>
      <c r="H28" s="72">
        <v>2901.03</v>
      </c>
      <c r="I28" s="72">
        <v>3415.65</v>
      </c>
      <c r="J28" s="72">
        <v>3863.98</v>
      </c>
      <c r="K28" s="72">
        <v>4082.61</v>
      </c>
      <c r="L28" s="72">
        <v>4180.1099999999997</v>
      </c>
      <c r="M28" s="72">
        <v>4340.01</v>
      </c>
      <c r="N28" s="72">
        <v>4422.4399999999996</v>
      </c>
      <c r="O28" s="72">
        <v>4376.55</v>
      </c>
      <c r="P28" s="72">
        <v>4253.47</v>
      </c>
      <c r="Q28" s="72">
        <v>4091.23</v>
      </c>
      <c r="R28" s="72">
        <v>3965.31</v>
      </c>
      <c r="S28" s="72">
        <v>3776.8</v>
      </c>
      <c r="T28" s="72">
        <v>3735.26</v>
      </c>
      <c r="U28" s="72">
        <v>3788.65</v>
      </c>
      <c r="V28" s="72">
        <v>3785.9</v>
      </c>
      <c r="W28" s="72">
        <v>3525.9</v>
      </c>
      <c r="X28" s="72">
        <v>3144.9</v>
      </c>
      <c r="Y28" s="72">
        <v>2518.9</v>
      </c>
      <c r="Z28" s="73"/>
      <c r="AA28" s="74">
        <f>SUM(B28:Z28)</f>
        <v>82085.319999999992</v>
      </c>
    </row>
    <row r="29" spans="1:27" ht="24.95" customHeight="1" x14ac:dyDescent="0.2">
      <c r="A29" s="75" t="s">
        <v>23</v>
      </c>
      <c r="B29" s="76">
        <v>859.09799999999996</v>
      </c>
      <c r="C29" s="77">
        <v>900.16800000000001</v>
      </c>
      <c r="D29" s="77">
        <v>748.06399999999996</v>
      </c>
      <c r="E29" s="77">
        <v>640.80200000000002</v>
      </c>
      <c r="F29" s="77">
        <v>636.40300000000002</v>
      </c>
      <c r="G29" s="77">
        <v>788.40300000000002</v>
      </c>
      <c r="H29" s="77">
        <v>1265.3499999999999</v>
      </c>
      <c r="I29" s="77">
        <v>1532.1669999999999</v>
      </c>
      <c r="J29" s="77">
        <v>1438.604</v>
      </c>
      <c r="K29" s="77">
        <v>1799.491</v>
      </c>
      <c r="L29" s="77">
        <v>1632.7840000000001</v>
      </c>
      <c r="M29" s="77">
        <v>1812.0630000000001</v>
      </c>
      <c r="N29" s="77">
        <v>1915.751</v>
      </c>
      <c r="O29" s="77">
        <v>1891.8240000000001</v>
      </c>
      <c r="P29" s="77">
        <v>1800.999</v>
      </c>
      <c r="Q29" s="77">
        <v>1863.1279999999999</v>
      </c>
      <c r="R29" s="77">
        <v>1489.9059999999999</v>
      </c>
      <c r="S29" s="77">
        <v>1203.8779999999999</v>
      </c>
      <c r="T29" s="77">
        <v>926.00199999999995</v>
      </c>
      <c r="U29" s="77">
        <v>772.45899999999995</v>
      </c>
      <c r="V29" s="77">
        <v>626.28399999999999</v>
      </c>
      <c r="W29" s="77">
        <v>592.83100000000002</v>
      </c>
      <c r="X29" s="77">
        <v>599.61800000000005</v>
      </c>
      <c r="Y29" s="77">
        <v>912.553</v>
      </c>
      <c r="Z29" s="78"/>
      <c r="AA29" s="79">
        <f>SUM(B29:Z29)</f>
        <v>28648.629999999994</v>
      </c>
    </row>
    <row r="30" spans="1:27" ht="24.95" customHeight="1" x14ac:dyDescent="0.2">
      <c r="A30" s="82" t="s">
        <v>24</v>
      </c>
      <c r="B30" s="80">
        <v>2955</v>
      </c>
      <c r="C30" s="81">
        <v>2132</v>
      </c>
      <c r="D30" s="81">
        <v>2052</v>
      </c>
      <c r="E30" s="81">
        <v>2022</v>
      </c>
      <c r="F30" s="81">
        <v>2022</v>
      </c>
      <c r="G30" s="81">
        <v>2052</v>
      </c>
      <c r="H30" s="81">
        <v>2307</v>
      </c>
      <c r="I30" s="81">
        <v>2337</v>
      </c>
      <c r="J30" s="81">
        <v>2332</v>
      </c>
      <c r="K30" s="81">
        <v>2232</v>
      </c>
      <c r="L30" s="81">
        <v>2152</v>
      </c>
      <c r="M30" s="81">
        <v>2152</v>
      </c>
      <c r="N30" s="81">
        <v>2127</v>
      </c>
      <c r="O30" s="81">
        <v>2127</v>
      </c>
      <c r="P30" s="81">
        <v>2127</v>
      </c>
      <c r="Q30" s="81">
        <v>2077</v>
      </c>
      <c r="R30" s="81">
        <v>2325</v>
      </c>
      <c r="S30" s="81">
        <v>2794</v>
      </c>
      <c r="T30" s="81">
        <v>3205</v>
      </c>
      <c r="U30" s="81">
        <v>3219</v>
      </c>
      <c r="V30" s="81">
        <v>3283</v>
      </c>
      <c r="W30" s="81">
        <v>3290</v>
      </c>
      <c r="X30" s="81">
        <v>3293</v>
      </c>
      <c r="Y30" s="81">
        <v>2976</v>
      </c>
      <c r="Z30" s="83"/>
      <c r="AA30" s="84">
        <f>SUM(B30:Z30)</f>
        <v>59590</v>
      </c>
    </row>
    <row r="31" spans="1:27" ht="30" customHeight="1" thickBot="1" x14ac:dyDescent="0.25">
      <c r="A31" s="60" t="s">
        <v>25</v>
      </c>
      <c r="B31" s="61">
        <f>IF(LEN(B$2)&gt;0,SUM(B28:B30),"")</f>
        <v>6014.9979999999996</v>
      </c>
      <c r="C31" s="62">
        <f t="shared" ref="C31:Z31" si="4">IF(LEN(C$2)&gt;0,SUM(C28:C30),"")</f>
        <v>5238.0680000000002</v>
      </c>
      <c r="D31" s="62">
        <f t="shared" si="4"/>
        <v>5046.9639999999999</v>
      </c>
      <c r="E31" s="62">
        <f t="shared" si="4"/>
        <v>4925.7020000000002</v>
      </c>
      <c r="F31" s="62">
        <f t="shared" si="4"/>
        <v>5003.3029999999999</v>
      </c>
      <c r="G31" s="62">
        <f t="shared" si="4"/>
        <v>5495.5230000000001</v>
      </c>
      <c r="H31" s="62">
        <f t="shared" si="4"/>
        <v>6473.38</v>
      </c>
      <c r="I31" s="62">
        <f t="shared" si="4"/>
        <v>7284.817</v>
      </c>
      <c r="J31" s="62">
        <f t="shared" si="4"/>
        <v>7634.5839999999998</v>
      </c>
      <c r="K31" s="62">
        <f t="shared" si="4"/>
        <v>8114.1010000000006</v>
      </c>
      <c r="L31" s="62">
        <f t="shared" si="4"/>
        <v>7964.8940000000002</v>
      </c>
      <c r="M31" s="62">
        <f t="shared" si="4"/>
        <v>8304.0730000000003</v>
      </c>
      <c r="N31" s="62">
        <f t="shared" si="4"/>
        <v>8465.1909999999989</v>
      </c>
      <c r="O31" s="62">
        <f t="shared" si="4"/>
        <v>8395.3739999999998</v>
      </c>
      <c r="P31" s="62">
        <f t="shared" si="4"/>
        <v>8181.4690000000001</v>
      </c>
      <c r="Q31" s="62">
        <f t="shared" si="4"/>
        <v>8031.3580000000002</v>
      </c>
      <c r="R31" s="62">
        <f t="shared" si="4"/>
        <v>7780.2160000000003</v>
      </c>
      <c r="S31" s="62">
        <f t="shared" si="4"/>
        <v>7774.6779999999999</v>
      </c>
      <c r="T31" s="62">
        <f t="shared" si="4"/>
        <v>7866.2620000000006</v>
      </c>
      <c r="U31" s="62">
        <f t="shared" si="4"/>
        <v>7780.1090000000004</v>
      </c>
      <c r="V31" s="62">
        <f t="shared" si="4"/>
        <v>7695.1840000000002</v>
      </c>
      <c r="W31" s="62">
        <f t="shared" si="4"/>
        <v>7408.7309999999998</v>
      </c>
      <c r="X31" s="62">
        <f t="shared" si="4"/>
        <v>7037.518</v>
      </c>
      <c r="Y31" s="62">
        <f t="shared" si="4"/>
        <v>6407.4529999999995</v>
      </c>
      <c r="Z31" s="63" t="str">
        <f t="shared" si="4"/>
        <v/>
      </c>
      <c r="AA31" s="64">
        <f>SUM(AA28:AA30)</f>
        <v>170323.94999999998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388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9588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397</v>
      </c>
      <c r="S35" s="99">
        <v>391</v>
      </c>
      <c r="T35" s="99">
        <v>395</v>
      </c>
      <c r="U35" s="99">
        <v>395</v>
      </c>
      <c r="V35" s="99">
        <v>395</v>
      </c>
      <c r="W35" s="99">
        <v>395</v>
      </c>
      <c r="X35" s="99">
        <v>395</v>
      </c>
      <c r="Y35" s="99">
        <v>400</v>
      </c>
      <c r="Z35" s="100"/>
      <c r="AA35" s="79">
        <f t="shared" si="5"/>
        <v>9563</v>
      </c>
    </row>
    <row r="36" spans="1:27" ht="24.95" customHeight="1" x14ac:dyDescent="0.2">
      <c r="A36" s="97" t="s">
        <v>29</v>
      </c>
      <c r="B36" s="98">
        <v>581.20000000000005</v>
      </c>
      <c r="C36" s="99">
        <v>725</v>
      </c>
      <c r="D36" s="99">
        <v>725</v>
      </c>
      <c r="E36" s="99">
        <v>725</v>
      </c>
      <c r="F36" s="99">
        <v>725</v>
      </c>
      <c r="G36" s="99">
        <v>373.7</v>
      </c>
      <c r="H36" s="99">
        <v>10</v>
      </c>
      <c r="I36" s="99">
        <v>10</v>
      </c>
      <c r="J36" s="99">
        <v>403.3</v>
      </c>
      <c r="K36" s="99">
        <v>725</v>
      </c>
      <c r="L36" s="99">
        <v>725</v>
      </c>
      <c r="M36" s="99">
        <v>725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15153.2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201.7</v>
      </c>
      <c r="C38" s="99">
        <v>500</v>
      </c>
      <c r="D38" s="99">
        <v>500</v>
      </c>
      <c r="E38" s="99">
        <v>500</v>
      </c>
      <c r="F38" s="99">
        <v>428</v>
      </c>
      <c r="G38" s="99">
        <v>500</v>
      </c>
      <c r="H38" s="99">
        <v>500</v>
      </c>
      <c r="I38" s="99">
        <v>500</v>
      </c>
      <c r="J38" s="99">
        <v>109.1</v>
      </c>
      <c r="K38" s="99"/>
      <c r="L38" s="99">
        <v>24.4</v>
      </c>
      <c r="M38" s="99">
        <v>36.1</v>
      </c>
      <c r="N38" s="99">
        <v>73.599999999999994</v>
      </c>
      <c r="O38" s="99">
        <v>102.1</v>
      </c>
      <c r="P38" s="99">
        <v>142</v>
      </c>
      <c r="Q38" s="99">
        <v>369.5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8486.5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1632.9</v>
      </c>
      <c r="C39" s="88">
        <f t="shared" si="6"/>
        <v>2075</v>
      </c>
      <c r="D39" s="88">
        <f t="shared" si="6"/>
        <v>2075</v>
      </c>
      <c r="E39" s="88">
        <f t="shared" si="6"/>
        <v>2075</v>
      </c>
      <c r="F39" s="88">
        <f t="shared" si="6"/>
        <v>2003</v>
      </c>
      <c r="G39" s="88">
        <f t="shared" si="6"/>
        <v>1723.7</v>
      </c>
      <c r="H39" s="88">
        <f t="shared" si="6"/>
        <v>1360</v>
      </c>
      <c r="I39" s="88">
        <f t="shared" si="6"/>
        <v>1360</v>
      </c>
      <c r="J39" s="88">
        <f t="shared" si="6"/>
        <v>1362.3999999999999</v>
      </c>
      <c r="K39" s="88">
        <f t="shared" si="6"/>
        <v>1575</v>
      </c>
      <c r="L39" s="88">
        <f t="shared" si="6"/>
        <v>1587.4</v>
      </c>
      <c r="M39" s="88">
        <f t="shared" si="6"/>
        <v>1611.1</v>
      </c>
      <c r="N39" s="88">
        <f t="shared" si="6"/>
        <v>1648.6</v>
      </c>
      <c r="O39" s="88">
        <f t="shared" si="6"/>
        <v>1677.1</v>
      </c>
      <c r="P39" s="88">
        <f t="shared" si="6"/>
        <v>1717</v>
      </c>
      <c r="Q39" s="88">
        <f t="shared" si="6"/>
        <v>1944.5</v>
      </c>
      <c r="R39" s="88">
        <f t="shared" si="6"/>
        <v>2072</v>
      </c>
      <c r="S39" s="88">
        <f t="shared" si="6"/>
        <v>2066</v>
      </c>
      <c r="T39" s="88">
        <f t="shared" si="6"/>
        <v>2070</v>
      </c>
      <c r="U39" s="88">
        <f t="shared" si="6"/>
        <v>2070</v>
      </c>
      <c r="V39" s="88">
        <f t="shared" si="6"/>
        <v>2070</v>
      </c>
      <c r="W39" s="88">
        <f t="shared" si="6"/>
        <v>2070</v>
      </c>
      <c r="X39" s="88">
        <f t="shared" si="6"/>
        <v>2070</v>
      </c>
      <c r="Y39" s="88">
        <f t="shared" si="6"/>
        <v>2075</v>
      </c>
      <c r="Z39" s="89" t="str">
        <f t="shared" si="6"/>
        <v/>
      </c>
      <c r="AA39" s="90">
        <f t="shared" si="5"/>
        <v>43990.7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571.20000000000005</v>
      </c>
      <c r="C44" s="99">
        <v>715</v>
      </c>
      <c r="D44" s="99">
        <v>715</v>
      </c>
      <c r="E44" s="99">
        <v>715</v>
      </c>
      <c r="F44" s="99">
        <v>715</v>
      </c>
      <c r="G44" s="99">
        <v>363.7</v>
      </c>
      <c r="H44" s="99"/>
      <c r="I44" s="99"/>
      <c r="J44" s="99">
        <v>393.3</v>
      </c>
      <c r="K44" s="99">
        <v>715</v>
      </c>
      <c r="L44" s="99">
        <v>715</v>
      </c>
      <c r="M44" s="99">
        <v>715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14913.2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201.7</v>
      </c>
      <c r="C46" s="99">
        <v>500</v>
      </c>
      <c r="D46" s="99">
        <v>500</v>
      </c>
      <c r="E46" s="99">
        <v>500</v>
      </c>
      <c r="F46" s="99">
        <v>428</v>
      </c>
      <c r="G46" s="99">
        <v>500</v>
      </c>
      <c r="H46" s="99">
        <v>500</v>
      </c>
      <c r="I46" s="99">
        <v>500</v>
      </c>
      <c r="J46" s="99">
        <v>109.1</v>
      </c>
      <c r="K46" s="99"/>
      <c r="L46" s="99">
        <v>24.4</v>
      </c>
      <c r="M46" s="99">
        <v>36.1</v>
      </c>
      <c r="N46" s="99">
        <v>73.599999999999994</v>
      </c>
      <c r="O46" s="99">
        <v>102.1</v>
      </c>
      <c r="P46" s="99">
        <v>142</v>
      </c>
      <c r="Q46" s="99">
        <v>369.5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8486.5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772.90000000000009</v>
      </c>
      <c r="C48" s="88">
        <f t="shared" ref="C48:Z48" si="8">IF(LEN(C$2)&gt;0,SUM(C42:C47),"")</f>
        <v>1215</v>
      </c>
      <c r="D48" s="88">
        <f t="shared" si="8"/>
        <v>1215</v>
      </c>
      <c r="E48" s="88">
        <f t="shared" si="8"/>
        <v>1215</v>
      </c>
      <c r="F48" s="88">
        <f t="shared" si="8"/>
        <v>1143</v>
      </c>
      <c r="G48" s="88">
        <f t="shared" si="8"/>
        <v>863.7</v>
      </c>
      <c r="H48" s="88">
        <f t="shared" si="8"/>
        <v>500</v>
      </c>
      <c r="I48" s="88">
        <f t="shared" si="8"/>
        <v>500</v>
      </c>
      <c r="J48" s="88">
        <f t="shared" si="8"/>
        <v>502.4</v>
      </c>
      <c r="K48" s="88">
        <f t="shared" si="8"/>
        <v>715</v>
      </c>
      <c r="L48" s="88">
        <f t="shared" si="8"/>
        <v>739.4</v>
      </c>
      <c r="M48" s="88">
        <f t="shared" si="8"/>
        <v>751.1</v>
      </c>
      <c r="N48" s="88">
        <f t="shared" si="8"/>
        <v>788.6</v>
      </c>
      <c r="O48" s="88">
        <f t="shared" si="8"/>
        <v>817.1</v>
      </c>
      <c r="P48" s="88">
        <f t="shared" si="8"/>
        <v>857</v>
      </c>
      <c r="Q48" s="88">
        <f t="shared" si="8"/>
        <v>1084.5</v>
      </c>
      <c r="R48" s="88">
        <f t="shared" si="8"/>
        <v>1215</v>
      </c>
      <c r="S48" s="88">
        <f t="shared" si="8"/>
        <v>1215</v>
      </c>
      <c r="T48" s="88">
        <f t="shared" si="8"/>
        <v>1215</v>
      </c>
      <c r="U48" s="88">
        <f t="shared" si="8"/>
        <v>1215</v>
      </c>
      <c r="V48" s="88">
        <f t="shared" si="8"/>
        <v>1215</v>
      </c>
      <c r="W48" s="88">
        <f t="shared" si="8"/>
        <v>1215</v>
      </c>
      <c r="X48" s="88">
        <f t="shared" si="8"/>
        <v>1215</v>
      </c>
      <c r="Y48" s="88">
        <f t="shared" si="8"/>
        <v>1215</v>
      </c>
      <c r="Z48" s="89" t="str">
        <f t="shared" si="8"/>
        <v/>
      </c>
      <c r="AA48" s="90">
        <f t="shared" si="7"/>
        <v>23399.7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6787.898000000001</v>
      </c>
      <c r="C51" s="88">
        <f t="shared" si="10"/>
        <v>6453.0679999999993</v>
      </c>
      <c r="D51" s="88">
        <f t="shared" si="10"/>
        <v>6261.9639999999999</v>
      </c>
      <c r="E51" s="88">
        <f t="shared" si="10"/>
        <v>6140.7020000000002</v>
      </c>
      <c r="F51" s="88">
        <f t="shared" si="10"/>
        <v>6146.3029999999999</v>
      </c>
      <c r="G51" s="88">
        <f t="shared" si="10"/>
        <v>6359.223</v>
      </c>
      <c r="H51" s="88">
        <f t="shared" si="10"/>
        <v>6973.3799999999992</v>
      </c>
      <c r="I51" s="88">
        <f t="shared" si="10"/>
        <v>7784.8169999999991</v>
      </c>
      <c r="J51" s="88">
        <f t="shared" si="10"/>
        <v>8136.9839999999986</v>
      </c>
      <c r="K51" s="88">
        <f t="shared" si="10"/>
        <v>8829.1010000000006</v>
      </c>
      <c r="L51" s="88">
        <f t="shared" si="10"/>
        <v>8704.2939999999999</v>
      </c>
      <c r="M51" s="88">
        <f t="shared" si="10"/>
        <v>9055.1730000000007</v>
      </c>
      <c r="N51" s="88">
        <f t="shared" si="10"/>
        <v>9253.7910000000011</v>
      </c>
      <c r="O51" s="88">
        <f t="shared" si="10"/>
        <v>9212.4739999999983</v>
      </c>
      <c r="P51" s="88">
        <f t="shared" si="10"/>
        <v>9038.469000000001</v>
      </c>
      <c r="Q51" s="88">
        <f t="shared" si="10"/>
        <v>9115.8580000000002</v>
      </c>
      <c r="R51" s="88">
        <f t="shared" si="10"/>
        <v>8995.2159999999985</v>
      </c>
      <c r="S51" s="88">
        <f t="shared" si="10"/>
        <v>8989.6779999999999</v>
      </c>
      <c r="T51" s="88">
        <f t="shared" si="10"/>
        <v>9081.2619999999988</v>
      </c>
      <c r="U51" s="88">
        <f t="shared" si="10"/>
        <v>8995.1090000000004</v>
      </c>
      <c r="V51" s="88">
        <f t="shared" si="10"/>
        <v>8910.1839999999993</v>
      </c>
      <c r="W51" s="88">
        <f t="shared" si="10"/>
        <v>8623.7309999999998</v>
      </c>
      <c r="X51" s="88">
        <f t="shared" si="10"/>
        <v>8252.518</v>
      </c>
      <c r="Y51" s="88">
        <f t="shared" si="10"/>
        <v>7622.4529999999995</v>
      </c>
      <c r="Z51" s="89" t="str">
        <f t="shared" si="10"/>
        <v/>
      </c>
      <c r="AA51" s="104">
        <f>SUM(B51:Z51)</f>
        <v>193723.65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6787.8869999999997</v>
      </c>
      <c r="C4" s="18">
        <v>6453.0679999999993</v>
      </c>
      <c r="D4" s="18">
        <v>6261.9639999999999</v>
      </c>
      <c r="E4" s="18">
        <v>6140.702000000003</v>
      </c>
      <c r="F4" s="18">
        <v>6146.2669999999998</v>
      </c>
      <c r="G4" s="18">
        <v>6359.2440000000024</v>
      </c>
      <c r="H4" s="18">
        <v>6973.344000000001</v>
      </c>
      <c r="I4" s="18">
        <v>7784.814000000003</v>
      </c>
      <c r="J4" s="18">
        <v>8137.0270000000028</v>
      </c>
      <c r="K4" s="18">
        <v>8829.0670000000009</v>
      </c>
      <c r="L4" s="18">
        <v>8704.2530000000006</v>
      </c>
      <c r="M4" s="18">
        <v>9055.1660000000047</v>
      </c>
      <c r="N4" s="18">
        <v>9253.7590000000037</v>
      </c>
      <c r="O4" s="18">
        <v>9212.4690000000028</v>
      </c>
      <c r="P4" s="18">
        <v>9038.4810000000016</v>
      </c>
      <c r="Q4" s="18">
        <v>9115.8140000000003</v>
      </c>
      <c r="R4" s="18">
        <v>8995.2159999999967</v>
      </c>
      <c r="S4" s="18">
        <v>8989.6780000000017</v>
      </c>
      <c r="T4" s="18">
        <v>9081.261999999997</v>
      </c>
      <c r="U4" s="18">
        <v>8995.1090000000004</v>
      </c>
      <c r="V4" s="18">
        <v>8910.1839999999993</v>
      </c>
      <c r="W4" s="18">
        <v>8623.7310000000034</v>
      </c>
      <c r="X4" s="18">
        <v>8252.518</v>
      </c>
      <c r="Y4" s="18">
        <v>7622.4529999999986</v>
      </c>
      <c r="Z4" s="19"/>
      <c r="AA4" s="20">
        <f>SUM(B4:Z4)</f>
        <v>193723.47700000004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101.65</v>
      </c>
      <c r="D7" s="28">
        <v>96.82</v>
      </c>
      <c r="E7" s="28">
        <v>94.84</v>
      </c>
      <c r="F7" s="28">
        <v>94.55</v>
      </c>
      <c r="G7" s="28">
        <v>97.02</v>
      </c>
      <c r="H7" s="28">
        <v>109.68</v>
      </c>
      <c r="I7" s="28">
        <v>111.81</v>
      </c>
      <c r="J7" s="28">
        <v>102.18</v>
      </c>
      <c r="K7" s="28">
        <v>100.11</v>
      </c>
      <c r="L7" s="28">
        <v>99.95</v>
      </c>
      <c r="M7" s="28">
        <v>99.36</v>
      </c>
      <c r="N7" s="28">
        <v>96.11</v>
      </c>
      <c r="O7" s="28">
        <v>96</v>
      </c>
      <c r="P7" s="28">
        <v>98.07</v>
      </c>
      <c r="Q7" s="28">
        <v>100.94</v>
      </c>
      <c r="R7" s="28">
        <v>108.02</v>
      </c>
      <c r="S7" s="28">
        <v>176</v>
      </c>
      <c r="T7" s="28">
        <v>186</v>
      </c>
      <c r="U7" s="28">
        <v>181</v>
      </c>
      <c r="V7" s="28">
        <v>160.96</v>
      </c>
      <c r="W7" s="28">
        <v>158.84</v>
      </c>
      <c r="X7" s="28">
        <v>109.23</v>
      </c>
      <c r="Y7" s="28">
        <v>158.85</v>
      </c>
      <c r="Z7" s="29"/>
      <c r="AA7" s="30">
        <f>IF(SUM(B7:Z7)&lt;&gt;0,AVERAGEIF(B7:Z7,"&lt;&gt;"""),"")</f>
        <v>118.29124999999999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748.72799999999995</v>
      </c>
      <c r="C19" s="72">
        <v>839.61599999999999</v>
      </c>
      <c r="D19" s="72">
        <v>847.72599999999989</v>
      </c>
      <c r="E19" s="72">
        <v>866.14400000000001</v>
      </c>
      <c r="F19" s="72">
        <v>875.82899999999995</v>
      </c>
      <c r="G19" s="72">
        <v>920.58699999999988</v>
      </c>
      <c r="H19" s="72">
        <v>896.34399999999994</v>
      </c>
      <c r="I19" s="72">
        <v>909.57199999999989</v>
      </c>
      <c r="J19" s="72">
        <v>914.04200000000003</v>
      </c>
      <c r="K19" s="72">
        <v>904.524</v>
      </c>
      <c r="L19" s="72">
        <v>915.24899999999991</v>
      </c>
      <c r="M19" s="72">
        <v>925.71199999999999</v>
      </c>
      <c r="N19" s="72">
        <v>944.21299999999997</v>
      </c>
      <c r="O19" s="72">
        <v>946.92</v>
      </c>
      <c r="P19" s="72">
        <v>936.08699999999999</v>
      </c>
      <c r="Q19" s="72">
        <v>940.79399999999987</v>
      </c>
      <c r="R19" s="72">
        <v>818.82399999999996</v>
      </c>
      <c r="S19" s="72">
        <v>829.44399999999996</v>
      </c>
      <c r="T19" s="72">
        <v>759.49999999999989</v>
      </c>
      <c r="U19" s="72">
        <v>749.23599999999999</v>
      </c>
      <c r="V19" s="72">
        <v>750.22099999999989</v>
      </c>
      <c r="W19" s="72">
        <v>752.46799999999996</v>
      </c>
      <c r="X19" s="72">
        <v>741.75</v>
      </c>
      <c r="Y19" s="72">
        <v>744.34199999999998</v>
      </c>
      <c r="Z19" s="73"/>
      <c r="AA19" s="74">
        <f t="shared" ref="AA19:AA24" si="2">SUM(B19:Z19)</f>
        <v>20477.871999999999</v>
      </c>
    </row>
    <row r="20" spans="1:27" ht="24.95" customHeight="1" x14ac:dyDescent="0.2">
      <c r="A20" s="75" t="s">
        <v>15</v>
      </c>
      <c r="B20" s="76">
        <v>1342.498</v>
      </c>
      <c r="C20" s="77">
        <v>1295.7949999999996</v>
      </c>
      <c r="D20" s="77">
        <v>1305.934</v>
      </c>
      <c r="E20" s="77">
        <v>1302.973</v>
      </c>
      <c r="F20" s="77">
        <v>1346.8530000000001</v>
      </c>
      <c r="G20" s="77">
        <v>1458.0459999999998</v>
      </c>
      <c r="H20" s="77">
        <v>1622.2959999999998</v>
      </c>
      <c r="I20" s="77">
        <v>1806.2989999999995</v>
      </c>
      <c r="J20" s="77">
        <v>1731.8059999999998</v>
      </c>
      <c r="K20" s="77">
        <v>1766.8440000000001</v>
      </c>
      <c r="L20" s="77">
        <v>1706.885</v>
      </c>
      <c r="M20" s="77">
        <v>1730.5089999999998</v>
      </c>
      <c r="N20" s="77">
        <v>1739.8409999999999</v>
      </c>
      <c r="O20" s="77">
        <v>1708.127</v>
      </c>
      <c r="P20" s="77">
        <v>1661.5349999999999</v>
      </c>
      <c r="Q20" s="77">
        <v>1709.4179999999999</v>
      </c>
      <c r="R20" s="77">
        <v>1633.4669999999999</v>
      </c>
      <c r="S20" s="77">
        <v>1653.3459999999995</v>
      </c>
      <c r="T20" s="77">
        <v>1742.8670000000002</v>
      </c>
      <c r="U20" s="77">
        <v>1733.5690000000002</v>
      </c>
      <c r="V20" s="77">
        <v>1641.1129999999998</v>
      </c>
      <c r="W20" s="77">
        <v>1493.7429999999997</v>
      </c>
      <c r="X20" s="77">
        <v>1428.4209999999998</v>
      </c>
      <c r="Y20" s="77">
        <v>1381.5590000000002</v>
      </c>
      <c r="Z20" s="78"/>
      <c r="AA20" s="79">
        <f t="shared" si="2"/>
        <v>37943.744000000006</v>
      </c>
    </row>
    <row r="21" spans="1:27" ht="24.95" customHeight="1" x14ac:dyDescent="0.2">
      <c r="A21" s="75" t="s">
        <v>16</v>
      </c>
      <c r="B21" s="80">
        <v>4111.1610000000001</v>
      </c>
      <c r="C21" s="81">
        <v>3776.6570000000002</v>
      </c>
      <c r="D21" s="81">
        <v>3589.8039999999996</v>
      </c>
      <c r="E21" s="81">
        <v>3466.5849999999991</v>
      </c>
      <c r="F21" s="81">
        <v>3419.5850000000005</v>
      </c>
      <c r="G21" s="81">
        <v>3448.1109999999994</v>
      </c>
      <c r="H21" s="81">
        <v>3695.7039999999997</v>
      </c>
      <c r="I21" s="81">
        <v>4261.2429999999995</v>
      </c>
      <c r="J21" s="81">
        <v>4666.1790000000001</v>
      </c>
      <c r="K21" s="81">
        <v>5031.9990000000007</v>
      </c>
      <c r="L21" s="81">
        <v>5254.6190000000006</v>
      </c>
      <c r="M21" s="81">
        <v>5563.4450000000006</v>
      </c>
      <c r="N21" s="81">
        <v>5742.7049999999999</v>
      </c>
      <c r="O21" s="81">
        <v>5746.4220000000014</v>
      </c>
      <c r="P21" s="81">
        <v>5647.8589999999995</v>
      </c>
      <c r="Q21" s="81">
        <v>5682.6020000000008</v>
      </c>
      <c r="R21" s="81">
        <v>5715.4249999999993</v>
      </c>
      <c r="S21" s="81">
        <v>5658.8879999999999</v>
      </c>
      <c r="T21" s="81">
        <v>5728.8950000000004</v>
      </c>
      <c r="U21" s="81">
        <v>5659.8040000000019</v>
      </c>
      <c r="V21" s="81">
        <v>5685.3500000000013</v>
      </c>
      <c r="W21" s="81">
        <v>5606.5199999999995</v>
      </c>
      <c r="X21" s="81">
        <v>5292.8470000000007</v>
      </c>
      <c r="Y21" s="81">
        <v>4870.5519999999997</v>
      </c>
      <c r="Z21" s="78"/>
      <c r="AA21" s="79">
        <f t="shared" si="2"/>
        <v>117322.96100000001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149.5</v>
      </c>
      <c r="C23" s="77">
        <v>129</v>
      </c>
      <c r="D23" s="77">
        <v>120.5</v>
      </c>
      <c r="E23" s="77">
        <v>114</v>
      </c>
      <c r="F23" s="77">
        <v>111</v>
      </c>
      <c r="G23" s="77">
        <v>128.5</v>
      </c>
      <c r="H23" s="77">
        <v>169.5</v>
      </c>
      <c r="I23" s="77">
        <v>194.5</v>
      </c>
      <c r="J23" s="77">
        <v>207</v>
      </c>
      <c r="K23" s="77">
        <v>202</v>
      </c>
      <c r="L23" s="77">
        <v>206.5</v>
      </c>
      <c r="M23" s="77">
        <v>203.5</v>
      </c>
      <c r="N23" s="77">
        <v>185</v>
      </c>
      <c r="O23" s="77">
        <v>179</v>
      </c>
      <c r="P23" s="77">
        <v>178</v>
      </c>
      <c r="Q23" s="77">
        <v>178</v>
      </c>
      <c r="R23" s="77">
        <v>217.5</v>
      </c>
      <c r="S23" s="77">
        <v>221</v>
      </c>
      <c r="T23" s="77">
        <v>222</v>
      </c>
      <c r="U23" s="77">
        <v>219.5</v>
      </c>
      <c r="V23" s="77">
        <v>205.5</v>
      </c>
      <c r="W23" s="77">
        <v>201</v>
      </c>
      <c r="X23" s="77">
        <v>190.5</v>
      </c>
      <c r="Y23" s="77">
        <v>152</v>
      </c>
      <c r="Z23" s="77"/>
      <c r="AA23" s="79">
        <f t="shared" si="2"/>
        <v>4284.5</v>
      </c>
    </row>
    <row r="24" spans="1:27" ht="24.95" customHeight="1" x14ac:dyDescent="0.2">
      <c r="A24" s="85" t="s">
        <v>19</v>
      </c>
      <c r="B24" s="77">
        <v>416.00000000000006</v>
      </c>
      <c r="C24" s="77">
        <v>392</v>
      </c>
      <c r="D24" s="77">
        <v>378</v>
      </c>
      <c r="E24" s="77">
        <v>370.99999999999994</v>
      </c>
      <c r="F24" s="77">
        <v>373.00000000000006</v>
      </c>
      <c r="G24" s="77">
        <v>384</v>
      </c>
      <c r="H24" s="77">
        <v>440</v>
      </c>
      <c r="I24" s="77">
        <v>506</v>
      </c>
      <c r="J24" s="77">
        <v>564.99999999999989</v>
      </c>
      <c r="K24" s="77">
        <v>589</v>
      </c>
      <c r="L24" s="77">
        <v>601.00000000000011</v>
      </c>
      <c r="M24" s="77">
        <v>611.99999999999989</v>
      </c>
      <c r="N24" s="77">
        <v>622</v>
      </c>
      <c r="O24" s="77">
        <v>611.99999999999989</v>
      </c>
      <c r="P24" s="77">
        <v>594.99999999999989</v>
      </c>
      <c r="Q24" s="77">
        <v>584.99999999999989</v>
      </c>
      <c r="R24" s="77">
        <v>590</v>
      </c>
      <c r="S24" s="77">
        <v>601.00000000000011</v>
      </c>
      <c r="T24" s="77">
        <v>600</v>
      </c>
      <c r="U24" s="77">
        <v>591.00000000000023</v>
      </c>
      <c r="V24" s="77">
        <v>583.99999999999989</v>
      </c>
      <c r="W24" s="77">
        <v>550</v>
      </c>
      <c r="X24" s="77">
        <v>505</v>
      </c>
      <c r="Y24" s="77">
        <v>448</v>
      </c>
      <c r="Z24" s="77"/>
      <c r="AA24" s="79">
        <f t="shared" si="2"/>
        <v>12510</v>
      </c>
    </row>
    <row r="25" spans="1:27" ht="30" customHeight="1" thickBot="1" x14ac:dyDescent="0.25">
      <c r="A25" s="86" t="s">
        <v>20</v>
      </c>
      <c r="B25" s="87">
        <f t="shared" ref="B25:AA25" si="3">SUM(B19:B24)</f>
        <v>6767.8870000000006</v>
      </c>
      <c r="C25" s="88">
        <f t="shared" si="3"/>
        <v>6433.0679999999993</v>
      </c>
      <c r="D25" s="88">
        <f t="shared" si="3"/>
        <v>6241.9639999999999</v>
      </c>
      <c r="E25" s="88">
        <f t="shared" si="3"/>
        <v>6120.7019999999993</v>
      </c>
      <c r="F25" s="88">
        <f t="shared" si="3"/>
        <v>6126.2669999999998</v>
      </c>
      <c r="G25" s="88">
        <f t="shared" si="3"/>
        <v>6339.2439999999988</v>
      </c>
      <c r="H25" s="88">
        <f t="shared" si="3"/>
        <v>6823.8439999999991</v>
      </c>
      <c r="I25" s="88">
        <f t="shared" si="3"/>
        <v>7677.6139999999987</v>
      </c>
      <c r="J25" s="88">
        <f t="shared" si="3"/>
        <v>8084.027</v>
      </c>
      <c r="K25" s="88">
        <f t="shared" si="3"/>
        <v>8494.3670000000002</v>
      </c>
      <c r="L25" s="88">
        <f t="shared" si="3"/>
        <v>8684.2530000000006</v>
      </c>
      <c r="M25" s="88">
        <f t="shared" si="3"/>
        <v>9035.1660000000011</v>
      </c>
      <c r="N25" s="88">
        <f t="shared" si="3"/>
        <v>9233.759</v>
      </c>
      <c r="O25" s="88">
        <f t="shared" si="3"/>
        <v>9192.469000000001</v>
      </c>
      <c r="P25" s="88">
        <f t="shared" si="3"/>
        <v>9018.4809999999998</v>
      </c>
      <c r="Q25" s="88">
        <f t="shared" si="3"/>
        <v>9095.8140000000003</v>
      </c>
      <c r="R25" s="88">
        <f t="shared" si="3"/>
        <v>8975.2159999999985</v>
      </c>
      <c r="S25" s="88">
        <f t="shared" si="3"/>
        <v>8963.6779999999999</v>
      </c>
      <c r="T25" s="88">
        <f t="shared" si="3"/>
        <v>9053.2620000000006</v>
      </c>
      <c r="U25" s="88">
        <f t="shared" si="3"/>
        <v>8953.1090000000022</v>
      </c>
      <c r="V25" s="88">
        <f t="shared" si="3"/>
        <v>8866.1840000000011</v>
      </c>
      <c r="W25" s="88">
        <f t="shared" si="3"/>
        <v>8603.7309999999998</v>
      </c>
      <c r="X25" s="88">
        <f t="shared" si="3"/>
        <v>8158.518</v>
      </c>
      <c r="Y25" s="88">
        <f t="shared" si="3"/>
        <v>7596.4529999999995</v>
      </c>
      <c r="Z25" s="89">
        <f t="shared" si="3"/>
        <v>0</v>
      </c>
      <c r="AA25" s="90">
        <f t="shared" si="3"/>
        <v>192539.07700000002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729.5</v>
      </c>
      <c r="C28" s="72">
        <v>685</v>
      </c>
      <c r="D28" s="72">
        <v>662.5</v>
      </c>
      <c r="E28" s="72">
        <v>649</v>
      </c>
      <c r="F28" s="72">
        <v>648</v>
      </c>
      <c r="G28" s="72">
        <v>676.72</v>
      </c>
      <c r="H28" s="72">
        <v>780.63</v>
      </c>
      <c r="I28" s="72">
        <v>875.25</v>
      </c>
      <c r="J28" s="72">
        <v>952.08</v>
      </c>
      <c r="K28" s="72">
        <v>975.71</v>
      </c>
      <c r="L28" s="72">
        <v>995.71</v>
      </c>
      <c r="M28" s="72">
        <v>1005.61</v>
      </c>
      <c r="N28" s="72">
        <v>993.54</v>
      </c>
      <c r="O28" s="72">
        <v>980.65</v>
      </c>
      <c r="P28" s="72">
        <v>961.57</v>
      </c>
      <c r="Q28" s="72">
        <v>953.33</v>
      </c>
      <c r="R28" s="72">
        <v>990.91</v>
      </c>
      <c r="S28" s="72">
        <v>997.9</v>
      </c>
      <c r="T28" s="72">
        <v>993.36</v>
      </c>
      <c r="U28" s="72">
        <v>980.25</v>
      </c>
      <c r="V28" s="72">
        <v>953.5</v>
      </c>
      <c r="W28" s="72">
        <v>915</v>
      </c>
      <c r="X28" s="72">
        <v>859.5</v>
      </c>
      <c r="Y28" s="72">
        <v>764</v>
      </c>
      <c r="Z28" s="73"/>
      <c r="AA28" s="74">
        <f>SUM(B28:Z28)</f>
        <v>20979.219999999998</v>
      </c>
    </row>
    <row r="29" spans="1:27" ht="24.95" customHeight="1" x14ac:dyDescent="0.2">
      <c r="A29" s="75" t="s">
        <v>23</v>
      </c>
      <c r="B29" s="76">
        <v>6058.3869999999997</v>
      </c>
      <c r="C29" s="77">
        <v>5768.0680000000002</v>
      </c>
      <c r="D29" s="77">
        <v>5599.4639999999999</v>
      </c>
      <c r="E29" s="77">
        <v>5491.7020000000002</v>
      </c>
      <c r="F29" s="77">
        <v>5498.2669999999998</v>
      </c>
      <c r="G29" s="77">
        <v>5682.5240000000003</v>
      </c>
      <c r="H29" s="77">
        <v>6063.2139999999999</v>
      </c>
      <c r="I29" s="77">
        <v>6822.3639999999996</v>
      </c>
      <c r="J29" s="77">
        <v>7184.9470000000001</v>
      </c>
      <c r="K29" s="77">
        <v>7538.6570000000002</v>
      </c>
      <c r="L29" s="77">
        <v>7708.5429999999997</v>
      </c>
      <c r="M29" s="77">
        <v>8049.5559999999996</v>
      </c>
      <c r="N29" s="77">
        <v>8260.2189999999991</v>
      </c>
      <c r="O29" s="77">
        <v>8231.8189999999995</v>
      </c>
      <c r="P29" s="77">
        <v>8076.9110000000001</v>
      </c>
      <c r="Q29" s="77">
        <v>8162.4840000000004</v>
      </c>
      <c r="R29" s="77">
        <v>8004.3059999999996</v>
      </c>
      <c r="S29" s="77">
        <v>7991.7780000000002</v>
      </c>
      <c r="T29" s="77">
        <v>8087.902</v>
      </c>
      <c r="U29" s="77">
        <v>8014.8590000000004</v>
      </c>
      <c r="V29" s="77">
        <v>7956.6840000000002</v>
      </c>
      <c r="W29" s="77">
        <v>7708.7309999999998</v>
      </c>
      <c r="X29" s="77">
        <v>7393.018</v>
      </c>
      <c r="Y29" s="77">
        <v>6858.4530000000004</v>
      </c>
      <c r="Z29" s="78"/>
      <c r="AA29" s="79">
        <f>SUM(B29:Z29)</f>
        <v>172212.85700000002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6787.8869999999997</v>
      </c>
      <c r="C31" s="62">
        <f t="shared" si="4"/>
        <v>6453.0680000000002</v>
      </c>
      <c r="D31" s="62">
        <f t="shared" si="4"/>
        <v>6261.9639999999999</v>
      </c>
      <c r="E31" s="62">
        <f t="shared" si="4"/>
        <v>6140.7020000000002</v>
      </c>
      <c r="F31" s="62">
        <f t="shared" si="4"/>
        <v>6146.2669999999998</v>
      </c>
      <c r="G31" s="62">
        <f t="shared" si="4"/>
        <v>6359.2440000000006</v>
      </c>
      <c r="H31" s="62">
        <f t="shared" si="4"/>
        <v>6843.8440000000001</v>
      </c>
      <c r="I31" s="62">
        <f t="shared" si="4"/>
        <v>7697.6139999999996</v>
      </c>
      <c r="J31" s="62">
        <f t="shared" si="4"/>
        <v>8137.027</v>
      </c>
      <c r="K31" s="62">
        <f t="shared" si="4"/>
        <v>8514.3670000000002</v>
      </c>
      <c r="L31" s="62">
        <f t="shared" si="4"/>
        <v>8704.2530000000006</v>
      </c>
      <c r="M31" s="62">
        <f t="shared" si="4"/>
        <v>9055.1659999999993</v>
      </c>
      <c r="N31" s="62">
        <f t="shared" si="4"/>
        <v>9253.7589999999982</v>
      </c>
      <c r="O31" s="62">
        <f t="shared" si="4"/>
        <v>9212.4689999999991</v>
      </c>
      <c r="P31" s="62">
        <f t="shared" si="4"/>
        <v>9038.4809999999998</v>
      </c>
      <c r="Q31" s="62">
        <f t="shared" si="4"/>
        <v>9115.8140000000003</v>
      </c>
      <c r="R31" s="62">
        <f t="shared" si="4"/>
        <v>8995.2160000000003</v>
      </c>
      <c r="S31" s="62">
        <f t="shared" si="4"/>
        <v>8989.6779999999999</v>
      </c>
      <c r="T31" s="62">
        <f t="shared" si="4"/>
        <v>9081.2620000000006</v>
      </c>
      <c r="U31" s="62">
        <f t="shared" si="4"/>
        <v>8995.1090000000004</v>
      </c>
      <c r="V31" s="62">
        <f t="shared" si="4"/>
        <v>8910.1840000000011</v>
      </c>
      <c r="W31" s="62">
        <f t="shared" si="4"/>
        <v>8623.7309999999998</v>
      </c>
      <c r="X31" s="62">
        <f t="shared" si="4"/>
        <v>8252.518</v>
      </c>
      <c r="Y31" s="62">
        <f t="shared" si="4"/>
        <v>7622.4530000000004</v>
      </c>
      <c r="Z31" s="63">
        <f t="shared" si="4"/>
        <v>0</v>
      </c>
      <c r="AA31" s="64">
        <f t="shared" si="4"/>
        <v>193192.07700000002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53</v>
      </c>
      <c r="K34" s="95">
        <v>20</v>
      </c>
      <c r="L34" s="95">
        <v>20</v>
      </c>
      <c r="M34" s="95">
        <v>20</v>
      </c>
      <c r="N34" s="95">
        <v>20</v>
      </c>
      <c r="O34" s="95">
        <v>20</v>
      </c>
      <c r="P34" s="95">
        <v>20</v>
      </c>
      <c r="Q34" s="95">
        <v>20</v>
      </c>
      <c r="R34" s="95">
        <v>20</v>
      </c>
      <c r="S34" s="95">
        <v>20</v>
      </c>
      <c r="T34" s="95">
        <v>20</v>
      </c>
      <c r="U34" s="95">
        <v>20</v>
      </c>
      <c r="V34" s="95">
        <v>20</v>
      </c>
      <c r="W34" s="95">
        <v>20</v>
      </c>
      <c r="X34" s="95">
        <v>53</v>
      </c>
      <c r="Y34" s="95">
        <v>20</v>
      </c>
      <c r="Z34" s="96"/>
      <c r="AA34" s="74">
        <f t="shared" ref="AA34:AA39" si="5">SUM(B34:Z34)</f>
        <v>546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>
        <v>6</v>
      </c>
      <c r="T35" s="99">
        <v>8</v>
      </c>
      <c r="U35" s="99">
        <v>22</v>
      </c>
      <c r="V35" s="99">
        <v>24</v>
      </c>
      <c r="W35" s="99"/>
      <c r="X35" s="99">
        <v>41</v>
      </c>
      <c r="Y35" s="99">
        <v>6</v>
      </c>
      <c r="Z35" s="100"/>
      <c r="AA35" s="79">
        <f t="shared" si="5"/>
        <v>107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129.5</v>
      </c>
      <c r="I36" s="99">
        <v>87.2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216.7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314.7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314.7</v>
      </c>
    </row>
    <row r="39" spans="1:27" ht="30" customHeight="1" thickBot="1" x14ac:dyDescent="0.25">
      <c r="A39" s="86" t="s">
        <v>45</v>
      </c>
      <c r="B39" s="87">
        <f t="shared" ref="B39:Z39" si="6">SUM(B34:B38)</f>
        <v>20</v>
      </c>
      <c r="C39" s="88">
        <f t="shared" si="6"/>
        <v>20</v>
      </c>
      <c r="D39" s="88">
        <f t="shared" si="6"/>
        <v>20</v>
      </c>
      <c r="E39" s="88">
        <f t="shared" si="6"/>
        <v>20</v>
      </c>
      <c r="F39" s="88">
        <f t="shared" si="6"/>
        <v>20</v>
      </c>
      <c r="G39" s="88">
        <f t="shared" si="6"/>
        <v>20</v>
      </c>
      <c r="H39" s="88">
        <f t="shared" si="6"/>
        <v>149.5</v>
      </c>
      <c r="I39" s="88">
        <f t="shared" si="6"/>
        <v>107.2</v>
      </c>
      <c r="J39" s="88">
        <f t="shared" si="6"/>
        <v>53</v>
      </c>
      <c r="K39" s="88">
        <f t="shared" si="6"/>
        <v>334.7</v>
      </c>
      <c r="L39" s="88">
        <f t="shared" si="6"/>
        <v>20</v>
      </c>
      <c r="M39" s="88">
        <f t="shared" si="6"/>
        <v>20</v>
      </c>
      <c r="N39" s="88">
        <f t="shared" si="6"/>
        <v>20</v>
      </c>
      <c r="O39" s="88">
        <f t="shared" si="6"/>
        <v>20</v>
      </c>
      <c r="P39" s="88">
        <f t="shared" si="6"/>
        <v>20</v>
      </c>
      <c r="Q39" s="88">
        <f t="shared" si="6"/>
        <v>20</v>
      </c>
      <c r="R39" s="88">
        <f t="shared" si="6"/>
        <v>20</v>
      </c>
      <c r="S39" s="88">
        <f t="shared" si="6"/>
        <v>26</v>
      </c>
      <c r="T39" s="88">
        <f t="shared" si="6"/>
        <v>28</v>
      </c>
      <c r="U39" s="88">
        <f t="shared" si="6"/>
        <v>42</v>
      </c>
      <c r="V39" s="88">
        <f t="shared" si="6"/>
        <v>44</v>
      </c>
      <c r="W39" s="88">
        <f t="shared" si="6"/>
        <v>20</v>
      </c>
      <c r="X39" s="88">
        <f t="shared" si="6"/>
        <v>94</v>
      </c>
      <c r="Y39" s="88">
        <f t="shared" si="6"/>
        <v>26</v>
      </c>
      <c r="Z39" s="89">
        <f t="shared" si="6"/>
        <v>0</v>
      </c>
      <c r="AA39" s="90">
        <f t="shared" si="5"/>
        <v>1184.4000000000001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129.5</v>
      </c>
      <c r="I44" s="99">
        <v>87.2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216.7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314.7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314.7</v>
      </c>
    </row>
    <row r="47" spans="1:27" ht="24.95" customHeight="1" x14ac:dyDescent="0.2">
      <c r="A47" s="85" t="s">
        <v>47</v>
      </c>
      <c r="B47" s="98">
        <v>144</v>
      </c>
      <c r="C47" s="99">
        <v>118</v>
      </c>
      <c r="D47" s="99">
        <v>103</v>
      </c>
      <c r="E47" s="99">
        <v>95</v>
      </c>
      <c r="F47" s="99">
        <v>96</v>
      </c>
      <c r="G47" s="99">
        <v>104</v>
      </c>
      <c r="H47" s="99">
        <v>141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3351</v>
      </c>
    </row>
    <row r="48" spans="1:27" ht="30" customHeight="1" thickBot="1" x14ac:dyDescent="0.25">
      <c r="A48" s="86" t="s">
        <v>48</v>
      </c>
      <c r="B48" s="87">
        <f>SUM(B42:B47)</f>
        <v>144</v>
      </c>
      <c r="C48" s="88">
        <f t="shared" ref="C48:Z48" si="8">SUM(C42:C47)</f>
        <v>118</v>
      </c>
      <c r="D48" s="88">
        <f t="shared" si="8"/>
        <v>103</v>
      </c>
      <c r="E48" s="88">
        <f t="shared" si="8"/>
        <v>95</v>
      </c>
      <c r="F48" s="88">
        <f t="shared" si="8"/>
        <v>96</v>
      </c>
      <c r="G48" s="88">
        <f t="shared" si="8"/>
        <v>104</v>
      </c>
      <c r="H48" s="88">
        <f t="shared" si="8"/>
        <v>270.5</v>
      </c>
      <c r="I48" s="88">
        <f t="shared" si="8"/>
        <v>237.2</v>
      </c>
      <c r="J48" s="88">
        <f t="shared" si="8"/>
        <v>150</v>
      </c>
      <c r="K48" s="88">
        <f t="shared" si="8"/>
        <v>464.7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3882.4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6787.8870000000006</v>
      </c>
      <c r="C51" s="88">
        <f t="shared" si="10"/>
        <v>6453.0679999999993</v>
      </c>
      <c r="D51" s="88">
        <f t="shared" si="10"/>
        <v>6261.9639999999999</v>
      </c>
      <c r="E51" s="88">
        <f t="shared" si="10"/>
        <v>6140.7019999999993</v>
      </c>
      <c r="F51" s="88">
        <f t="shared" si="10"/>
        <v>6146.2669999999998</v>
      </c>
      <c r="G51" s="88">
        <f t="shared" si="10"/>
        <v>6359.2439999999988</v>
      </c>
      <c r="H51" s="88">
        <f t="shared" si="10"/>
        <v>6973.3439999999991</v>
      </c>
      <c r="I51" s="88">
        <f t="shared" si="10"/>
        <v>7784.8139999999985</v>
      </c>
      <c r="J51" s="88">
        <f t="shared" si="10"/>
        <v>8137.027</v>
      </c>
      <c r="K51" s="88">
        <f t="shared" si="10"/>
        <v>8829.0670000000009</v>
      </c>
      <c r="L51" s="88">
        <f t="shared" si="10"/>
        <v>8704.2530000000006</v>
      </c>
      <c r="M51" s="88">
        <f t="shared" si="10"/>
        <v>9055.1660000000011</v>
      </c>
      <c r="N51" s="88">
        <f t="shared" si="10"/>
        <v>9253.759</v>
      </c>
      <c r="O51" s="88">
        <f t="shared" si="10"/>
        <v>9212.469000000001</v>
      </c>
      <c r="P51" s="88">
        <f t="shared" si="10"/>
        <v>9038.4809999999998</v>
      </c>
      <c r="Q51" s="88">
        <f t="shared" si="10"/>
        <v>9115.8140000000003</v>
      </c>
      <c r="R51" s="88">
        <f t="shared" si="10"/>
        <v>8995.2159999999985</v>
      </c>
      <c r="S51" s="88">
        <f t="shared" si="10"/>
        <v>8989.6779999999999</v>
      </c>
      <c r="T51" s="88">
        <f t="shared" si="10"/>
        <v>9081.2620000000006</v>
      </c>
      <c r="U51" s="88">
        <f t="shared" si="10"/>
        <v>8995.1090000000022</v>
      </c>
      <c r="V51" s="88">
        <f t="shared" si="10"/>
        <v>8910.1840000000011</v>
      </c>
      <c r="W51" s="88">
        <f t="shared" si="10"/>
        <v>8623.7309999999998</v>
      </c>
      <c r="X51" s="88">
        <f t="shared" si="10"/>
        <v>8252.518</v>
      </c>
      <c r="Y51" s="88">
        <f t="shared" si="10"/>
        <v>7622.4529999999995</v>
      </c>
      <c r="Z51" s="89">
        <f t="shared" si="10"/>
        <v>0</v>
      </c>
      <c r="AA51" s="104">
        <f>SUM(B51:Z51)</f>
        <v>193723.47699999998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-772.90000000000009</v>
      </c>
      <c r="C4" s="18">
        <v>-1215</v>
      </c>
      <c r="D4" s="18">
        <v>-1215</v>
      </c>
      <c r="E4" s="18">
        <v>-1215</v>
      </c>
      <c r="F4" s="18">
        <v>-1143</v>
      </c>
      <c r="G4" s="18">
        <v>-863.7</v>
      </c>
      <c r="H4" s="18">
        <v>-370.5</v>
      </c>
      <c r="I4" s="18">
        <v>-412.8</v>
      </c>
      <c r="J4" s="18">
        <v>-502.4</v>
      </c>
      <c r="K4" s="18">
        <v>-400.3</v>
      </c>
      <c r="L4" s="18">
        <v>-739.4</v>
      </c>
      <c r="M4" s="18">
        <v>-751.1</v>
      </c>
      <c r="N4" s="18">
        <v>-788.6</v>
      </c>
      <c r="O4" s="18">
        <v>-817.1</v>
      </c>
      <c r="P4" s="18">
        <v>-857</v>
      </c>
      <c r="Q4" s="18">
        <v>-1084.5</v>
      </c>
      <c r="R4" s="18">
        <v>-1215</v>
      </c>
      <c r="S4" s="18">
        <v>-1215</v>
      </c>
      <c r="T4" s="18">
        <v>-1215</v>
      </c>
      <c r="U4" s="18">
        <v>-1215</v>
      </c>
      <c r="V4" s="18">
        <v>-1215</v>
      </c>
      <c r="W4" s="18">
        <v>-1215</v>
      </c>
      <c r="X4" s="18">
        <v>-1215</v>
      </c>
      <c r="Y4" s="18">
        <v>-1215</v>
      </c>
      <c r="Z4" s="19"/>
      <c r="AA4" s="111">
        <f>SUM(B4:Z4)</f>
        <v>-22868.300000000003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</v>
      </c>
      <c r="C7" s="117">
        <v>101.65</v>
      </c>
      <c r="D7" s="117">
        <v>96.82</v>
      </c>
      <c r="E7" s="117">
        <v>94.84</v>
      </c>
      <c r="F7" s="117">
        <v>94.55</v>
      </c>
      <c r="G7" s="117">
        <v>97.02</v>
      </c>
      <c r="H7" s="117">
        <v>109.68</v>
      </c>
      <c r="I7" s="117">
        <v>111.81</v>
      </c>
      <c r="J7" s="117">
        <v>102.18</v>
      </c>
      <c r="K7" s="117">
        <v>100.11</v>
      </c>
      <c r="L7" s="117">
        <v>99.95</v>
      </c>
      <c r="M7" s="117">
        <v>99.36</v>
      </c>
      <c r="N7" s="117">
        <v>96.11</v>
      </c>
      <c r="O7" s="117">
        <v>96</v>
      </c>
      <c r="P7" s="117">
        <v>98.07</v>
      </c>
      <c r="Q7" s="117">
        <v>100.94</v>
      </c>
      <c r="R7" s="117">
        <v>108.02</v>
      </c>
      <c r="S7" s="117">
        <v>176</v>
      </c>
      <c r="T7" s="117">
        <v>186</v>
      </c>
      <c r="U7" s="117">
        <v>181</v>
      </c>
      <c r="V7" s="117">
        <v>160.96</v>
      </c>
      <c r="W7" s="117">
        <v>158.84</v>
      </c>
      <c r="X7" s="117">
        <v>109.23</v>
      </c>
      <c r="Y7" s="117">
        <v>158.85</v>
      </c>
      <c r="Z7" s="118"/>
      <c r="AA7" s="119">
        <f>IF(SUM(B7:Z7)&lt;&gt;0,AVERAGEIF(B7:Z7,"&lt;&gt;"""),"")</f>
        <v>118.29124999999999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571.20000000000005</v>
      </c>
      <c r="C13" s="129">
        <v>715</v>
      </c>
      <c r="D13" s="129">
        <v>715</v>
      </c>
      <c r="E13" s="129">
        <v>715</v>
      </c>
      <c r="F13" s="129">
        <v>715</v>
      </c>
      <c r="G13" s="129">
        <v>363.7</v>
      </c>
      <c r="H13" s="129"/>
      <c r="I13" s="129"/>
      <c r="J13" s="129">
        <v>393.3</v>
      </c>
      <c r="K13" s="129">
        <v>715</v>
      </c>
      <c r="L13" s="129">
        <v>715</v>
      </c>
      <c r="M13" s="129">
        <v>715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14913.2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201.7</v>
      </c>
      <c r="C15" s="133">
        <v>500</v>
      </c>
      <c r="D15" s="133">
        <v>500</v>
      </c>
      <c r="E15" s="133">
        <v>500</v>
      </c>
      <c r="F15" s="133">
        <v>428</v>
      </c>
      <c r="G15" s="133">
        <v>500</v>
      </c>
      <c r="H15" s="133">
        <v>500</v>
      </c>
      <c r="I15" s="133">
        <v>500</v>
      </c>
      <c r="J15" s="133">
        <v>109.1</v>
      </c>
      <c r="K15" s="133"/>
      <c r="L15" s="133">
        <v>24.4</v>
      </c>
      <c r="M15" s="133">
        <v>36.1</v>
      </c>
      <c r="N15" s="133">
        <v>73.599999999999994</v>
      </c>
      <c r="O15" s="133">
        <v>102.1</v>
      </c>
      <c r="P15" s="133">
        <v>142</v>
      </c>
      <c r="Q15" s="133">
        <v>369.5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8486.5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772.90000000000009</v>
      </c>
      <c r="C16" s="135">
        <f t="shared" si="1"/>
        <v>1215</v>
      </c>
      <c r="D16" s="135">
        <f t="shared" si="1"/>
        <v>1215</v>
      </c>
      <c r="E16" s="135">
        <f t="shared" si="1"/>
        <v>1215</v>
      </c>
      <c r="F16" s="135">
        <f t="shared" si="1"/>
        <v>1143</v>
      </c>
      <c r="G16" s="135">
        <f t="shared" si="1"/>
        <v>863.7</v>
      </c>
      <c r="H16" s="135">
        <f t="shared" si="1"/>
        <v>500</v>
      </c>
      <c r="I16" s="135">
        <f t="shared" si="1"/>
        <v>500</v>
      </c>
      <c r="J16" s="135">
        <f t="shared" si="1"/>
        <v>502.4</v>
      </c>
      <c r="K16" s="135">
        <f t="shared" si="1"/>
        <v>715</v>
      </c>
      <c r="L16" s="135">
        <f t="shared" si="1"/>
        <v>739.4</v>
      </c>
      <c r="M16" s="135">
        <f t="shared" si="1"/>
        <v>751.1</v>
      </c>
      <c r="N16" s="135">
        <f t="shared" si="1"/>
        <v>788.6</v>
      </c>
      <c r="O16" s="135">
        <f t="shared" si="1"/>
        <v>817.1</v>
      </c>
      <c r="P16" s="135">
        <f t="shared" si="1"/>
        <v>857</v>
      </c>
      <c r="Q16" s="135">
        <f t="shared" si="1"/>
        <v>1084.5</v>
      </c>
      <c r="R16" s="135">
        <f t="shared" si="1"/>
        <v>1215</v>
      </c>
      <c r="S16" s="135">
        <f t="shared" si="1"/>
        <v>1215</v>
      </c>
      <c r="T16" s="135">
        <f t="shared" si="1"/>
        <v>1215</v>
      </c>
      <c r="U16" s="135">
        <f t="shared" si="1"/>
        <v>1215</v>
      </c>
      <c r="V16" s="135">
        <f t="shared" si="1"/>
        <v>1215</v>
      </c>
      <c r="W16" s="135">
        <f t="shared" si="1"/>
        <v>1215</v>
      </c>
      <c r="X16" s="135">
        <f t="shared" si="1"/>
        <v>1215</v>
      </c>
      <c r="Y16" s="135">
        <f t="shared" si="1"/>
        <v>1215</v>
      </c>
      <c r="Z16" s="136" t="str">
        <f t="shared" si="1"/>
        <v/>
      </c>
      <c r="AA16" s="90">
        <f t="shared" si="0"/>
        <v>23399.7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129.5</v>
      </c>
      <c r="I21" s="129">
        <v>87.2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216.7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314.7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314.7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129.5</v>
      </c>
      <c r="I24" s="135">
        <f t="shared" si="3"/>
        <v>87.2</v>
      </c>
      <c r="J24" s="135">
        <f t="shared" si="3"/>
        <v>0</v>
      </c>
      <c r="K24" s="135">
        <f t="shared" si="3"/>
        <v>314.7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2023-07-13T11:12:55Z</dcterms:created>
  <dcterms:modified xsi:type="dcterms:W3CDTF">2023-07-13T11:12:56Z</dcterms:modified>
</cp:coreProperties>
</file>