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<sst xmlns="http://schemas.openxmlformats.org/spreadsheetml/2006/main" count="117" uniqueCount="53">
  <si>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12/07/2023 14:42:18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</si>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</sst>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1277</c:v>
                </c:pt>
                <c:pt idx="1">
                  <c:v>739</c:v>
                </c:pt>
                <c:pt idx="2">
                  <c:v>739</c:v>
                </c:pt>
                <c:pt idx="3">
                  <c:v>739</c:v>
                </c:pt>
                <c:pt idx="4">
                  <c:v>739</c:v>
                </c:pt>
                <c:pt idx="5">
                  <c:v>739</c:v>
                </c:pt>
                <c:pt idx="6">
                  <c:v>739</c:v>
                </c:pt>
                <c:pt idx="7">
                  <c:v>739</c:v>
                </c:pt>
                <c:pt idx="8">
                  <c:v>767</c:v>
                </c:pt>
                <c:pt idx="9">
                  <c:v>767</c:v>
                </c:pt>
                <c:pt idx="10">
                  <c:v>767</c:v>
                </c:pt>
                <c:pt idx="11">
                  <c:v>767</c:v>
                </c:pt>
                <c:pt idx="12">
                  <c:v>767</c:v>
                </c:pt>
                <c:pt idx="13">
                  <c:v>767</c:v>
                </c:pt>
                <c:pt idx="14">
                  <c:v>767</c:v>
                </c:pt>
                <c:pt idx="15">
                  <c:v>739</c:v>
                </c:pt>
                <c:pt idx="16">
                  <c:v>739</c:v>
                </c:pt>
                <c:pt idx="17">
                  <c:v>739</c:v>
                </c:pt>
                <c:pt idx="18">
                  <c:v>739</c:v>
                </c:pt>
                <c:pt idx="19">
                  <c:v>739</c:v>
                </c:pt>
                <c:pt idx="20">
                  <c:v>771.97</c:v>
                </c:pt>
                <c:pt idx="21">
                  <c:v>739</c:v>
                </c:pt>
                <c:pt idx="22">
                  <c:v>739</c:v>
                </c:pt>
                <c:pt idx="23">
                  <c:v>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DF-4305-93C2-B97343454D6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</c:v>
                </c:pt>
                <c:pt idx="1">
                  <c:v>184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184</c:v>
                </c:pt>
                <c:pt idx="7">
                  <c:v>205</c:v>
                </c:pt>
                <c:pt idx="8">
                  <c:v>234</c:v>
                </c:pt>
                <c:pt idx="9">
                  <c:v>242</c:v>
                </c:pt>
                <c:pt idx="10">
                  <c:v>244</c:v>
                </c:pt>
                <c:pt idx="11">
                  <c:v>249</c:v>
                </c:pt>
                <c:pt idx="12">
                  <c:v>257</c:v>
                </c:pt>
                <c:pt idx="13">
                  <c:v>249</c:v>
                </c:pt>
                <c:pt idx="14">
                  <c:v>240</c:v>
                </c:pt>
                <c:pt idx="15">
                  <c:v>239</c:v>
                </c:pt>
                <c:pt idx="16">
                  <c:v>259</c:v>
                </c:pt>
                <c:pt idx="17">
                  <c:v>291</c:v>
                </c:pt>
                <c:pt idx="18">
                  <c:v>315</c:v>
                </c:pt>
                <c:pt idx="19">
                  <c:v>319</c:v>
                </c:pt>
                <c:pt idx="20">
                  <c:v>309</c:v>
                </c:pt>
                <c:pt idx="21">
                  <c:v>266</c:v>
                </c:pt>
                <c:pt idx="22">
                  <c:v>223</c:v>
                </c:pt>
                <c:pt idx="2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DF-4305-93C2-B97343454D6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3441.0340000000001</c:v>
                </c:pt>
                <c:pt idx="1">
                  <c:v>3201.8680000000004</c:v>
                </c:pt>
                <c:pt idx="2">
                  <c:v>3087.9</c:v>
                </c:pt>
                <c:pt idx="3">
                  <c:v>3012.9</c:v>
                </c:pt>
                <c:pt idx="4">
                  <c:v>2972.9</c:v>
                </c:pt>
                <c:pt idx="5">
                  <c:v>3064.3630000000003</c:v>
                </c:pt>
                <c:pt idx="6">
                  <c:v>3414.8220000000001</c:v>
                </c:pt>
                <c:pt idx="7">
                  <c:v>3643.4690000000005</c:v>
                </c:pt>
                <c:pt idx="8">
                  <c:v>3657.4920000000002</c:v>
                </c:pt>
                <c:pt idx="9">
                  <c:v>3351.8</c:v>
                </c:pt>
                <c:pt idx="10">
                  <c:v>3252.9</c:v>
                </c:pt>
                <c:pt idx="11">
                  <c:v>3216.9780000000001</c:v>
                </c:pt>
                <c:pt idx="12">
                  <c:v>3189.2570000000001</c:v>
                </c:pt>
                <c:pt idx="13">
                  <c:v>3171.1689999999999</c:v>
                </c:pt>
                <c:pt idx="14">
                  <c:v>3195.82</c:v>
                </c:pt>
                <c:pt idx="15">
                  <c:v>3255.6849999999999</c:v>
                </c:pt>
                <c:pt idx="16">
                  <c:v>3593.0460000000007</c:v>
                </c:pt>
                <c:pt idx="17">
                  <c:v>3296.4120000000003</c:v>
                </c:pt>
                <c:pt idx="18">
                  <c:v>3555.9589999999998</c:v>
                </c:pt>
                <c:pt idx="19">
                  <c:v>3569.5619999999999</c:v>
                </c:pt>
                <c:pt idx="20">
                  <c:v>3611.01</c:v>
                </c:pt>
                <c:pt idx="21">
                  <c:v>3607.4920000000002</c:v>
                </c:pt>
                <c:pt idx="22">
                  <c:v>3508.8190000000004</c:v>
                </c:pt>
                <c:pt idx="23">
                  <c:v>3513.1750000000002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DF-4305-93C2-B97343454D6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1056.7</c:v>
                </c:pt>
                <c:pt idx="1">
                  <c:v>1446.7</c:v>
                </c:pt>
                <c:pt idx="2">
                  <c:v>1287.2</c:v>
                </c:pt>
                <c:pt idx="3">
                  <c:v>1248</c:v>
                </c:pt>
                <c:pt idx="4">
                  <c:v>1302.3</c:v>
                </c:pt>
                <c:pt idx="5">
                  <c:v>1196.2</c:v>
                </c:pt>
                <c:pt idx="6">
                  <c:v>1288.4000000000001</c:v>
                </c:pt>
                <c:pt idx="7">
                  <c:v>1033.2</c:v>
                </c:pt>
                <c:pt idx="8">
                  <c:v>758</c:v>
                </c:pt>
                <c:pt idx="9">
                  <c:v>903.8</c:v>
                </c:pt>
                <c:pt idx="10">
                  <c:v>1133.3</c:v>
                </c:pt>
                <c:pt idx="11">
                  <c:v>1056.2</c:v>
                </c:pt>
                <c:pt idx="12">
                  <c:v>887.7</c:v>
                </c:pt>
                <c:pt idx="13">
                  <c:v>1111.2</c:v>
                </c:pt>
                <c:pt idx="14">
                  <c:v>1184.0999999999999</c:v>
                </c:pt>
                <c:pt idx="15">
                  <c:v>1405.3</c:v>
                </c:pt>
                <c:pt idx="16">
                  <c:v>1260</c:v>
                </c:pt>
                <c:pt idx="17">
                  <c:v>1792.6</c:v>
                </c:pt>
                <c:pt idx="18">
                  <c:v>1916.1</c:v>
                </c:pt>
                <c:pt idx="19">
                  <c:v>1875.3</c:v>
                </c:pt>
                <c:pt idx="20">
                  <c:v>1923.4</c:v>
                </c:pt>
                <c:pt idx="21">
                  <c:v>1914.9</c:v>
                </c:pt>
                <c:pt idx="22">
                  <c:v>1970.7</c:v>
                </c:pt>
                <c:pt idx="23">
                  <c:v>2075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DF-4305-93C2-B97343454D6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426.89599999999996</c:v>
                </c:pt>
                <c:pt idx="1">
                  <c:v>433.89100000000002</c:v>
                </c:pt>
                <c:pt idx="2">
                  <c:v>456.1690000000001</c:v>
                </c:pt>
                <c:pt idx="3">
                  <c:v>479.04599999999999</c:v>
                </c:pt>
                <c:pt idx="4">
                  <c:v>490.80699999999996</c:v>
                </c:pt>
                <c:pt idx="5">
                  <c:v>531.61499999999978</c:v>
                </c:pt>
                <c:pt idx="6">
                  <c:v>839.9019999999997</c:v>
                </c:pt>
                <c:pt idx="7">
                  <c:v>1393.0040000000004</c:v>
                </c:pt>
                <c:pt idx="8">
                  <c:v>2208.7270000000008</c:v>
                </c:pt>
                <c:pt idx="9">
                  <c:v>2569.6959999999999</c:v>
                </c:pt>
                <c:pt idx="10">
                  <c:v>3150.9949999999999</c:v>
                </c:pt>
                <c:pt idx="11">
                  <c:v>3572.4920000000011</c:v>
                </c:pt>
                <c:pt idx="12">
                  <c:v>3725.7569999999996</c:v>
                </c:pt>
                <c:pt idx="13">
                  <c:v>3682.1610000000005</c:v>
                </c:pt>
                <c:pt idx="14">
                  <c:v>3437.4459999999985</c:v>
                </c:pt>
                <c:pt idx="15">
                  <c:v>2900.5109999999995</c:v>
                </c:pt>
                <c:pt idx="16">
                  <c:v>2518.9830000000002</c:v>
                </c:pt>
                <c:pt idx="17">
                  <c:v>1607.0079999999998</c:v>
                </c:pt>
                <c:pt idx="18">
                  <c:v>1045.223</c:v>
                </c:pt>
                <c:pt idx="19">
                  <c:v>614.20900000000006</c:v>
                </c:pt>
                <c:pt idx="20">
                  <c:v>489.238</c:v>
                </c:pt>
                <c:pt idx="21">
                  <c:v>461.03399999999999</c:v>
                </c:pt>
                <c:pt idx="22">
                  <c:v>451.51399999999984</c:v>
                </c:pt>
                <c:pt idx="23">
                  <c:v>458.09800000000001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DF-4305-93C2-B97343454D6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76</c:v>
                </c:pt>
                <c:pt idx="2">
                  <c:v>80</c:v>
                </c:pt>
                <c:pt idx="3">
                  <c:v>86</c:v>
                </c:pt>
                <c:pt idx="4">
                  <c:v>93</c:v>
                </c:pt>
                <c:pt idx="5">
                  <c:v>101</c:v>
                </c:pt>
                <c:pt idx="6">
                  <c:v>118</c:v>
                </c:pt>
                <c:pt idx="7">
                  <c:v>138</c:v>
                </c:pt>
                <c:pt idx="8">
                  <c:v>153</c:v>
                </c:pt>
                <c:pt idx="9">
                  <c:v>163</c:v>
                </c:pt>
                <c:pt idx="10">
                  <c:v>167</c:v>
                </c:pt>
                <c:pt idx="11">
                  <c:v>168</c:v>
                </c:pt>
                <c:pt idx="12">
                  <c:v>165</c:v>
                </c:pt>
                <c:pt idx="13">
                  <c:v>160</c:v>
                </c:pt>
                <c:pt idx="14">
                  <c:v>152</c:v>
                </c:pt>
                <c:pt idx="15">
                  <c:v>141</c:v>
                </c:pt>
                <c:pt idx="16">
                  <c:v>127</c:v>
                </c:pt>
                <c:pt idx="17">
                  <c:v>109</c:v>
                </c:pt>
                <c:pt idx="18">
                  <c:v>87</c:v>
                </c:pt>
                <c:pt idx="19">
                  <c:v>79</c:v>
                </c:pt>
                <c:pt idx="20">
                  <c:v>85</c:v>
                </c:pt>
                <c:pt idx="21">
                  <c:v>90</c:v>
                </c:pt>
                <c:pt idx="22">
                  <c:v>90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DF-4305-93C2-B97343454D6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88</c:v>
                </c:pt>
                <c:pt idx="2">
                  <c:v>114</c:v>
                </c:pt>
                <c:pt idx="3">
                  <c:v>114</c:v>
                </c:pt>
                <c:pt idx="4">
                  <c:v>186</c:v>
                </c:pt>
                <c:pt idx="5">
                  <c:v>485</c:v>
                </c:pt>
                <c:pt idx="6">
                  <c:v>625</c:v>
                </c:pt>
                <c:pt idx="7">
                  <c:v>710</c:v>
                </c:pt>
                <c:pt idx="8">
                  <c:v>616</c:v>
                </c:pt>
                <c:pt idx="9">
                  <c:v>415</c:v>
                </c:pt>
                <c:pt idx="10">
                  <c:v>202</c:v>
                </c:pt>
                <c:pt idx="11">
                  <c:v>172</c:v>
                </c:pt>
                <c:pt idx="12">
                  <c:v>172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438</c:v>
                </c:pt>
                <c:pt idx="17">
                  <c:v>633</c:v>
                </c:pt>
                <c:pt idx="18">
                  <c:v>1095</c:v>
                </c:pt>
                <c:pt idx="19">
                  <c:v>1378</c:v>
                </c:pt>
                <c:pt idx="20">
                  <c:v>1378</c:v>
                </c:pt>
                <c:pt idx="21">
                  <c:v>1157</c:v>
                </c:pt>
                <c:pt idx="22">
                  <c:v>862</c:v>
                </c:pt>
                <c:pt idx="23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DF-4305-93C2-B97343454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6536.5520000000006</c:v>
                </c:pt>
                <c:pt idx="1">
                  <c:v>6169.3969999999999</c:v>
                </c:pt>
                <c:pt idx="2">
                  <c:v>5948.2930000000033</c:v>
                </c:pt>
                <c:pt idx="3">
                  <c:v>5862.9240000000018</c:v>
                </c:pt>
                <c:pt idx="4">
                  <c:v>5967.9949999999999</c:v>
                </c:pt>
                <c:pt idx="5">
                  <c:v>6301.13</c:v>
                </c:pt>
                <c:pt idx="6">
                  <c:v>7209.1389999999992</c:v>
                </c:pt>
                <c:pt idx="7">
                  <c:v>7861.6470000000027</c:v>
                </c:pt>
                <c:pt idx="8">
                  <c:v>8394.266999999998</c:v>
                </c:pt>
                <c:pt idx="9">
                  <c:v>8412.2969999999987</c:v>
                </c:pt>
                <c:pt idx="10">
                  <c:v>8917.1780000000035</c:v>
                </c:pt>
                <c:pt idx="11">
                  <c:v>9201.6719999999987</c:v>
                </c:pt>
                <c:pt idx="12">
                  <c:v>9163.7729999999992</c:v>
                </c:pt>
                <c:pt idx="13">
                  <c:v>9286.4379999999983</c:v>
                </c:pt>
                <c:pt idx="14">
                  <c:v>9122.4369999999981</c:v>
                </c:pt>
                <c:pt idx="15">
                  <c:v>8921.4720000000016</c:v>
                </c:pt>
                <c:pt idx="16">
                  <c:v>8935.0729999999985</c:v>
                </c:pt>
                <c:pt idx="17">
                  <c:v>8467.9929999999986</c:v>
                </c:pt>
                <c:pt idx="18">
                  <c:v>8753.2420000000002</c:v>
                </c:pt>
                <c:pt idx="19">
                  <c:v>8574.0500000000011</c:v>
                </c:pt>
                <c:pt idx="20">
                  <c:v>8567.6089999999986</c:v>
                </c:pt>
                <c:pt idx="21">
                  <c:v>8235.4590000000007</c:v>
                </c:pt>
                <c:pt idx="22">
                  <c:v>7845.0060000000012</c:v>
                </c:pt>
                <c:pt idx="23">
                  <c:v>7330.2730000000001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DF-4305-93C2-B97343454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106.58</c:v>
                </c:pt>
                <c:pt idx="1">
                  <c:v>99.44</c:v>
                </c:pt>
                <c:pt idx="2">
                  <c:v>95</c:v>
                </c:pt>
                <c:pt idx="3">
                  <c:v>93.26</c:v>
                </c:pt>
                <c:pt idx="4">
                  <c:v>93</c:v>
                </c:pt>
                <c:pt idx="5">
                  <c:v>96.13</c:v>
                </c:pt>
                <c:pt idx="6">
                  <c:v>107.28</c:v>
                </c:pt>
                <c:pt idx="7">
                  <c:v>117.85</c:v>
                </c:pt>
                <c:pt idx="8">
                  <c:v>119.1</c:v>
                </c:pt>
                <c:pt idx="9">
                  <c:v>104.69</c:v>
                </c:pt>
                <c:pt idx="10">
                  <c:v>95</c:v>
                </c:pt>
                <c:pt idx="11">
                  <c:v>99.58</c:v>
                </c:pt>
                <c:pt idx="12">
                  <c:v>104.19</c:v>
                </c:pt>
                <c:pt idx="13">
                  <c:v>102.12</c:v>
                </c:pt>
                <c:pt idx="14">
                  <c:v>106.67</c:v>
                </c:pt>
                <c:pt idx="15">
                  <c:v>102.13</c:v>
                </c:pt>
                <c:pt idx="16">
                  <c:v>117.37</c:v>
                </c:pt>
                <c:pt idx="17">
                  <c:v>123.6</c:v>
                </c:pt>
                <c:pt idx="18">
                  <c:v>133.04</c:v>
                </c:pt>
                <c:pt idx="19">
                  <c:v>143.80000000000001</c:v>
                </c:pt>
                <c:pt idx="20">
                  <c:v>160.09</c:v>
                </c:pt>
                <c:pt idx="21">
                  <c:v>149.66</c:v>
                </c:pt>
                <c:pt idx="22">
                  <c:v>138.55000000000001</c:v>
                </c:pt>
                <c:pt idx="23">
                  <c:v>129.41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DF-4305-93C2-B97343454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6536.630000000001</v>
      </c>
      <c r="C4" s="18">
        <v>6169.4590000000007</v>
      </c>
      <c r="D4" s="18">
        <v>5948.2689999999984</v>
      </c>
      <c r="E4" s="18">
        <v>5862.9459999999981</v>
      </c>
      <c r="F4" s="18">
        <v>5968.0070000000014</v>
      </c>
      <c r="G4" s="18">
        <v>6301.1780000000008</v>
      </c>
      <c r="H4" s="18">
        <v>7209.1240000000016</v>
      </c>
      <c r="I4" s="18">
        <v>7861.6729999999998</v>
      </c>
      <c r="J4" s="18">
        <v>8394.2189999999991</v>
      </c>
      <c r="K4" s="18">
        <v>8412.2960000000021</v>
      </c>
      <c r="L4" s="18">
        <v>8917.1949999999979</v>
      </c>
      <c r="M4" s="18">
        <v>9201.67</v>
      </c>
      <c r="N4" s="18">
        <v>9163.7139999999981</v>
      </c>
      <c r="O4" s="18">
        <v>9286.5300000000025</v>
      </c>
      <c r="P4" s="18">
        <v>9122.366</v>
      </c>
      <c r="Q4" s="18">
        <v>8921.496000000001</v>
      </c>
      <c r="R4" s="18">
        <v>8935.0290000000005</v>
      </c>
      <c r="S4" s="18">
        <v>8468.02</v>
      </c>
      <c r="T4" s="18">
        <v>8753.2820000000011</v>
      </c>
      <c r="U4" s="18">
        <v>8574.0710000000017</v>
      </c>
      <c r="V4" s="18">
        <v>8567.6179999999986</v>
      </c>
      <c r="W4" s="18">
        <v>8235.4259999999995</v>
      </c>
      <c r="X4" s="18">
        <v>7845.0329999999985</v>
      </c>
      <c r="Y4" s="18">
        <v>7330.2730000000001</v>
      </c>
      <c r="Z4" s="19"/>
      <c r="AA4" s="20">
        <f>SUM(B4:Z4)</f>
        <v>189985.52399999995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106.58</v>
      </c>
      <c r="C7" s="28">
        <v>99.44</v>
      </c>
      <c r="D7" s="28">
        <v>95</v>
      </c>
      <c r="E7" s="28">
        <v>93.26</v>
      </c>
      <c r="F7" s="28">
        <v>93</v>
      </c>
      <c r="G7" s="28">
        <v>96.13</v>
      </c>
      <c r="H7" s="28">
        <v>107.28</v>
      </c>
      <c r="I7" s="28">
        <v>117.85</v>
      </c>
      <c r="J7" s="28">
        <v>119.1</v>
      </c>
      <c r="K7" s="28">
        <v>104.69</v>
      </c>
      <c r="L7" s="28">
        <v>95</v>
      </c>
      <c r="M7" s="28">
        <v>99.58</v>
      </c>
      <c r="N7" s="28">
        <v>104.19</v>
      </c>
      <c r="O7" s="28">
        <v>102.12</v>
      </c>
      <c r="P7" s="28">
        <v>106.67</v>
      </c>
      <c r="Q7" s="28">
        <v>102.13</v>
      </c>
      <c r="R7" s="28">
        <v>117.37</v>
      </c>
      <c r="S7" s="28">
        <v>123.6</v>
      </c>
      <c r="T7" s="28">
        <v>133.04</v>
      </c>
      <c r="U7" s="28">
        <v>143.80000000000001</v>
      </c>
      <c r="V7" s="28">
        <v>160.09</v>
      </c>
      <c r="W7" s="28">
        <v>149.66</v>
      </c>
      <c r="X7" s="28">
        <v>138.55000000000001</v>
      </c>
      <c r="Y7" s="28">
        <v>129.41</v>
      </c>
      <c r="Z7" s="29"/>
      <c r="AA7" s="30">
        <f>IF(SUM(B7:Z7)&lt;&gt;0,AVERAGEIF(B7:Z7,"&lt;&gt;"""),"")</f>
        <v>114.06416666666667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1277</v>
      </c>
      <c r="C10" s="42">
        <v>739</v>
      </c>
      <c r="D10" s="42">
        <v>739</v>
      </c>
      <c r="E10" s="42">
        <v>739</v>
      </c>
      <c r="F10" s="42">
        <v>739</v>
      </c>
      <c r="G10" s="42">
        <v>739</v>
      </c>
      <c r="H10" s="42">
        <v>739</v>
      </c>
      <c r="I10" s="42">
        <v>739</v>
      </c>
      <c r="J10" s="42">
        <v>767</v>
      </c>
      <c r="K10" s="42">
        <v>767</v>
      </c>
      <c r="L10" s="42">
        <v>767</v>
      </c>
      <c r="M10" s="42">
        <v>767</v>
      </c>
      <c r="N10" s="42">
        <v>767</v>
      </c>
      <c r="O10" s="42">
        <v>767</v>
      </c>
      <c r="P10" s="42">
        <v>767</v>
      </c>
      <c r="Q10" s="42">
        <v>739</v>
      </c>
      <c r="R10" s="42">
        <v>739</v>
      </c>
      <c r="S10" s="42">
        <v>739</v>
      </c>
      <c r="T10" s="42">
        <v>739</v>
      </c>
      <c r="U10" s="42">
        <v>739</v>
      </c>
      <c r="V10" s="42">
        <v>771.97</v>
      </c>
      <c r="W10" s="42">
        <v>739</v>
      </c>
      <c r="X10" s="42">
        <v>739</v>
      </c>
      <c r="Y10" s="42">
        <v>730</v>
      </c>
      <c r="Z10" s="43"/>
      <c r="AA10" s="44">
        <f t="shared" ref="AA10:AA15" si="0">SUM(B10:Z10)</f>
        <v>18493.97</v>
      </c>
    </row>
    <row r="11" spans="1:27" ht="25.15" customHeight="1" x14ac:dyDescent="0.2">
      <c r="A11" s="45" t="s">
        <v>7</v>
      </c>
      <c r="B11" s="46">
        <v>184</v>
      </c>
      <c r="C11" s="47">
        <v>184</v>
      </c>
      <c r="D11" s="47">
        <v>184</v>
      </c>
      <c r="E11" s="47">
        <v>184</v>
      </c>
      <c r="F11" s="47">
        <v>184</v>
      </c>
      <c r="G11" s="47">
        <v>184</v>
      </c>
      <c r="H11" s="47">
        <v>184</v>
      </c>
      <c r="I11" s="47">
        <v>205</v>
      </c>
      <c r="J11" s="47">
        <v>234</v>
      </c>
      <c r="K11" s="47">
        <v>242</v>
      </c>
      <c r="L11" s="47">
        <v>244</v>
      </c>
      <c r="M11" s="47">
        <v>249</v>
      </c>
      <c r="N11" s="47">
        <v>257</v>
      </c>
      <c r="O11" s="47">
        <v>249</v>
      </c>
      <c r="P11" s="47">
        <v>240</v>
      </c>
      <c r="Q11" s="47">
        <v>239</v>
      </c>
      <c r="R11" s="47">
        <v>259</v>
      </c>
      <c r="S11" s="47">
        <v>291</v>
      </c>
      <c r="T11" s="47">
        <v>315</v>
      </c>
      <c r="U11" s="47">
        <v>319</v>
      </c>
      <c r="V11" s="47">
        <v>309</v>
      </c>
      <c r="W11" s="47">
        <v>266</v>
      </c>
      <c r="X11" s="47">
        <v>223</v>
      </c>
      <c r="Y11" s="47">
        <v>184</v>
      </c>
      <c r="Z11" s="48"/>
      <c r="AA11" s="49">
        <f t="shared" si="0"/>
        <v>5613</v>
      </c>
    </row>
    <row r="12" spans="1:27" ht="25.15" customHeight="1" x14ac:dyDescent="0.2">
      <c r="A12" s="50" t="s">
        <v>8</v>
      </c>
      <c r="B12" s="51">
        <v>3441.0340000000001</v>
      </c>
      <c r="C12" s="52">
        <v>3201.8680000000004</v>
      </c>
      <c r="D12" s="52">
        <v>3087.9</v>
      </c>
      <c r="E12" s="52">
        <v>3012.9</v>
      </c>
      <c r="F12" s="52">
        <v>2972.9</v>
      </c>
      <c r="G12" s="52">
        <v>3064.3630000000003</v>
      </c>
      <c r="H12" s="52">
        <v>3414.8220000000001</v>
      </c>
      <c r="I12" s="52">
        <v>3643.4690000000005</v>
      </c>
      <c r="J12" s="52">
        <v>3657.4920000000002</v>
      </c>
      <c r="K12" s="52">
        <v>3351.8</v>
      </c>
      <c r="L12" s="52">
        <v>3252.9</v>
      </c>
      <c r="M12" s="52">
        <v>3216.9780000000001</v>
      </c>
      <c r="N12" s="52">
        <v>3189.2570000000001</v>
      </c>
      <c r="O12" s="52">
        <v>3171.1689999999999</v>
      </c>
      <c r="P12" s="52">
        <v>3195.82</v>
      </c>
      <c r="Q12" s="52">
        <v>3255.6849999999999</v>
      </c>
      <c r="R12" s="52">
        <v>3593.0460000000007</v>
      </c>
      <c r="S12" s="52">
        <v>3296.4120000000003</v>
      </c>
      <c r="T12" s="52">
        <v>3555.9589999999998</v>
      </c>
      <c r="U12" s="52">
        <v>3569.5619999999999</v>
      </c>
      <c r="V12" s="52">
        <v>3611.01</v>
      </c>
      <c r="W12" s="52">
        <v>3607.4920000000002</v>
      </c>
      <c r="X12" s="52">
        <v>3508.8190000000004</v>
      </c>
      <c r="Y12" s="52">
        <v>3513.1750000000002</v>
      </c>
      <c r="Z12" s="53"/>
      <c r="AA12" s="54">
        <f t="shared" si="0"/>
        <v>80385.832000000009</v>
      </c>
    </row>
    <row r="13" spans="1:27" ht="25.15" customHeight="1" x14ac:dyDescent="0.2">
      <c r="A13" s="50" t="s">
        <v>9</v>
      </c>
      <c r="B13" s="51">
        <v>76</v>
      </c>
      <c r="C13" s="52">
        <v>88</v>
      </c>
      <c r="D13" s="52">
        <v>114</v>
      </c>
      <c r="E13" s="52">
        <v>114</v>
      </c>
      <c r="F13" s="52">
        <v>186</v>
      </c>
      <c r="G13" s="52">
        <v>485</v>
      </c>
      <c r="H13" s="52">
        <v>625</v>
      </c>
      <c r="I13" s="52">
        <v>710</v>
      </c>
      <c r="J13" s="52">
        <v>616</v>
      </c>
      <c r="K13" s="52">
        <v>415</v>
      </c>
      <c r="L13" s="52">
        <v>202</v>
      </c>
      <c r="M13" s="52">
        <v>172</v>
      </c>
      <c r="N13" s="52">
        <v>172</v>
      </c>
      <c r="O13" s="52">
        <v>146</v>
      </c>
      <c r="P13" s="52">
        <v>146</v>
      </c>
      <c r="Q13" s="52">
        <v>241</v>
      </c>
      <c r="R13" s="52">
        <v>438</v>
      </c>
      <c r="S13" s="52">
        <v>633</v>
      </c>
      <c r="T13" s="52">
        <v>1095</v>
      </c>
      <c r="U13" s="52">
        <v>1378</v>
      </c>
      <c r="V13" s="52">
        <v>1378</v>
      </c>
      <c r="W13" s="52">
        <v>1157</v>
      </c>
      <c r="X13" s="52">
        <v>862</v>
      </c>
      <c r="Y13" s="52">
        <v>281</v>
      </c>
      <c r="Z13" s="53"/>
      <c r="AA13" s="54">
        <f t="shared" si="0"/>
        <v>11730</v>
      </c>
    </row>
    <row r="14" spans="1:27" ht="25.15" customHeight="1" x14ac:dyDescent="0.2">
      <c r="A14" s="55" t="s">
        <v>10</v>
      </c>
      <c r="B14" s="56">
        <v>426.89599999999996</v>
      </c>
      <c r="C14" s="57">
        <v>433.89100000000002</v>
      </c>
      <c r="D14" s="57">
        <v>456.1690000000001</v>
      </c>
      <c r="E14" s="57">
        <v>479.04599999999999</v>
      </c>
      <c r="F14" s="57">
        <v>490.80699999999996</v>
      </c>
      <c r="G14" s="57">
        <v>531.61499999999978</v>
      </c>
      <c r="H14" s="57">
        <v>839.9019999999997</v>
      </c>
      <c r="I14" s="57">
        <v>1393.0040000000004</v>
      </c>
      <c r="J14" s="57">
        <v>2208.7270000000008</v>
      </c>
      <c r="K14" s="57">
        <v>2569.6959999999999</v>
      </c>
      <c r="L14" s="57">
        <v>3150.9949999999999</v>
      </c>
      <c r="M14" s="57">
        <v>3572.4920000000011</v>
      </c>
      <c r="N14" s="57">
        <v>3725.7569999999996</v>
      </c>
      <c r="O14" s="57">
        <v>3682.1610000000005</v>
      </c>
      <c r="P14" s="57">
        <v>3437.4459999999985</v>
      </c>
      <c r="Q14" s="57">
        <v>2900.5109999999995</v>
      </c>
      <c r="R14" s="57">
        <v>2518.9830000000002</v>
      </c>
      <c r="S14" s="57">
        <v>1607.0079999999998</v>
      </c>
      <c r="T14" s="57">
        <v>1045.223</v>
      </c>
      <c r="U14" s="57">
        <v>614.20900000000006</v>
      </c>
      <c r="V14" s="57">
        <v>489.238</v>
      </c>
      <c r="W14" s="57">
        <v>461.03399999999999</v>
      </c>
      <c r="X14" s="57">
        <v>451.51399999999984</v>
      </c>
      <c r="Y14" s="57">
        <v>458.09800000000001</v>
      </c>
      <c r="Z14" s="58"/>
      <c r="AA14" s="59">
        <f t="shared" si="0"/>
        <v>37944.421999999999</v>
      </c>
    </row>
    <row r="15" spans="1:27" ht="25.15" customHeight="1" x14ac:dyDescent="0.2">
      <c r="A15" s="55" t="s">
        <v>11</v>
      </c>
      <c r="B15" s="56">
        <v>75</v>
      </c>
      <c r="C15" s="57">
        <v>76</v>
      </c>
      <c r="D15" s="57">
        <v>80</v>
      </c>
      <c r="E15" s="57">
        <v>86</v>
      </c>
      <c r="F15" s="57">
        <v>93</v>
      </c>
      <c r="G15" s="57">
        <v>101</v>
      </c>
      <c r="H15" s="57">
        <v>118</v>
      </c>
      <c r="I15" s="57">
        <v>138</v>
      </c>
      <c r="J15" s="57">
        <v>153</v>
      </c>
      <c r="K15" s="57">
        <v>163</v>
      </c>
      <c r="L15" s="57">
        <v>167</v>
      </c>
      <c r="M15" s="57">
        <v>168</v>
      </c>
      <c r="N15" s="57">
        <v>165</v>
      </c>
      <c r="O15" s="57">
        <v>160</v>
      </c>
      <c r="P15" s="57">
        <v>152</v>
      </c>
      <c r="Q15" s="57">
        <v>141</v>
      </c>
      <c r="R15" s="57">
        <v>127</v>
      </c>
      <c r="S15" s="57">
        <v>109</v>
      </c>
      <c r="T15" s="57">
        <v>87</v>
      </c>
      <c r="U15" s="57">
        <v>79</v>
      </c>
      <c r="V15" s="57">
        <v>85</v>
      </c>
      <c r="W15" s="57">
        <v>90</v>
      </c>
      <c r="X15" s="57">
        <v>90</v>
      </c>
      <c r="Y15" s="57">
        <v>89</v>
      </c>
      <c r="Z15" s="58"/>
      <c r="AA15" s="59">
        <f t="shared" si="0"/>
        <v>2792</v>
      </c>
    </row>
    <row r="16" spans="1:27" ht="30" customHeight="1" thickBot="1" x14ac:dyDescent="0.25">
      <c r="A16" s="60" t="s">
        <v>12</v>
      </c>
      <c r="B16" s="61">
        <f>IF(LEN(B$2)&gt;0,SUM(B10:B15),"")</f>
        <v>5479.9299999999994</v>
      </c>
      <c r="C16" s="62">
        <f t="shared" ref="C16:Z16" si="1">IF(LEN(C$2)&gt;0,SUM(C10:C15),"")</f>
        <v>4722.759</v>
      </c>
      <c r="D16" s="62">
        <f t="shared" si="1"/>
        <v>4661.0689999999995</v>
      </c>
      <c r="E16" s="62">
        <f t="shared" si="1"/>
        <v>4614.9459999999999</v>
      </c>
      <c r="F16" s="62">
        <f t="shared" si="1"/>
        <v>4665.7070000000003</v>
      </c>
      <c r="G16" s="62">
        <f t="shared" si="1"/>
        <v>5104.9780000000001</v>
      </c>
      <c r="H16" s="62">
        <f t="shared" si="1"/>
        <v>5920.7240000000002</v>
      </c>
      <c r="I16" s="62">
        <f t="shared" si="1"/>
        <v>6828.4730000000018</v>
      </c>
      <c r="J16" s="62">
        <f t="shared" si="1"/>
        <v>7636.219000000001</v>
      </c>
      <c r="K16" s="62">
        <f t="shared" si="1"/>
        <v>7508.4960000000001</v>
      </c>
      <c r="L16" s="62">
        <f t="shared" si="1"/>
        <v>7783.8949999999995</v>
      </c>
      <c r="M16" s="62">
        <f t="shared" si="1"/>
        <v>8145.4700000000012</v>
      </c>
      <c r="N16" s="62">
        <f t="shared" si="1"/>
        <v>8276.0139999999992</v>
      </c>
      <c r="O16" s="62">
        <f t="shared" si="1"/>
        <v>8175.33</v>
      </c>
      <c r="P16" s="62">
        <f t="shared" si="1"/>
        <v>7938.2659999999978</v>
      </c>
      <c r="Q16" s="62">
        <f t="shared" si="1"/>
        <v>7516.195999999999</v>
      </c>
      <c r="R16" s="62">
        <f t="shared" si="1"/>
        <v>7675.0290000000005</v>
      </c>
      <c r="S16" s="62">
        <f t="shared" si="1"/>
        <v>6675.42</v>
      </c>
      <c r="T16" s="62">
        <f t="shared" si="1"/>
        <v>6837.1819999999998</v>
      </c>
      <c r="U16" s="62">
        <f t="shared" si="1"/>
        <v>6698.7709999999997</v>
      </c>
      <c r="V16" s="62">
        <f t="shared" si="1"/>
        <v>6644.2180000000008</v>
      </c>
      <c r="W16" s="62">
        <f t="shared" si="1"/>
        <v>6320.5259999999998</v>
      </c>
      <c r="X16" s="62">
        <f t="shared" si="1"/>
        <v>5874.3330000000005</v>
      </c>
      <c r="Y16" s="62">
        <f t="shared" si="1"/>
        <v>5255.2730000000001</v>
      </c>
      <c r="Z16" s="63" t="str">
        <f t="shared" si="1"/>
        <v/>
      </c>
      <c r="AA16" s="64">
        <f>SUM(AA10:AA15)</f>
        <v>156959.22400000002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2491.9</v>
      </c>
      <c r="C28" s="72">
        <v>2518.9</v>
      </c>
      <c r="D28" s="72">
        <v>2565.9</v>
      </c>
      <c r="E28" s="72">
        <v>2555.9</v>
      </c>
      <c r="F28" s="72">
        <v>2646.9</v>
      </c>
      <c r="G28" s="72">
        <v>3006.13</v>
      </c>
      <c r="H28" s="72">
        <v>3255.05</v>
      </c>
      <c r="I28" s="72">
        <v>3715.69</v>
      </c>
      <c r="J28" s="72">
        <v>4153.09</v>
      </c>
      <c r="K28" s="72">
        <v>4317.78</v>
      </c>
      <c r="L28" s="72">
        <v>4435.34</v>
      </c>
      <c r="M28" s="72">
        <v>4595.26</v>
      </c>
      <c r="N28" s="72">
        <v>4667.63</v>
      </c>
      <c r="O28" s="72">
        <v>4604.7700000000004</v>
      </c>
      <c r="P28" s="72">
        <v>4463.66</v>
      </c>
      <c r="Q28" s="72">
        <v>4347.4399999999996</v>
      </c>
      <c r="R28" s="72">
        <v>4220.45</v>
      </c>
      <c r="S28" s="72">
        <v>3839.87</v>
      </c>
      <c r="T28" s="72">
        <v>3776.28</v>
      </c>
      <c r="U28" s="72">
        <v>3833.65</v>
      </c>
      <c r="V28" s="72">
        <v>3774.9</v>
      </c>
      <c r="W28" s="72">
        <v>3481.9</v>
      </c>
      <c r="X28" s="72">
        <v>3152.9</v>
      </c>
      <c r="Y28" s="72">
        <v>2535.9</v>
      </c>
      <c r="Z28" s="73"/>
      <c r="AA28" s="74">
        <f>SUM(B28:Z28)</f>
        <v>86957.189999999973</v>
      </c>
    </row>
    <row r="29" spans="1:27" ht="25.15" customHeight="1" x14ac:dyDescent="0.2">
      <c r="A29" s="75" t="s">
        <v>23</v>
      </c>
      <c r="B29" s="76">
        <v>698.03</v>
      </c>
      <c r="C29" s="77">
        <v>662.85900000000004</v>
      </c>
      <c r="D29" s="77">
        <v>590.16899999999998</v>
      </c>
      <c r="E29" s="77">
        <v>681.04600000000005</v>
      </c>
      <c r="F29" s="77">
        <v>694.80700000000002</v>
      </c>
      <c r="G29" s="77">
        <v>736.84799999999996</v>
      </c>
      <c r="H29" s="77">
        <v>963.67399999999998</v>
      </c>
      <c r="I29" s="77">
        <v>1254.7829999999999</v>
      </c>
      <c r="J29" s="77">
        <v>1614.1289999999999</v>
      </c>
      <c r="K29" s="77">
        <v>1354.7159999999999</v>
      </c>
      <c r="L29" s="77">
        <v>1527.5550000000001</v>
      </c>
      <c r="M29" s="77">
        <v>1811.21</v>
      </c>
      <c r="N29" s="77">
        <v>1946.384</v>
      </c>
      <c r="O29" s="77">
        <v>1893.56</v>
      </c>
      <c r="P29" s="77">
        <v>1828.606</v>
      </c>
      <c r="Q29" s="77">
        <v>1469.7560000000001</v>
      </c>
      <c r="R29" s="77">
        <v>1727.579</v>
      </c>
      <c r="S29" s="77">
        <v>1069.55</v>
      </c>
      <c r="T29" s="77">
        <v>973.90200000000004</v>
      </c>
      <c r="U29" s="77">
        <v>752.12099999999998</v>
      </c>
      <c r="V29" s="77">
        <v>776.31799999999998</v>
      </c>
      <c r="W29" s="77">
        <v>685.62599999999998</v>
      </c>
      <c r="X29" s="77">
        <v>731.43299999999999</v>
      </c>
      <c r="Y29" s="77">
        <v>784.37300000000005</v>
      </c>
      <c r="Z29" s="78"/>
      <c r="AA29" s="79">
        <f>SUM(B29:Z29)</f>
        <v>27229.034</v>
      </c>
    </row>
    <row r="30" spans="1:27" ht="25.15" customHeight="1" x14ac:dyDescent="0.2">
      <c r="A30" s="82" t="s">
        <v>24</v>
      </c>
      <c r="B30" s="80">
        <v>3060</v>
      </c>
      <c r="C30" s="81">
        <v>2337</v>
      </c>
      <c r="D30" s="81">
        <v>2297</v>
      </c>
      <c r="E30" s="81">
        <v>2222</v>
      </c>
      <c r="F30" s="81">
        <v>2182</v>
      </c>
      <c r="G30" s="81">
        <v>2222</v>
      </c>
      <c r="H30" s="81">
        <v>2537</v>
      </c>
      <c r="I30" s="81">
        <v>2627</v>
      </c>
      <c r="J30" s="81">
        <v>2627</v>
      </c>
      <c r="K30" s="81">
        <v>2462</v>
      </c>
      <c r="L30" s="81">
        <v>2462</v>
      </c>
      <c r="M30" s="81">
        <v>2382</v>
      </c>
      <c r="N30" s="81">
        <v>2307</v>
      </c>
      <c r="O30" s="81">
        <v>2307</v>
      </c>
      <c r="P30" s="81">
        <v>2307</v>
      </c>
      <c r="Q30" s="81">
        <v>2397</v>
      </c>
      <c r="R30" s="81">
        <v>2487</v>
      </c>
      <c r="S30" s="81">
        <v>2542</v>
      </c>
      <c r="T30" s="81">
        <v>2903</v>
      </c>
      <c r="U30" s="81">
        <v>2908</v>
      </c>
      <c r="V30" s="81">
        <v>2943</v>
      </c>
      <c r="W30" s="81">
        <v>2943</v>
      </c>
      <c r="X30" s="81">
        <v>2845</v>
      </c>
      <c r="Y30" s="81">
        <v>2795</v>
      </c>
      <c r="Z30" s="83"/>
      <c r="AA30" s="84">
        <f>SUM(B30:Z30)</f>
        <v>61101</v>
      </c>
    </row>
    <row r="31" spans="1:27" ht="30" customHeight="1" thickBot="1" x14ac:dyDescent="0.25">
      <c r="A31" s="60" t="s">
        <v>25</v>
      </c>
      <c r="B31" s="61">
        <f>IF(LEN(B$2)&gt;0,SUM(B28:B30),"")</f>
        <v>6249.93</v>
      </c>
      <c r="C31" s="62">
        <f t="shared" ref="C31:Z31" si="4">IF(LEN(C$2)&gt;0,SUM(C28:C30),"")</f>
        <v>5518.759</v>
      </c>
      <c r="D31" s="62">
        <f t="shared" si="4"/>
        <v>5453.0689999999995</v>
      </c>
      <c r="E31" s="62">
        <f t="shared" si="4"/>
        <v>5458.9459999999999</v>
      </c>
      <c r="F31" s="62">
        <f t="shared" si="4"/>
        <v>5523.7070000000003</v>
      </c>
      <c r="G31" s="62">
        <f t="shared" si="4"/>
        <v>5964.9780000000001</v>
      </c>
      <c r="H31" s="62">
        <f t="shared" si="4"/>
        <v>6755.7240000000002</v>
      </c>
      <c r="I31" s="62">
        <f t="shared" si="4"/>
        <v>7597.473</v>
      </c>
      <c r="J31" s="62">
        <f t="shared" si="4"/>
        <v>8394.219000000001</v>
      </c>
      <c r="K31" s="62">
        <f t="shared" si="4"/>
        <v>8134.4959999999992</v>
      </c>
      <c r="L31" s="62">
        <f t="shared" si="4"/>
        <v>8424.8950000000004</v>
      </c>
      <c r="M31" s="62">
        <f t="shared" si="4"/>
        <v>8788.4700000000012</v>
      </c>
      <c r="N31" s="62">
        <f t="shared" si="4"/>
        <v>8921.0139999999992</v>
      </c>
      <c r="O31" s="62">
        <f t="shared" si="4"/>
        <v>8805.33</v>
      </c>
      <c r="P31" s="62">
        <f t="shared" si="4"/>
        <v>8599.2659999999996</v>
      </c>
      <c r="Q31" s="62">
        <f t="shared" si="4"/>
        <v>8214.1959999999999</v>
      </c>
      <c r="R31" s="62">
        <f t="shared" si="4"/>
        <v>8435.0289999999986</v>
      </c>
      <c r="S31" s="62">
        <f t="shared" si="4"/>
        <v>7451.42</v>
      </c>
      <c r="T31" s="62">
        <f t="shared" si="4"/>
        <v>7653.1820000000007</v>
      </c>
      <c r="U31" s="62">
        <f t="shared" si="4"/>
        <v>7493.7709999999997</v>
      </c>
      <c r="V31" s="62">
        <f t="shared" si="4"/>
        <v>7494.2179999999998</v>
      </c>
      <c r="W31" s="62">
        <f t="shared" si="4"/>
        <v>7110.5259999999998</v>
      </c>
      <c r="X31" s="62">
        <f t="shared" si="4"/>
        <v>6729.3330000000005</v>
      </c>
      <c r="Y31" s="62">
        <f t="shared" si="4"/>
        <v>6115.2730000000001</v>
      </c>
      <c r="Z31" s="63" t="str">
        <f t="shared" si="4"/>
        <v/>
      </c>
      <c r="AA31" s="64">
        <f>SUM(AA28:AA30)</f>
        <v>175287.22399999999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310</v>
      </c>
      <c r="C34" s="95">
        <v>336</v>
      </c>
      <c r="D34" s="95">
        <v>332</v>
      </c>
      <c r="E34" s="95">
        <v>384</v>
      </c>
      <c r="F34" s="95">
        <v>398</v>
      </c>
      <c r="G34" s="95">
        <v>400</v>
      </c>
      <c r="H34" s="95">
        <v>375</v>
      </c>
      <c r="I34" s="95">
        <v>360</v>
      </c>
      <c r="J34" s="95">
        <v>349</v>
      </c>
      <c r="K34" s="95">
        <v>217</v>
      </c>
      <c r="L34" s="95">
        <v>198</v>
      </c>
      <c r="M34" s="95">
        <v>183</v>
      </c>
      <c r="N34" s="95">
        <v>185</v>
      </c>
      <c r="O34" s="95">
        <v>189</v>
      </c>
      <c r="P34" s="95">
        <v>201</v>
      </c>
      <c r="Q34" s="95">
        <v>245</v>
      </c>
      <c r="R34" s="95">
        <v>333</v>
      </c>
      <c r="S34" s="95">
        <v>367</v>
      </c>
      <c r="T34" s="95">
        <v>386</v>
      </c>
      <c r="U34" s="95">
        <v>340</v>
      </c>
      <c r="V34" s="95">
        <v>400</v>
      </c>
      <c r="W34" s="95">
        <v>340</v>
      </c>
      <c r="X34" s="95">
        <v>400</v>
      </c>
      <c r="Y34" s="95">
        <v>400</v>
      </c>
      <c r="Z34" s="96"/>
      <c r="AA34" s="74">
        <f t="shared" ref="AA34:AA39" si="5">SUM(B34:Z34)</f>
        <v>7628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349</v>
      </c>
      <c r="J35" s="99">
        <v>349</v>
      </c>
      <c r="K35" s="99">
        <v>349</v>
      </c>
      <c r="L35" s="99">
        <v>383</v>
      </c>
      <c r="M35" s="99">
        <v>400</v>
      </c>
      <c r="N35" s="99">
        <v>400</v>
      </c>
      <c r="O35" s="99">
        <v>381</v>
      </c>
      <c r="P35" s="99">
        <v>400</v>
      </c>
      <c r="Q35" s="99">
        <v>393</v>
      </c>
      <c r="R35" s="99">
        <v>367</v>
      </c>
      <c r="S35" s="99">
        <v>349</v>
      </c>
      <c r="T35" s="99">
        <v>370</v>
      </c>
      <c r="U35" s="99">
        <v>395</v>
      </c>
      <c r="V35" s="99">
        <v>390</v>
      </c>
      <c r="W35" s="99">
        <v>390</v>
      </c>
      <c r="X35" s="99">
        <v>395</v>
      </c>
      <c r="Y35" s="99">
        <v>400</v>
      </c>
      <c r="Z35" s="100"/>
      <c r="AA35" s="79">
        <f t="shared" si="5"/>
        <v>9260</v>
      </c>
    </row>
    <row r="36" spans="1:27" ht="25.15" customHeight="1" x14ac:dyDescent="0.2">
      <c r="A36" s="97" t="s">
        <v>29</v>
      </c>
      <c r="B36" s="98">
        <v>296.7</v>
      </c>
      <c r="C36" s="99">
        <v>633.4</v>
      </c>
      <c r="D36" s="99">
        <v>261.89999999999998</v>
      </c>
      <c r="E36" s="99">
        <v>104.4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287.8</v>
      </c>
      <c r="L36" s="99">
        <v>502.3</v>
      </c>
      <c r="M36" s="99">
        <v>423.2</v>
      </c>
      <c r="N36" s="99">
        <v>252.7</v>
      </c>
      <c r="O36" s="99">
        <v>491.2</v>
      </c>
      <c r="P36" s="99">
        <v>533.1</v>
      </c>
      <c r="Q36" s="99">
        <v>717.3</v>
      </c>
      <c r="R36" s="99">
        <v>10</v>
      </c>
      <c r="S36" s="99">
        <v>526.6</v>
      </c>
      <c r="T36" s="99">
        <v>610.1</v>
      </c>
      <c r="U36" s="99">
        <v>725</v>
      </c>
      <c r="V36" s="99">
        <v>725</v>
      </c>
      <c r="W36" s="99">
        <v>634.9</v>
      </c>
      <c r="X36" s="99">
        <v>625.70000000000005</v>
      </c>
      <c r="Y36" s="99">
        <v>725</v>
      </c>
      <c r="Z36" s="100"/>
      <c r="AA36" s="79">
        <f t="shared" si="5"/>
        <v>9136.2999999999993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>
        <v>27.3</v>
      </c>
      <c r="D38" s="99">
        <v>243.3</v>
      </c>
      <c r="E38" s="99">
        <v>309.60000000000002</v>
      </c>
      <c r="F38" s="99">
        <v>444.3</v>
      </c>
      <c r="G38" s="99">
        <v>336.2</v>
      </c>
      <c r="H38" s="99">
        <v>453.4</v>
      </c>
      <c r="I38" s="99">
        <v>264.2</v>
      </c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>
        <v>500</v>
      </c>
      <c r="U38" s="99">
        <v>365.3</v>
      </c>
      <c r="V38" s="99">
        <v>358.4</v>
      </c>
      <c r="W38" s="99">
        <v>500</v>
      </c>
      <c r="X38" s="99">
        <v>500</v>
      </c>
      <c r="Y38" s="99">
        <v>500</v>
      </c>
      <c r="Z38" s="100"/>
      <c r="AA38" s="79">
        <f t="shared" si="5"/>
        <v>5802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1056.7</v>
      </c>
      <c r="C39" s="88">
        <f t="shared" si="6"/>
        <v>1446.7</v>
      </c>
      <c r="D39" s="88">
        <f t="shared" si="6"/>
        <v>1287.2</v>
      </c>
      <c r="E39" s="88">
        <f t="shared" si="6"/>
        <v>1248</v>
      </c>
      <c r="F39" s="88">
        <f t="shared" si="6"/>
        <v>1302.3</v>
      </c>
      <c r="G39" s="88">
        <f t="shared" si="6"/>
        <v>1196.2</v>
      </c>
      <c r="H39" s="88">
        <f t="shared" si="6"/>
        <v>1288.4000000000001</v>
      </c>
      <c r="I39" s="88">
        <f t="shared" si="6"/>
        <v>1033.2</v>
      </c>
      <c r="J39" s="88">
        <f t="shared" si="6"/>
        <v>758</v>
      </c>
      <c r="K39" s="88">
        <f t="shared" si="6"/>
        <v>903.8</v>
      </c>
      <c r="L39" s="88">
        <f t="shared" si="6"/>
        <v>1133.3</v>
      </c>
      <c r="M39" s="88">
        <f t="shared" si="6"/>
        <v>1056.2</v>
      </c>
      <c r="N39" s="88">
        <f t="shared" si="6"/>
        <v>887.7</v>
      </c>
      <c r="O39" s="88">
        <f t="shared" si="6"/>
        <v>1111.2</v>
      </c>
      <c r="P39" s="88">
        <f t="shared" si="6"/>
        <v>1184.0999999999999</v>
      </c>
      <c r="Q39" s="88">
        <f t="shared" si="6"/>
        <v>1405.3</v>
      </c>
      <c r="R39" s="88">
        <f t="shared" si="6"/>
        <v>1260</v>
      </c>
      <c r="S39" s="88">
        <f t="shared" si="6"/>
        <v>1792.6</v>
      </c>
      <c r="T39" s="88">
        <f t="shared" si="6"/>
        <v>1916.1</v>
      </c>
      <c r="U39" s="88">
        <f t="shared" si="6"/>
        <v>1875.3</v>
      </c>
      <c r="V39" s="88">
        <f t="shared" si="6"/>
        <v>1923.4</v>
      </c>
      <c r="W39" s="88">
        <f t="shared" si="6"/>
        <v>1914.9</v>
      </c>
      <c r="X39" s="88">
        <f t="shared" si="6"/>
        <v>1970.7</v>
      </c>
      <c r="Y39" s="88">
        <f t="shared" si="6"/>
        <v>2075</v>
      </c>
      <c r="Z39" s="89" t="str">
        <f t="shared" si="6"/>
        <v/>
      </c>
      <c r="AA39" s="90">
        <f t="shared" si="5"/>
        <v>33026.300000000003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286.7</v>
      </c>
      <c r="C44" s="99">
        <v>623.4</v>
      </c>
      <c r="D44" s="99">
        <v>251.9</v>
      </c>
      <c r="E44" s="99">
        <v>94.4</v>
      </c>
      <c r="F44" s="99"/>
      <c r="G44" s="99"/>
      <c r="H44" s="99"/>
      <c r="I44" s="99"/>
      <c r="J44" s="99"/>
      <c r="K44" s="99">
        <v>277.8</v>
      </c>
      <c r="L44" s="99">
        <v>492.3</v>
      </c>
      <c r="M44" s="99">
        <v>413.2</v>
      </c>
      <c r="N44" s="99">
        <v>242.7</v>
      </c>
      <c r="O44" s="99">
        <v>481.2</v>
      </c>
      <c r="P44" s="99">
        <v>523.1</v>
      </c>
      <c r="Q44" s="99">
        <v>707.3</v>
      </c>
      <c r="R44" s="99"/>
      <c r="S44" s="99">
        <v>516.6</v>
      </c>
      <c r="T44" s="99">
        <v>600.1</v>
      </c>
      <c r="U44" s="99">
        <v>715</v>
      </c>
      <c r="V44" s="99">
        <v>715</v>
      </c>
      <c r="W44" s="99">
        <v>624.9</v>
      </c>
      <c r="X44" s="99">
        <v>615.70000000000005</v>
      </c>
      <c r="Y44" s="99">
        <v>715</v>
      </c>
      <c r="Z44" s="100"/>
      <c r="AA44" s="79">
        <f t="shared" si="7"/>
        <v>8896.2999999999993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27.3</v>
      </c>
      <c r="D46" s="99">
        <v>243.3</v>
      </c>
      <c r="E46" s="99">
        <v>309.60000000000002</v>
      </c>
      <c r="F46" s="99">
        <v>444.3</v>
      </c>
      <c r="G46" s="99">
        <v>336.2</v>
      </c>
      <c r="H46" s="99">
        <v>453.4</v>
      </c>
      <c r="I46" s="99">
        <v>264.2</v>
      </c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>
        <v>500</v>
      </c>
      <c r="U46" s="99">
        <v>365.3</v>
      </c>
      <c r="V46" s="99">
        <v>358.4</v>
      </c>
      <c r="W46" s="99">
        <v>500</v>
      </c>
      <c r="X46" s="99">
        <v>500</v>
      </c>
      <c r="Y46" s="99">
        <v>500</v>
      </c>
      <c r="Z46" s="100"/>
      <c r="AA46" s="79">
        <f t="shared" si="7"/>
        <v>5802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286.7</v>
      </c>
      <c r="C48" s="88">
        <f t="shared" ref="C48:Z48" si="8">IF(LEN(C$2)&gt;0,SUM(C42:C47),"")</f>
        <v>650.69999999999993</v>
      </c>
      <c r="D48" s="88">
        <f t="shared" si="8"/>
        <v>495.20000000000005</v>
      </c>
      <c r="E48" s="88">
        <f t="shared" si="8"/>
        <v>404</v>
      </c>
      <c r="F48" s="88">
        <f t="shared" si="8"/>
        <v>444.3</v>
      </c>
      <c r="G48" s="88">
        <f t="shared" si="8"/>
        <v>336.2</v>
      </c>
      <c r="H48" s="88">
        <f t="shared" si="8"/>
        <v>453.4</v>
      </c>
      <c r="I48" s="88">
        <f t="shared" si="8"/>
        <v>264.2</v>
      </c>
      <c r="J48" s="88">
        <f t="shared" si="8"/>
        <v>0</v>
      </c>
      <c r="K48" s="88">
        <f t="shared" si="8"/>
        <v>277.8</v>
      </c>
      <c r="L48" s="88">
        <f t="shared" si="8"/>
        <v>492.3</v>
      </c>
      <c r="M48" s="88">
        <f t="shared" si="8"/>
        <v>413.2</v>
      </c>
      <c r="N48" s="88">
        <f t="shared" si="8"/>
        <v>242.7</v>
      </c>
      <c r="O48" s="88">
        <f t="shared" si="8"/>
        <v>481.2</v>
      </c>
      <c r="P48" s="88">
        <f t="shared" si="8"/>
        <v>523.1</v>
      </c>
      <c r="Q48" s="88">
        <f t="shared" si="8"/>
        <v>707.3</v>
      </c>
      <c r="R48" s="88">
        <f t="shared" si="8"/>
        <v>500</v>
      </c>
      <c r="S48" s="88">
        <f t="shared" si="8"/>
        <v>1016.6</v>
      </c>
      <c r="T48" s="88">
        <f t="shared" si="8"/>
        <v>1100.0999999999999</v>
      </c>
      <c r="U48" s="88">
        <f t="shared" si="8"/>
        <v>1080.3</v>
      </c>
      <c r="V48" s="88">
        <f t="shared" si="8"/>
        <v>1073.4000000000001</v>
      </c>
      <c r="W48" s="88">
        <f t="shared" si="8"/>
        <v>1124.9000000000001</v>
      </c>
      <c r="X48" s="88">
        <f t="shared" si="8"/>
        <v>1115.7</v>
      </c>
      <c r="Y48" s="88">
        <f t="shared" si="8"/>
        <v>1215</v>
      </c>
      <c r="Z48" s="89" t="str">
        <f t="shared" si="8"/>
        <v/>
      </c>
      <c r="AA48" s="90">
        <f t="shared" si="7"/>
        <v>14698.3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6536.6299999999992</v>
      </c>
      <c r="C51" s="88">
        <f t="shared" si="10"/>
        <v>6169.4589999999998</v>
      </c>
      <c r="D51" s="88">
        <f t="shared" si="10"/>
        <v>5948.2689999999993</v>
      </c>
      <c r="E51" s="88">
        <f t="shared" si="10"/>
        <v>5862.9459999999999</v>
      </c>
      <c r="F51" s="88">
        <f t="shared" si="10"/>
        <v>5968.0070000000005</v>
      </c>
      <c r="G51" s="88">
        <f t="shared" si="10"/>
        <v>6301.1779999999999</v>
      </c>
      <c r="H51" s="88">
        <f t="shared" si="10"/>
        <v>7209.1239999999998</v>
      </c>
      <c r="I51" s="88">
        <f t="shared" si="10"/>
        <v>7861.6730000000016</v>
      </c>
      <c r="J51" s="88">
        <f t="shared" si="10"/>
        <v>8394.219000000001</v>
      </c>
      <c r="K51" s="88">
        <f t="shared" si="10"/>
        <v>8412.2960000000003</v>
      </c>
      <c r="L51" s="88">
        <f t="shared" si="10"/>
        <v>8917.1949999999997</v>
      </c>
      <c r="M51" s="88">
        <f t="shared" si="10"/>
        <v>9201.6700000000019</v>
      </c>
      <c r="N51" s="88">
        <f t="shared" si="10"/>
        <v>9163.7139999999999</v>
      </c>
      <c r="O51" s="88">
        <f t="shared" si="10"/>
        <v>9286.5300000000007</v>
      </c>
      <c r="P51" s="88">
        <f t="shared" si="10"/>
        <v>9122.3659999999982</v>
      </c>
      <c r="Q51" s="88">
        <f t="shared" si="10"/>
        <v>8921.4959999999992</v>
      </c>
      <c r="R51" s="88">
        <f t="shared" si="10"/>
        <v>8935.0290000000005</v>
      </c>
      <c r="S51" s="88">
        <f t="shared" si="10"/>
        <v>8468.02</v>
      </c>
      <c r="T51" s="88">
        <f t="shared" si="10"/>
        <v>8753.2819999999992</v>
      </c>
      <c r="U51" s="88">
        <f t="shared" si="10"/>
        <v>8574.0709999999999</v>
      </c>
      <c r="V51" s="88">
        <f t="shared" si="10"/>
        <v>8567.6180000000004</v>
      </c>
      <c r="W51" s="88">
        <f t="shared" si="10"/>
        <v>8235.4259999999995</v>
      </c>
      <c r="X51" s="88">
        <f t="shared" si="10"/>
        <v>7845.0330000000004</v>
      </c>
      <c r="Y51" s="88">
        <f t="shared" si="10"/>
        <v>7330.2730000000001</v>
      </c>
      <c r="Z51" s="89" t="str">
        <f t="shared" si="10"/>
        <v/>
      </c>
      <c r="AA51" s="104">
        <f>SUM(B51:Z51)</f>
        <v>189985.52399999998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6536.5520000000006</v>
      </c>
      <c r="C4" s="18">
        <v>6169.3969999999999</v>
      </c>
      <c r="D4" s="18">
        <v>5948.2930000000033</v>
      </c>
      <c r="E4" s="18">
        <v>5862.9240000000018</v>
      </c>
      <c r="F4" s="18">
        <v>5967.9949999999999</v>
      </c>
      <c r="G4" s="18">
        <v>6301.13</v>
      </c>
      <c r="H4" s="18">
        <v>7209.1389999999992</v>
      </c>
      <c r="I4" s="18">
        <v>7861.6470000000027</v>
      </c>
      <c r="J4" s="18">
        <v>8394.266999999998</v>
      </c>
      <c r="K4" s="18">
        <v>8412.2969999999987</v>
      </c>
      <c r="L4" s="18">
        <v>8917.1780000000035</v>
      </c>
      <c r="M4" s="18">
        <v>9201.6719999999987</v>
      </c>
      <c r="N4" s="18">
        <v>9163.7729999999992</v>
      </c>
      <c r="O4" s="18">
        <v>9286.4379999999983</v>
      </c>
      <c r="P4" s="18">
        <v>9122.4369999999981</v>
      </c>
      <c r="Q4" s="18">
        <v>8921.4720000000016</v>
      </c>
      <c r="R4" s="18">
        <v>8935.0729999999985</v>
      </c>
      <c r="S4" s="18">
        <v>8467.9929999999986</v>
      </c>
      <c r="T4" s="18">
        <v>8753.2420000000002</v>
      </c>
      <c r="U4" s="18">
        <v>8574.0500000000011</v>
      </c>
      <c r="V4" s="18">
        <v>8567.6089999999986</v>
      </c>
      <c r="W4" s="18">
        <v>8235.4590000000007</v>
      </c>
      <c r="X4" s="18">
        <v>7845.0060000000012</v>
      </c>
      <c r="Y4" s="18">
        <v>7330.2730000000001</v>
      </c>
      <c r="Z4" s="19"/>
      <c r="AA4" s="20">
        <f>SUM(B4:Z4)</f>
        <v>189985.31599999996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106.58</v>
      </c>
      <c r="C7" s="28">
        <v>99.44</v>
      </c>
      <c r="D7" s="28">
        <v>95</v>
      </c>
      <c r="E7" s="28">
        <v>93.26</v>
      </c>
      <c r="F7" s="28">
        <v>93</v>
      </c>
      <c r="G7" s="28">
        <v>96.13</v>
      </c>
      <c r="H7" s="28">
        <v>107.28</v>
      </c>
      <c r="I7" s="28">
        <v>117.85</v>
      </c>
      <c r="J7" s="28">
        <v>119.1</v>
      </c>
      <c r="K7" s="28">
        <v>104.69</v>
      </c>
      <c r="L7" s="28">
        <v>95</v>
      </c>
      <c r="M7" s="28">
        <v>99.58</v>
      </c>
      <c r="N7" s="28">
        <v>104.19</v>
      </c>
      <c r="O7" s="28">
        <v>102.12</v>
      </c>
      <c r="P7" s="28">
        <v>106.67</v>
      </c>
      <c r="Q7" s="28">
        <v>102.13</v>
      </c>
      <c r="R7" s="28">
        <v>117.37</v>
      </c>
      <c r="S7" s="28">
        <v>123.6</v>
      </c>
      <c r="T7" s="28">
        <v>133.04</v>
      </c>
      <c r="U7" s="28">
        <v>143.80000000000001</v>
      </c>
      <c r="V7" s="28">
        <v>160.09</v>
      </c>
      <c r="W7" s="28">
        <v>149.66</v>
      </c>
      <c r="X7" s="28">
        <v>138.55000000000001</v>
      </c>
      <c r="Y7" s="28">
        <v>129.41</v>
      </c>
      <c r="Z7" s="29"/>
      <c r="AA7" s="30">
        <f>IF(SUM(B7:Z7)&lt;&gt;0,AVERAGEIF(B7:Z7,"&lt;&gt;"""),"")</f>
        <v>114.06416666666667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736.99599999999998</v>
      </c>
      <c r="C19" s="72">
        <v>831.72099999999989</v>
      </c>
      <c r="D19" s="72">
        <v>844.62400000000002</v>
      </c>
      <c r="E19" s="72">
        <v>875.36099999999999</v>
      </c>
      <c r="F19" s="72">
        <v>869.23500000000001</v>
      </c>
      <c r="G19" s="72">
        <v>856.95299999999997</v>
      </c>
      <c r="H19" s="72">
        <v>891.11</v>
      </c>
      <c r="I19" s="72">
        <v>886.74</v>
      </c>
      <c r="J19" s="72">
        <v>903.596</v>
      </c>
      <c r="K19" s="72">
        <v>906.48400000000004</v>
      </c>
      <c r="L19" s="72">
        <v>905.56200000000001</v>
      </c>
      <c r="M19" s="72">
        <v>912.7349999999999</v>
      </c>
      <c r="N19" s="72">
        <v>930.58899999999994</v>
      </c>
      <c r="O19" s="72">
        <v>941.20299999999997</v>
      </c>
      <c r="P19" s="72">
        <v>935.10500000000002</v>
      </c>
      <c r="Q19" s="72">
        <v>933.96199999999988</v>
      </c>
      <c r="R19" s="72">
        <v>816.32600000000002</v>
      </c>
      <c r="S19" s="72">
        <v>816.04099999999994</v>
      </c>
      <c r="T19" s="72">
        <v>747.27</v>
      </c>
      <c r="U19" s="72">
        <v>748.13099999999986</v>
      </c>
      <c r="V19" s="72">
        <v>744.89599999999996</v>
      </c>
      <c r="W19" s="72">
        <v>748.71999999999991</v>
      </c>
      <c r="X19" s="72">
        <v>741.26</v>
      </c>
      <c r="Y19" s="72">
        <v>738.71600000000001</v>
      </c>
      <c r="Z19" s="73"/>
      <c r="AA19" s="74">
        <f t="shared" ref="AA19:AA24" si="2">SUM(B19:Z19)</f>
        <v>20263.335999999999</v>
      </c>
    </row>
    <row r="20" spans="1:27" ht="25.15" customHeight="1" x14ac:dyDescent="0.2">
      <c r="A20" s="75" t="s">
        <v>15</v>
      </c>
      <c r="B20" s="76">
        <v>1318.576</v>
      </c>
      <c r="C20" s="77">
        <v>1300.4880000000003</v>
      </c>
      <c r="D20" s="77">
        <v>1285.4179999999999</v>
      </c>
      <c r="E20" s="77">
        <v>1283.7840000000001</v>
      </c>
      <c r="F20" s="77">
        <v>1327.1180000000002</v>
      </c>
      <c r="G20" s="77">
        <v>1434.4799999999998</v>
      </c>
      <c r="H20" s="77">
        <v>1613.713</v>
      </c>
      <c r="I20" s="77">
        <v>1712.5119999999999</v>
      </c>
      <c r="J20" s="77">
        <v>1727.4270000000001</v>
      </c>
      <c r="K20" s="77">
        <v>1616.4570000000001</v>
      </c>
      <c r="L20" s="77">
        <v>1724.038</v>
      </c>
      <c r="M20" s="77">
        <v>1708.0410000000002</v>
      </c>
      <c r="N20" s="77">
        <v>1713.0279999999998</v>
      </c>
      <c r="O20" s="77">
        <v>1691.4490000000003</v>
      </c>
      <c r="P20" s="77">
        <v>1644.8189999999997</v>
      </c>
      <c r="Q20" s="77">
        <v>1549.595</v>
      </c>
      <c r="R20" s="77">
        <v>1631.2409999999998</v>
      </c>
      <c r="S20" s="77">
        <v>1606.8130000000001</v>
      </c>
      <c r="T20" s="77">
        <v>1778.8220000000001</v>
      </c>
      <c r="U20" s="77">
        <v>1707.0950000000003</v>
      </c>
      <c r="V20" s="77">
        <v>1623.1909999999998</v>
      </c>
      <c r="W20" s="77">
        <v>1483.1629999999998</v>
      </c>
      <c r="X20" s="77">
        <v>1419.2659999999996</v>
      </c>
      <c r="Y20" s="77">
        <v>1386.2890000000002</v>
      </c>
      <c r="Z20" s="78"/>
      <c r="AA20" s="79">
        <f t="shared" si="2"/>
        <v>37286.822999999997</v>
      </c>
    </row>
    <row r="21" spans="1:27" ht="25.15" customHeight="1" x14ac:dyDescent="0.2">
      <c r="A21" s="75" t="s">
        <v>16</v>
      </c>
      <c r="B21" s="80">
        <v>3832.48</v>
      </c>
      <c r="C21" s="81">
        <v>3521.6879999999987</v>
      </c>
      <c r="D21" s="81">
        <v>3323.7509999999993</v>
      </c>
      <c r="E21" s="81">
        <v>3217.779</v>
      </c>
      <c r="F21" s="81">
        <v>3176.2419999999993</v>
      </c>
      <c r="G21" s="81">
        <v>3183.7969999999996</v>
      </c>
      <c r="H21" s="81">
        <v>3441.8159999999989</v>
      </c>
      <c r="I21" s="81">
        <v>3909.8950000000004</v>
      </c>
      <c r="J21" s="81">
        <v>4366.0440000000008</v>
      </c>
      <c r="K21" s="81">
        <v>4598.3560000000007</v>
      </c>
      <c r="L21" s="81">
        <v>4986.0780000000004</v>
      </c>
      <c r="M21" s="81">
        <v>5280.3959999999997</v>
      </c>
      <c r="N21" s="81">
        <v>5462.5560000000014</v>
      </c>
      <c r="O21" s="81">
        <v>5461.5860000000002</v>
      </c>
      <c r="P21" s="81">
        <v>5310.813000000001</v>
      </c>
      <c r="Q21" s="81">
        <v>5216.415</v>
      </c>
      <c r="R21" s="81">
        <v>5289.7060000000001</v>
      </c>
      <c r="S21" s="81">
        <v>5261.139000000001</v>
      </c>
      <c r="T21" s="81">
        <v>5440.1500000000005</v>
      </c>
      <c r="U21" s="81">
        <v>5334.8240000000005</v>
      </c>
      <c r="V21" s="81">
        <v>5431.0220000000008</v>
      </c>
      <c r="W21" s="81">
        <v>5278.0760000000009</v>
      </c>
      <c r="X21" s="81">
        <v>4993.9799999999996</v>
      </c>
      <c r="Y21" s="81">
        <v>4602.7680000000009</v>
      </c>
      <c r="Z21" s="78"/>
      <c r="AA21" s="79">
        <f t="shared" si="2"/>
        <v>109921.35699999999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133.5</v>
      </c>
      <c r="C23" s="77">
        <v>121.5</v>
      </c>
      <c r="D23" s="77">
        <v>112.5</v>
      </c>
      <c r="E23" s="77">
        <v>111</v>
      </c>
      <c r="F23" s="77">
        <v>106.5</v>
      </c>
      <c r="G23" s="77">
        <v>118</v>
      </c>
      <c r="H23" s="77">
        <v>155.5</v>
      </c>
      <c r="I23" s="77">
        <v>179.5</v>
      </c>
      <c r="J23" s="77">
        <v>188.5</v>
      </c>
      <c r="K23" s="77">
        <v>182</v>
      </c>
      <c r="L23" s="77">
        <v>186.5</v>
      </c>
      <c r="M23" s="77">
        <v>184.5</v>
      </c>
      <c r="N23" s="77">
        <v>170</v>
      </c>
      <c r="O23" s="77">
        <v>168</v>
      </c>
      <c r="P23" s="77">
        <v>169</v>
      </c>
      <c r="Q23" s="77">
        <v>166.5</v>
      </c>
      <c r="R23" s="77">
        <v>200.5</v>
      </c>
      <c r="S23" s="77">
        <v>214</v>
      </c>
      <c r="T23" s="77">
        <v>215</v>
      </c>
      <c r="U23" s="77">
        <v>216</v>
      </c>
      <c r="V23" s="77">
        <v>203.5</v>
      </c>
      <c r="W23" s="77">
        <v>199.5</v>
      </c>
      <c r="X23" s="77">
        <v>194.5</v>
      </c>
      <c r="Y23" s="77">
        <v>151.5</v>
      </c>
      <c r="Z23" s="77"/>
      <c r="AA23" s="79">
        <f t="shared" si="2"/>
        <v>4047.5</v>
      </c>
    </row>
    <row r="24" spans="1:27" ht="25.15" customHeight="1" x14ac:dyDescent="0.2">
      <c r="A24" s="85" t="s">
        <v>19</v>
      </c>
      <c r="B24" s="77">
        <v>399.00000000000006</v>
      </c>
      <c r="C24" s="77">
        <v>374</v>
      </c>
      <c r="D24" s="77">
        <v>362</v>
      </c>
      <c r="E24" s="77">
        <v>354.99999999999994</v>
      </c>
      <c r="F24" s="77">
        <v>356</v>
      </c>
      <c r="G24" s="77">
        <v>370</v>
      </c>
      <c r="H24" s="77">
        <v>427</v>
      </c>
      <c r="I24" s="77">
        <v>493</v>
      </c>
      <c r="J24" s="77">
        <v>537</v>
      </c>
      <c r="K24" s="77">
        <v>555</v>
      </c>
      <c r="L24" s="77">
        <v>561</v>
      </c>
      <c r="M24" s="77">
        <v>567</v>
      </c>
      <c r="N24" s="77">
        <v>572</v>
      </c>
      <c r="O24" s="77">
        <v>559.00000000000011</v>
      </c>
      <c r="P24" s="77">
        <v>542</v>
      </c>
      <c r="Q24" s="77">
        <v>529.99999999999989</v>
      </c>
      <c r="R24" s="77">
        <v>536.00000000000011</v>
      </c>
      <c r="S24" s="77">
        <v>550</v>
      </c>
      <c r="T24" s="77">
        <v>552</v>
      </c>
      <c r="U24" s="77">
        <v>547.99999999999989</v>
      </c>
      <c r="V24" s="77">
        <v>544.00000000000011</v>
      </c>
      <c r="W24" s="77">
        <v>506</v>
      </c>
      <c r="X24" s="77">
        <v>463</v>
      </c>
      <c r="Y24" s="77">
        <v>411.00000000000006</v>
      </c>
      <c r="Z24" s="77"/>
      <c r="AA24" s="79">
        <f t="shared" si="2"/>
        <v>11669</v>
      </c>
    </row>
    <row r="25" spans="1:27" ht="30" customHeight="1" thickBot="1" x14ac:dyDescent="0.25">
      <c r="A25" s="86" t="s">
        <v>20</v>
      </c>
      <c r="B25" s="87">
        <f t="shared" ref="B25:AA25" si="3">SUM(B19:B24)</f>
        <v>6420.5519999999997</v>
      </c>
      <c r="C25" s="88">
        <f t="shared" si="3"/>
        <v>6149.396999999999</v>
      </c>
      <c r="D25" s="88">
        <f t="shared" si="3"/>
        <v>5928.2929999999997</v>
      </c>
      <c r="E25" s="88">
        <f t="shared" si="3"/>
        <v>5842.924</v>
      </c>
      <c r="F25" s="88">
        <f t="shared" si="3"/>
        <v>5835.0949999999993</v>
      </c>
      <c r="G25" s="88">
        <f t="shared" si="3"/>
        <v>5963.23</v>
      </c>
      <c r="H25" s="88">
        <f t="shared" si="3"/>
        <v>6529.1389999999992</v>
      </c>
      <c r="I25" s="88">
        <f t="shared" si="3"/>
        <v>7181.6470000000008</v>
      </c>
      <c r="J25" s="88">
        <f t="shared" si="3"/>
        <v>7722.5670000000009</v>
      </c>
      <c r="K25" s="88">
        <f t="shared" si="3"/>
        <v>7858.2970000000005</v>
      </c>
      <c r="L25" s="88">
        <f t="shared" si="3"/>
        <v>8363.1779999999999</v>
      </c>
      <c r="M25" s="88">
        <f t="shared" si="3"/>
        <v>8652.6719999999987</v>
      </c>
      <c r="N25" s="88">
        <f t="shared" si="3"/>
        <v>8848.1730000000007</v>
      </c>
      <c r="O25" s="88">
        <f t="shared" si="3"/>
        <v>8821.2380000000012</v>
      </c>
      <c r="P25" s="88">
        <f t="shared" si="3"/>
        <v>8601.737000000001</v>
      </c>
      <c r="Q25" s="88">
        <f t="shared" si="3"/>
        <v>8396.4719999999998</v>
      </c>
      <c r="R25" s="88">
        <f t="shared" si="3"/>
        <v>8473.773000000001</v>
      </c>
      <c r="S25" s="88">
        <f t="shared" si="3"/>
        <v>8447.9930000000022</v>
      </c>
      <c r="T25" s="88">
        <f t="shared" si="3"/>
        <v>8733.2420000000002</v>
      </c>
      <c r="U25" s="88">
        <f t="shared" si="3"/>
        <v>8554.0500000000011</v>
      </c>
      <c r="V25" s="88">
        <f t="shared" si="3"/>
        <v>8546.6090000000004</v>
      </c>
      <c r="W25" s="88">
        <f t="shared" si="3"/>
        <v>8215.4590000000007</v>
      </c>
      <c r="X25" s="88">
        <f t="shared" si="3"/>
        <v>7812.0059999999994</v>
      </c>
      <c r="Y25" s="88">
        <f t="shared" si="3"/>
        <v>7290.273000000001</v>
      </c>
      <c r="Z25" s="89">
        <f t="shared" si="3"/>
        <v>0</v>
      </c>
      <c r="AA25" s="90">
        <f t="shared" si="3"/>
        <v>183188.016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696.5</v>
      </c>
      <c r="C28" s="72">
        <v>659.5</v>
      </c>
      <c r="D28" s="72">
        <v>638.5</v>
      </c>
      <c r="E28" s="72">
        <v>630</v>
      </c>
      <c r="F28" s="72">
        <v>626.5</v>
      </c>
      <c r="G28" s="72">
        <v>652.23</v>
      </c>
      <c r="H28" s="72">
        <v>753.65</v>
      </c>
      <c r="I28" s="72">
        <v>847.29</v>
      </c>
      <c r="J28" s="72">
        <v>905.69</v>
      </c>
      <c r="K28" s="72">
        <v>945.88</v>
      </c>
      <c r="L28" s="72">
        <v>959.94</v>
      </c>
      <c r="M28" s="72">
        <v>965.86</v>
      </c>
      <c r="N28" s="72">
        <v>952.73</v>
      </c>
      <c r="O28" s="72">
        <v>940.87</v>
      </c>
      <c r="P28" s="72">
        <v>923.76</v>
      </c>
      <c r="Q28" s="72">
        <v>887.04</v>
      </c>
      <c r="R28" s="72">
        <v>920.05</v>
      </c>
      <c r="S28" s="72">
        <v>939.97</v>
      </c>
      <c r="T28" s="72">
        <v>938.38</v>
      </c>
      <c r="U28" s="72">
        <v>933.75</v>
      </c>
      <c r="V28" s="72">
        <v>911.5</v>
      </c>
      <c r="W28" s="72">
        <v>869.5</v>
      </c>
      <c r="X28" s="72">
        <v>821.5</v>
      </c>
      <c r="Y28" s="72">
        <v>726.5</v>
      </c>
      <c r="Z28" s="73"/>
      <c r="AA28" s="74">
        <f>SUM(B28:Z28)</f>
        <v>20047.09</v>
      </c>
    </row>
    <row r="29" spans="1:27" ht="25.15" customHeight="1" x14ac:dyDescent="0.2">
      <c r="A29" s="75" t="s">
        <v>23</v>
      </c>
      <c r="B29" s="76">
        <v>5744.0519999999997</v>
      </c>
      <c r="C29" s="77">
        <v>5509.8969999999999</v>
      </c>
      <c r="D29" s="77">
        <v>5309.7929999999997</v>
      </c>
      <c r="E29" s="77">
        <v>5232.924</v>
      </c>
      <c r="F29" s="77">
        <v>5228.5950000000003</v>
      </c>
      <c r="G29" s="77">
        <v>5331</v>
      </c>
      <c r="H29" s="77">
        <v>5795.4889999999996</v>
      </c>
      <c r="I29" s="77">
        <v>6354.357</v>
      </c>
      <c r="J29" s="77">
        <v>6836.8770000000004</v>
      </c>
      <c r="K29" s="77">
        <v>6966.4170000000004</v>
      </c>
      <c r="L29" s="77">
        <v>7457.2380000000003</v>
      </c>
      <c r="M29" s="77">
        <v>7735.8119999999999</v>
      </c>
      <c r="N29" s="77">
        <v>7944.4430000000002</v>
      </c>
      <c r="O29" s="77">
        <v>7929.3680000000004</v>
      </c>
      <c r="P29" s="77">
        <v>7726.9769999999999</v>
      </c>
      <c r="Q29" s="77">
        <v>7534.4319999999998</v>
      </c>
      <c r="R29" s="77">
        <v>7582.723</v>
      </c>
      <c r="S29" s="77">
        <v>7528.0230000000001</v>
      </c>
      <c r="T29" s="77">
        <v>7814.8620000000001</v>
      </c>
      <c r="U29" s="77">
        <v>7640.3</v>
      </c>
      <c r="V29" s="77">
        <v>7656.1090000000004</v>
      </c>
      <c r="W29" s="77">
        <v>7365.9589999999998</v>
      </c>
      <c r="X29" s="77">
        <v>7023.5060000000003</v>
      </c>
      <c r="Y29" s="77">
        <v>6603.7730000000001</v>
      </c>
      <c r="Z29" s="78"/>
      <c r="AA29" s="79">
        <f>SUM(B29:Z29)</f>
        <v>163852.92599999998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6440.5519999999997</v>
      </c>
      <c r="C31" s="62">
        <f t="shared" si="4"/>
        <v>6169.3969999999999</v>
      </c>
      <c r="D31" s="62">
        <f t="shared" si="4"/>
        <v>5948.2929999999997</v>
      </c>
      <c r="E31" s="62">
        <f t="shared" si="4"/>
        <v>5862.924</v>
      </c>
      <c r="F31" s="62">
        <f t="shared" si="4"/>
        <v>5855.0950000000003</v>
      </c>
      <c r="G31" s="62">
        <f t="shared" si="4"/>
        <v>5983.23</v>
      </c>
      <c r="H31" s="62">
        <f t="shared" si="4"/>
        <v>6549.1389999999992</v>
      </c>
      <c r="I31" s="62">
        <f t="shared" si="4"/>
        <v>7201.6469999999999</v>
      </c>
      <c r="J31" s="62">
        <f t="shared" si="4"/>
        <v>7742.5670000000009</v>
      </c>
      <c r="K31" s="62">
        <f t="shared" si="4"/>
        <v>7912.2970000000005</v>
      </c>
      <c r="L31" s="62">
        <f t="shared" si="4"/>
        <v>8417.1779999999999</v>
      </c>
      <c r="M31" s="62">
        <f t="shared" si="4"/>
        <v>8701.6720000000005</v>
      </c>
      <c r="N31" s="62">
        <f t="shared" si="4"/>
        <v>8897.1730000000007</v>
      </c>
      <c r="O31" s="62">
        <f t="shared" si="4"/>
        <v>8870.2380000000012</v>
      </c>
      <c r="P31" s="62">
        <f t="shared" si="4"/>
        <v>8650.7369999999992</v>
      </c>
      <c r="Q31" s="62">
        <f t="shared" si="4"/>
        <v>8421.4719999999998</v>
      </c>
      <c r="R31" s="62">
        <f t="shared" si="4"/>
        <v>8502.7729999999992</v>
      </c>
      <c r="S31" s="62">
        <f t="shared" si="4"/>
        <v>8467.9930000000004</v>
      </c>
      <c r="T31" s="62">
        <f t="shared" si="4"/>
        <v>8753.2420000000002</v>
      </c>
      <c r="U31" s="62">
        <f t="shared" si="4"/>
        <v>8574.0499999999993</v>
      </c>
      <c r="V31" s="62">
        <f t="shared" si="4"/>
        <v>8567.6090000000004</v>
      </c>
      <c r="W31" s="62">
        <f t="shared" si="4"/>
        <v>8235.4589999999989</v>
      </c>
      <c r="X31" s="62">
        <f t="shared" si="4"/>
        <v>7845.0060000000003</v>
      </c>
      <c r="Y31" s="62">
        <f t="shared" si="4"/>
        <v>7330.2730000000001</v>
      </c>
      <c r="Z31" s="63">
        <f t="shared" si="4"/>
        <v>0</v>
      </c>
      <c r="AA31" s="64">
        <f t="shared" si="4"/>
        <v>183900.01599999997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20</v>
      </c>
      <c r="K34" s="95">
        <v>44</v>
      </c>
      <c r="L34" s="95">
        <v>44</v>
      </c>
      <c r="M34" s="95">
        <v>44</v>
      </c>
      <c r="N34" s="95">
        <v>44</v>
      </c>
      <c r="O34" s="95">
        <v>44</v>
      </c>
      <c r="P34" s="95">
        <v>44</v>
      </c>
      <c r="Q34" s="95">
        <v>20</v>
      </c>
      <c r="R34" s="95">
        <v>20</v>
      </c>
      <c r="S34" s="95">
        <v>20</v>
      </c>
      <c r="T34" s="95">
        <v>20</v>
      </c>
      <c r="U34" s="95">
        <v>20</v>
      </c>
      <c r="V34" s="95">
        <v>20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624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10</v>
      </c>
      <c r="L35" s="99">
        <v>10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9</v>
      </c>
      <c r="S35" s="99"/>
      <c r="T35" s="99"/>
      <c r="U35" s="99"/>
      <c r="V35" s="99">
        <v>1</v>
      </c>
      <c r="W35" s="99"/>
      <c r="X35" s="99">
        <v>13</v>
      </c>
      <c r="Y35" s="99">
        <v>20</v>
      </c>
      <c r="Z35" s="100"/>
      <c r="AA35" s="79">
        <f t="shared" si="5"/>
        <v>88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>
        <v>112.9</v>
      </c>
      <c r="G36" s="99">
        <v>317.89999999999998</v>
      </c>
      <c r="H36" s="99">
        <v>660</v>
      </c>
      <c r="I36" s="99">
        <v>660</v>
      </c>
      <c r="J36" s="99">
        <v>151.69999999999999</v>
      </c>
      <c r="K36" s="99"/>
      <c r="L36" s="99"/>
      <c r="M36" s="99"/>
      <c r="N36" s="99"/>
      <c r="O36" s="99"/>
      <c r="P36" s="99"/>
      <c r="Q36" s="99"/>
      <c r="R36" s="99">
        <v>432.3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2334.8000000000002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96</v>
      </c>
      <c r="C38" s="99"/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266.60000000000002</v>
      </c>
      <c r="O38" s="99">
        <v>416.2</v>
      </c>
      <c r="P38" s="99">
        <v>471.7</v>
      </c>
      <c r="Q38" s="99">
        <v>500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3750.4999999999995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116</v>
      </c>
      <c r="C39" s="88">
        <f t="shared" si="6"/>
        <v>20</v>
      </c>
      <c r="D39" s="88">
        <f t="shared" si="6"/>
        <v>20</v>
      </c>
      <c r="E39" s="88">
        <f t="shared" si="6"/>
        <v>20</v>
      </c>
      <c r="F39" s="88">
        <f t="shared" si="6"/>
        <v>132.9</v>
      </c>
      <c r="G39" s="88">
        <f t="shared" si="6"/>
        <v>337.9</v>
      </c>
      <c r="H39" s="88">
        <f t="shared" si="6"/>
        <v>680</v>
      </c>
      <c r="I39" s="88">
        <f t="shared" si="6"/>
        <v>680</v>
      </c>
      <c r="J39" s="88">
        <f t="shared" si="6"/>
        <v>671.7</v>
      </c>
      <c r="K39" s="88">
        <f t="shared" si="6"/>
        <v>554</v>
      </c>
      <c r="L39" s="88">
        <f t="shared" si="6"/>
        <v>554</v>
      </c>
      <c r="M39" s="88">
        <f t="shared" si="6"/>
        <v>549</v>
      </c>
      <c r="N39" s="88">
        <f t="shared" si="6"/>
        <v>315.60000000000002</v>
      </c>
      <c r="O39" s="88">
        <f t="shared" si="6"/>
        <v>465.2</v>
      </c>
      <c r="P39" s="88">
        <f t="shared" si="6"/>
        <v>520.70000000000005</v>
      </c>
      <c r="Q39" s="88">
        <f t="shared" si="6"/>
        <v>525</v>
      </c>
      <c r="R39" s="88">
        <f t="shared" si="6"/>
        <v>461.3</v>
      </c>
      <c r="S39" s="88">
        <f t="shared" si="6"/>
        <v>20</v>
      </c>
      <c r="T39" s="88">
        <f t="shared" si="6"/>
        <v>20</v>
      </c>
      <c r="U39" s="88">
        <f t="shared" si="6"/>
        <v>20</v>
      </c>
      <c r="V39" s="88">
        <f t="shared" si="6"/>
        <v>21</v>
      </c>
      <c r="W39" s="88">
        <f t="shared" si="6"/>
        <v>20</v>
      </c>
      <c r="X39" s="88">
        <f t="shared" si="6"/>
        <v>33</v>
      </c>
      <c r="Y39" s="88">
        <f t="shared" si="6"/>
        <v>40</v>
      </c>
      <c r="Z39" s="89">
        <f t="shared" si="6"/>
        <v>0</v>
      </c>
      <c r="AA39" s="90">
        <f t="shared" si="5"/>
        <v>6797.3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>
        <v>112.9</v>
      </c>
      <c r="G44" s="99">
        <v>317.89999999999998</v>
      </c>
      <c r="H44" s="99">
        <v>660</v>
      </c>
      <c r="I44" s="99">
        <v>660</v>
      </c>
      <c r="J44" s="99">
        <v>151.69999999999999</v>
      </c>
      <c r="K44" s="99"/>
      <c r="L44" s="99"/>
      <c r="M44" s="99"/>
      <c r="N44" s="99"/>
      <c r="O44" s="99"/>
      <c r="P44" s="99"/>
      <c r="Q44" s="99"/>
      <c r="R44" s="99">
        <v>432.3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2334.8000000000002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96</v>
      </c>
      <c r="C46" s="99"/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266.60000000000002</v>
      </c>
      <c r="O46" s="99">
        <v>416.2</v>
      </c>
      <c r="P46" s="99">
        <v>471.7</v>
      </c>
      <c r="Q46" s="99">
        <v>500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3750.4999999999995</v>
      </c>
    </row>
    <row r="47" spans="1:27" ht="25.15" customHeight="1" x14ac:dyDescent="0.2">
      <c r="A47" s="85" t="s">
        <v>47</v>
      </c>
      <c r="B47" s="98">
        <v>140</v>
      </c>
      <c r="C47" s="99">
        <v>114</v>
      </c>
      <c r="D47" s="99">
        <v>98</v>
      </c>
      <c r="E47" s="99">
        <v>85</v>
      </c>
      <c r="F47" s="99">
        <v>79</v>
      </c>
      <c r="G47" s="99">
        <v>85</v>
      </c>
      <c r="H47" s="99">
        <v>125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138</v>
      </c>
      <c r="Z47" s="100"/>
      <c r="AA47" s="79">
        <f t="shared" si="7"/>
        <v>3264</v>
      </c>
    </row>
    <row r="48" spans="1:27" ht="30" customHeight="1" thickBot="1" x14ac:dyDescent="0.25">
      <c r="A48" s="86" t="s">
        <v>48</v>
      </c>
      <c r="B48" s="87">
        <f>SUM(B42:B47)</f>
        <v>236</v>
      </c>
      <c r="C48" s="88">
        <f t="shared" ref="C48:Z48" si="8">SUM(C42:C47)</f>
        <v>114</v>
      </c>
      <c r="D48" s="88">
        <f t="shared" si="8"/>
        <v>98</v>
      </c>
      <c r="E48" s="88">
        <f t="shared" si="8"/>
        <v>85</v>
      </c>
      <c r="F48" s="88">
        <f t="shared" si="8"/>
        <v>191.9</v>
      </c>
      <c r="G48" s="88">
        <f t="shared" si="8"/>
        <v>402.9</v>
      </c>
      <c r="H48" s="88">
        <f t="shared" si="8"/>
        <v>785</v>
      </c>
      <c r="I48" s="88">
        <f t="shared" si="8"/>
        <v>810</v>
      </c>
      <c r="J48" s="88">
        <f t="shared" si="8"/>
        <v>801.7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416.6</v>
      </c>
      <c r="O48" s="88">
        <f t="shared" si="8"/>
        <v>566.20000000000005</v>
      </c>
      <c r="P48" s="88">
        <f t="shared" si="8"/>
        <v>621.70000000000005</v>
      </c>
      <c r="Q48" s="88">
        <f t="shared" si="8"/>
        <v>650</v>
      </c>
      <c r="R48" s="88">
        <f t="shared" si="8"/>
        <v>582.29999999999995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138</v>
      </c>
      <c r="Z48" s="89">
        <f t="shared" si="8"/>
        <v>0</v>
      </c>
      <c r="AA48" s="90">
        <f t="shared" si="7"/>
        <v>9349.2999999999993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6536.5519999999997</v>
      </c>
      <c r="C51" s="88">
        <f t="shared" si="10"/>
        <v>6169.396999999999</v>
      </c>
      <c r="D51" s="88">
        <f t="shared" si="10"/>
        <v>5948.2929999999997</v>
      </c>
      <c r="E51" s="88">
        <f t="shared" si="10"/>
        <v>5862.924</v>
      </c>
      <c r="F51" s="88">
        <f t="shared" si="10"/>
        <v>5967.994999999999</v>
      </c>
      <c r="G51" s="88">
        <f t="shared" si="10"/>
        <v>6301.1299999999992</v>
      </c>
      <c r="H51" s="88">
        <f t="shared" si="10"/>
        <v>7209.1389999999992</v>
      </c>
      <c r="I51" s="88">
        <f t="shared" si="10"/>
        <v>7861.6470000000008</v>
      </c>
      <c r="J51" s="88">
        <f t="shared" si="10"/>
        <v>8394.2670000000016</v>
      </c>
      <c r="K51" s="88">
        <f t="shared" si="10"/>
        <v>8412.2970000000005</v>
      </c>
      <c r="L51" s="88">
        <f t="shared" si="10"/>
        <v>8917.1779999999999</v>
      </c>
      <c r="M51" s="88">
        <f t="shared" si="10"/>
        <v>9201.6719999999987</v>
      </c>
      <c r="N51" s="88">
        <f t="shared" si="10"/>
        <v>9163.773000000001</v>
      </c>
      <c r="O51" s="88">
        <f t="shared" si="10"/>
        <v>9286.4380000000019</v>
      </c>
      <c r="P51" s="88">
        <f t="shared" si="10"/>
        <v>9122.4370000000017</v>
      </c>
      <c r="Q51" s="88">
        <f t="shared" si="10"/>
        <v>8921.4719999999998</v>
      </c>
      <c r="R51" s="88">
        <f t="shared" si="10"/>
        <v>8935.0730000000003</v>
      </c>
      <c r="S51" s="88">
        <f t="shared" si="10"/>
        <v>8467.9930000000022</v>
      </c>
      <c r="T51" s="88">
        <f t="shared" si="10"/>
        <v>8753.2420000000002</v>
      </c>
      <c r="U51" s="88">
        <f t="shared" si="10"/>
        <v>8574.0500000000011</v>
      </c>
      <c r="V51" s="88">
        <f t="shared" si="10"/>
        <v>8567.6090000000004</v>
      </c>
      <c r="W51" s="88">
        <f t="shared" si="10"/>
        <v>8235.4590000000007</v>
      </c>
      <c r="X51" s="88">
        <f t="shared" si="10"/>
        <v>7845.0059999999994</v>
      </c>
      <c r="Y51" s="88">
        <f t="shared" si="10"/>
        <v>7330.273000000001</v>
      </c>
      <c r="Z51" s="89">
        <f t="shared" si="10"/>
        <v>0</v>
      </c>
      <c r="AA51" s="104">
        <f>SUM(B51:Z51)</f>
        <v>189985.31599999993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-190.7</v>
      </c>
      <c r="C4" s="18">
        <v>-650.69999999999993</v>
      </c>
      <c r="D4" s="18">
        <v>-495.20000000000005</v>
      </c>
      <c r="E4" s="18">
        <v>-404</v>
      </c>
      <c r="F4" s="18">
        <v>-331.4</v>
      </c>
      <c r="G4" s="18">
        <v>-18.300000000000011</v>
      </c>
      <c r="H4" s="18">
        <v>206.60000000000002</v>
      </c>
      <c r="I4" s="18">
        <v>395.8</v>
      </c>
      <c r="J4" s="18">
        <v>651.70000000000005</v>
      </c>
      <c r="K4" s="18">
        <v>222.2</v>
      </c>
      <c r="L4" s="18">
        <v>7.6999999999999886</v>
      </c>
      <c r="M4" s="18">
        <v>86.800000000000011</v>
      </c>
      <c r="N4" s="18">
        <v>23.900000000000034</v>
      </c>
      <c r="O4" s="18">
        <v>-65</v>
      </c>
      <c r="P4" s="18">
        <v>-51.400000000000034</v>
      </c>
      <c r="Q4" s="18">
        <v>-207.29999999999995</v>
      </c>
      <c r="R4" s="18">
        <v>-67.699999999999989</v>
      </c>
      <c r="S4" s="18">
        <v>-1016.6</v>
      </c>
      <c r="T4" s="18">
        <v>-1100.0999999999999</v>
      </c>
      <c r="U4" s="18">
        <v>-1080.3</v>
      </c>
      <c r="V4" s="18">
        <v>-1073.4000000000001</v>
      </c>
      <c r="W4" s="18">
        <v>-1124.9000000000001</v>
      </c>
      <c r="X4" s="18">
        <v>-1115.7</v>
      </c>
      <c r="Y4" s="18">
        <v>-1215</v>
      </c>
      <c r="Z4" s="19"/>
      <c r="AA4" s="111">
        <f>SUM(B4:Z4)</f>
        <v>-8613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106.58</v>
      </c>
      <c r="C7" s="117">
        <v>99.44</v>
      </c>
      <c r="D7" s="117">
        <v>95</v>
      </c>
      <c r="E7" s="117">
        <v>93.26</v>
      </c>
      <c r="F7" s="117">
        <v>93</v>
      </c>
      <c r="G7" s="117">
        <v>96.13</v>
      </c>
      <c r="H7" s="117">
        <v>107.28</v>
      </c>
      <c r="I7" s="117">
        <v>117.85</v>
      </c>
      <c r="J7" s="117">
        <v>119.1</v>
      </c>
      <c r="K7" s="117">
        <v>104.69</v>
      </c>
      <c r="L7" s="117">
        <v>95</v>
      </c>
      <c r="M7" s="117">
        <v>99.58</v>
      </c>
      <c r="N7" s="117">
        <v>104.19</v>
      </c>
      <c r="O7" s="117">
        <v>102.12</v>
      </c>
      <c r="P7" s="117">
        <v>106.67</v>
      </c>
      <c r="Q7" s="117">
        <v>102.13</v>
      </c>
      <c r="R7" s="117">
        <v>117.37</v>
      </c>
      <c r="S7" s="117">
        <v>123.6</v>
      </c>
      <c r="T7" s="117">
        <v>133.04</v>
      </c>
      <c r="U7" s="117">
        <v>143.80000000000001</v>
      </c>
      <c r="V7" s="117">
        <v>160.09</v>
      </c>
      <c r="W7" s="117">
        <v>149.66</v>
      </c>
      <c r="X7" s="117">
        <v>138.55000000000001</v>
      </c>
      <c r="Y7" s="117">
        <v>129.41</v>
      </c>
      <c r="Z7" s="118"/>
      <c r="AA7" s="119">
        <f>IF(SUM(B7:Z7)&lt;&gt;0,AVERAGEIF(B7:Z7,"&lt;&gt;"""),"")</f>
        <v>114.06416666666667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286.7</v>
      </c>
      <c r="C13" s="129">
        <v>623.4</v>
      </c>
      <c r="D13" s="129">
        <v>251.9</v>
      </c>
      <c r="E13" s="129">
        <v>94.4</v>
      </c>
      <c r="F13" s="129"/>
      <c r="G13" s="129"/>
      <c r="H13" s="129"/>
      <c r="I13" s="129"/>
      <c r="J13" s="129"/>
      <c r="K13" s="129">
        <v>277.8</v>
      </c>
      <c r="L13" s="129">
        <v>492.3</v>
      </c>
      <c r="M13" s="129">
        <v>413.2</v>
      </c>
      <c r="N13" s="129">
        <v>242.7</v>
      </c>
      <c r="O13" s="129">
        <v>481.2</v>
      </c>
      <c r="P13" s="129">
        <v>523.1</v>
      </c>
      <c r="Q13" s="129">
        <v>707.3</v>
      </c>
      <c r="R13" s="129"/>
      <c r="S13" s="129">
        <v>516.6</v>
      </c>
      <c r="T13" s="129">
        <v>600.1</v>
      </c>
      <c r="U13" s="129">
        <v>715</v>
      </c>
      <c r="V13" s="129">
        <v>715</v>
      </c>
      <c r="W13" s="129">
        <v>624.9</v>
      </c>
      <c r="X13" s="129">
        <v>615.70000000000005</v>
      </c>
      <c r="Y13" s="130">
        <v>715</v>
      </c>
      <c r="Z13" s="131"/>
      <c r="AA13" s="132">
        <f t="shared" si="0"/>
        <v>8896.2999999999993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27.3</v>
      </c>
      <c r="D15" s="133">
        <v>243.3</v>
      </c>
      <c r="E15" s="133">
        <v>309.60000000000002</v>
      </c>
      <c r="F15" s="133">
        <v>444.3</v>
      </c>
      <c r="G15" s="133">
        <v>336.2</v>
      </c>
      <c r="H15" s="133">
        <v>453.4</v>
      </c>
      <c r="I15" s="133">
        <v>264.2</v>
      </c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365.3</v>
      </c>
      <c r="V15" s="133">
        <v>358.4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5802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286.7</v>
      </c>
      <c r="C16" s="135">
        <f t="shared" si="1"/>
        <v>650.69999999999993</v>
      </c>
      <c r="D16" s="135">
        <f t="shared" si="1"/>
        <v>495.20000000000005</v>
      </c>
      <c r="E16" s="135">
        <f t="shared" si="1"/>
        <v>404</v>
      </c>
      <c r="F16" s="135">
        <f t="shared" si="1"/>
        <v>444.3</v>
      </c>
      <c r="G16" s="135">
        <f t="shared" si="1"/>
        <v>336.2</v>
      </c>
      <c r="H16" s="135">
        <f t="shared" si="1"/>
        <v>453.4</v>
      </c>
      <c r="I16" s="135">
        <f t="shared" si="1"/>
        <v>264.2</v>
      </c>
      <c r="J16" s="135">
        <f t="shared" si="1"/>
        <v>0</v>
      </c>
      <c r="K16" s="135">
        <f t="shared" si="1"/>
        <v>277.8</v>
      </c>
      <c r="L16" s="135">
        <f t="shared" si="1"/>
        <v>492.3</v>
      </c>
      <c r="M16" s="135">
        <f t="shared" si="1"/>
        <v>413.2</v>
      </c>
      <c r="N16" s="135">
        <f t="shared" si="1"/>
        <v>242.7</v>
      </c>
      <c r="O16" s="135">
        <f t="shared" si="1"/>
        <v>481.2</v>
      </c>
      <c r="P16" s="135">
        <f t="shared" si="1"/>
        <v>523.1</v>
      </c>
      <c r="Q16" s="135">
        <f t="shared" si="1"/>
        <v>707.3</v>
      </c>
      <c r="R16" s="135">
        <f t="shared" si="1"/>
        <v>500</v>
      </c>
      <c r="S16" s="135">
        <f t="shared" si="1"/>
        <v>1016.6</v>
      </c>
      <c r="T16" s="135">
        <f t="shared" si="1"/>
        <v>1100.0999999999999</v>
      </c>
      <c r="U16" s="135">
        <f t="shared" si="1"/>
        <v>1080.3</v>
      </c>
      <c r="V16" s="135">
        <f t="shared" si="1"/>
        <v>1073.4000000000001</v>
      </c>
      <c r="W16" s="135">
        <f t="shared" si="1"/>
        <v>1124.9000000000001</v>
      </c>
      <c r="X16" s="135">
        <f t="shared" si="1"/>
        <v>1115.7</v>
      </c>
      <c r="Y16" s="135">
        <f t="shared" si="1"/>
        <v>1215</v>
      </c>
      <c r="Z16" s="136" t="str">
        <f t="shared" si="1"/>
        <v/>
      </c>
      <c r="AA16" s="90">
        <f t="shared" si="0"/>
        <v>14698.3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>
        <v>112.9</v>
      </c>
      <c r="G21" s="129">
        <v>317.89999999999998</v>
      </c>
      <c r="H21" s="129">
        <v>660</v>
      </c>
      <c r="I21" s="129">
        <v>660</v>
      </c>
      <c r="J21" s="129">
        <v>151.69999999999999</v>
      </c>
      <c r="K21" s="129"/>
      <c r="L21" s="129"/>
      <c r="M21" s="129"/>
      <c r="N21" s="129"/>
      <c r="O21" s="129"/>
      <c r="P21" s="129"/>
      <c r="Q21" s="129"/>
      <c r="R21" s="129">
        <v>432.3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2334.8000000000002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96</v>
      </c>
      <c r="C23" s="133"/>
      <c r="D23" s="133"/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266.60000000000002</v>
      </c>
      <c r="O23" s="133">
        <v>416.2</v>
      </c>
      <c r="P23" s="133">
        <v>471.7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3750.4999999999995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112.9</v>
      </c>
      <c r="G24" s="135">
        <f t="shared" si="3"/>
        <v>317.89999999999998</v>
      </c>
      <c r="H24" s="135">
        <f t="shared" si="3"/>
        <v>660</v>
      </c>
      <c r="I24" s="135">
        <f t="shared" si="3"/>
        <v>660</v>
      </c>
      <c r="J24" s="135">
        <f t="shared" si="3"/>
        <v>651.70000000000005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266.60000000000002</v>
      </c>
      <c r="O24" s="135">
        <f t="shared" si="3"/>
        <v>416.2</v>
      </c>
      <c r="P24" s="135">
        <f t="shared" si="3"/>
        <v>471.7</v>
      </c>
      <c r="Q24" s="135">
        <f t="shared" si="3"/>
        <v>500</v>
      </c>
      <c r="R24" s="135">
        <f t="shared" si="3"/>
        <v>432.3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6085.3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2023-07-12T11:42:18Z</dcterms:created>
  <dcterms:modified xsi:type="dcterms:W3CDTF">2023-07-12T11:42:19Z</dcterms:modified>
</cp:coreProperties>
</file>