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<sst xmlns="http://schemas.openxmlformats.org/spreadsheetml/2006/main" count="117" uniqueCount="53">
  <si>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11/07/2023 14:07:58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</si>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</sst>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1082</c:v>
                </c:pt>
                <c:pt idx="1">
                  <c:v>927</c:v>
                </c:pt>
                <c:pt idx="2">
                  <c:v>739</c:v>
                </c:pt>
                <c:pt idx="3">
                  <c:v>739</c:v>
                </c:pt>
                <c:pt idx="4">
                  <c:v>739</c:v>
                </c:pt>
                <c:pt idx="5">
                  <c:v>739</c:v>
                </c:pt>
                <c:pt idx="6">
                  <c:v>739</c:v>
                </c:pt>
                <c:pt idx="7">
                  <c:v>739</c:v>
                </c:pt>
                <c:pt idx="8">
                  <c:v>767</c:v>
                </c:pt>
                <c:pt idx="9">
                  <c:v>767</c:v>
                </c:pt>
                <c:pt idx="10">
                  <c:v>767</c:v>
                </c:pt>
                <c:pt idx="11">
                  <c:v>767</c:v>
                </c:pt>
                <c:pt idx="12">
                  <c:v>767</c:v>
                </c:pt>
                <c:pt idx="13">
                  <c:v>767</c:v>
                </c:pt>
                <c:pt idx="14">
                  <c:v>767</c:v>
                </c:pt>
                <c:pt idx="15">
                  <c:v>739</c:v>
                </c:pt>
                <c:pt idx="16">
                  <c:v>739</c:v>
                </c:pt>
                <c:pt idx="17">
                  <c:v>739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739</c:v>
                </c:pt>
                <c:pt idx="22">
                  <c:v>739</c:v>
                </c:pt>
                <c:pt idx="23">
                  <c:v>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5-4F1D-923A-B3C0D32B8C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168</c:v>
                </c:pt>
                <c:pt idx="8">
                  <c:v>201</c:v>
                </c:pt>
                <c:pt idx="9">
                  <c:v>216</c:v>
                </c:pt>
                <c:pt idx="10">
                  <c:v>228</c:v>
                </c:pt>
                <c:pt idx="11">
                  <c:v>237</c:v>
                </c:pt>
                <c:pt idx="12">
                  <c:v>251</c:v>
                </c:pt>
                <c:pt idx="13">
                  <c:v>246</c:v>
                </c:pt>
                <c:pt idx="14">
                  <c:v>237</c:v>
                </c:pt>
                <c:pt idx="15">
                  <c:v>240</c:v>
                </c:pt>
                <c:pt idx="16">
                  <c:v>260</c:v>
                </c:pt>
                <c:pt idx="17">
                  <c:v>293</c:v>
                </c:pt>
                <c:pt idx="18">
                  <c:v>309</c:v>
                </c:pt>
                <c:pt idx="19">
                  <c:v>308</c:v>
                </c:pt>
                <c:pt idx="20">
                  <c:v>302</c:v>
                </c:pt>
                <c:pt idx="21">
                  <c:v>267</c:v>
                </c:pt>
                <c:pt idx="22">
                  <c:v>231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35-4F1D-923A-B3C0D32B8C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3001.8969999999999</c:v>
                </c:pt>
                <c:pt idx="1">
                  <c:v>2918.346</c:v>
                </c:pt>
                <c:pt idx="2">
                  <c:v>2776.7449999999999</c:v>
                </c:pt>
                <c:pt idx="3">
                  <c:v>2790.8810000000003</c:v>
                </c:pt>
                <c:pt idx="4">
                  <c:v>2748.7690000000002</c:v>
                </c:pt>
                <c:pt idx="5">
                  <c:v>2681.4769999999999</c:v>
                </c:pt>
                <c:pt idx="6">
                  <c:v>2807.4610000000002</c:v>
                </c:pt>
                <c:pt idx="7">
                  <c:v>2968.9700000000003</c:v>
                </c:pt>
                <c:pt idx="8">
                  <c:v>3059.0540000000001</c:v>
                </c:pt>
                <c:pt idx="9">
                  <c:v>2746.5390000000002</c:v>
                </c:pt>
                <c:pt idx="10">
                  <c:v>2656.2870000000003</c:v>
                </c:pt>
                <c:pt idx="11">
                  <c:v>2636.4250000000002</c:v>
                </c:pt>
                <c:pt idx="12">
                  <c:v>2649.0320000000002</c:v>
                </c:pt>
                <c:pt idx="13">
                  <c:v>2646.7070000000003</c:v>
                </c:pt>
                <c:pt idx="14">
                  <c:v>2646.8290000000002</c:v>
                </c:pt>
                <c:pt idx="15">
                  <c:v>2915.9989999999998</c:v>
                </c:pt>
                <c:pt idx="16">
                  <c:v>3127.3410000000003</c:v>
                </c:pt>
                <c:pt idx="17">
                  <c:v>3043.2960000000003</c:v>
                </c:pt>
                <c:pt idx="18">
                  <c:v>3268.9170000000004</c:v>
                </c:pt>
                <c:pt idx="19">
                  <c:v>3415.0070000000001</c:v>
                </c:pt>
                <c:pt idx="20">
                  <c:v>3497.3100000000004</c:v>
                </c:pt>
                <c:pt idx="21">
                  <c:v>3620.9760000000001</c:v>
                </c:pt>
                <c:pt idx="22">
                  <c:v>3471.5299999999997</c:v>
                </c:pt>
                <c:pt idx="23">
                  <c:v>3269.6940000000004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35-4F1D-923A-B3C0D32B8C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1479</c:v>
                </c:pt>
                <c:pt idx="1">
                  <c:v>1512</c:v>
                </c:pt>
                <c:pt idx="2">
                  <c:v>1492</c:v>
                </c:pt>
                <c:pt idx="3">
                  <c:v>1507</c:v>
                </c:pt>
                <c:pt idx="4">
                  <c:v>1513</c:v>
                </c:pt>
                <c:pt idx="5">
                  <c:v>1575</c:v>
                </c:pt>
                <c:pt idx="6">
                  <c:v>1575</c:v>
                </c:pt>
                <c:pt idx="7">
                  <c:v>1360</c:v>
                </c:pt>
                <c:pt idx="8">
                  <c:v>1122.5999999999999</c:v>
                </c:pt>
                <c:pt idx="9">
                  <c:v>1144.9000000000001</c:v>
                </c:pt>
                <c:pt idx="10">
                  <c:v>1290.5999999999999</c:v>
                </c:pt>
                <c:pt idx="11">
                  <c:v>1334.5</c:v>
                </c:pt>
                <c:pt idx="12">
                  <c:v>1373</c:v>
                </c:pt>
                <c:pt idx="13">
                  <c:v>1390</c:v>
                </c:pt>
                <c:pt idx="14">
                  <c:v>1359</c:v>
                </c:pt>
                <c:pt idx="15">
                  <c:v>1386</c:v>
                </c:pt>
                <c:pt idx="16">
                  <c:v>1187</c:v>
                </c:pt>
                <c:pt idx="17">
                  <c:v>1753.7</c:v>
                </c:pt>
                <c:pt idx="18">
                  <c:v>1615.9</c:v>
                </c:pt>
                <c:pt idx="19">
                  <c:v>1362.6</c:v>
                </c:pt>
                <c:pt idx="20">
                  <c:v>1433.2</c:v>
                </c:pt>
                <c:pt idx="21">
                  <c:v>1618.3</c:v>
                </c:pt>
                <c:pt idx="22">
                  <c:v>1638</c:v>
                </c:pt>
                <c:pt idx="23">
                  <c:v>1963.9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35-4F1D-923A-B3C0D32B8C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459.01899999999983</c:v>
                </c:pt>
                <c:pt idx="1">
                  <c:v>471.45699999999982</c:v>
                </c:pt>
                <c:pt idx="2">
                  <c:v>496.42999999999989</c:v>
                </c:pt>
                <c:pt idx="3">
                  <c:v>518.80399999999997</c:v>
                </c:pt>
                <c:pt idx="4">
                  <c:v>534.32799999999986</c:v>
                </c:pt>
                <c:pt idx="5">
                  <c:v>576.89599999999984</c:v>
                </c:pt>
                <c:pt idx="6">
                  <c:v>807.09599999999978</c:v>
                </c:pt>
                <c:pt idx="7">
                  <c:v>1538.8539999999994</c:v>
                </c:pt>
                <c:pt idx="8">
                  <c:v>2096.2580000000003</c:v>
                </c:pt>
                <c:pt idx="9">
                  <c:v>2872.14</c:v>
                </c:pt>
                <c:pt idx="10">
                  <c:v>3222.502</c:v>
                </c:pt>
                <c:pt idx="11">
                  <c:v>3544.170000000001</c:v>
                </c:pt>
                <c:pt idx="12">
                  <c:v>3670.5550000000007</c:v>
                </c:pt>
                <c:pt idx="13">
                  <c:v>3581.4069999999997</c:v>
                </c:pt>
                <c:pt idx="14">
                  <c:v>3321.2259999999992</c:v>
                </c:pt>
                <c:pt idx="15">
                  <c:v>3048.8930000000005</c:v>
                </c:pt>
                <c:pt idx="16">
                  <c:v>2326.7750000000001</c:v>
                </c:pt>
                <c:pt idx="17">
                  <c:v>1674.905</c:v>
                </c:pt>
                <c:pt idx="18">
                  <c:v>885.38200000000018</c:v>
                </c:pt>
                <c:pt idx="19">
                  <c:v>573.9799999999999</c:v>
                </c:pt>
                <c:pt idx="20">
                  <c:v>483.38400000000001</c:v>
                </c:pt>
                <c:pt idx="21">
                  <c:v>448.12899999999996</c:v>
                </c:pt>
                <c:pt idx="22">
                  <c:v>434.87599999999992</c:v>
                </c:pt>
                <c:pt idx="23">
                  <c:v>424.71599999999995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35-4F1D-923A-B3C0D32B8C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107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110</c:v>
                </c:pt>
                <c:pt idx="6">
                  <c:v>127</c:v>
                </c:pt>
                <c:pt idx="7">
                  <c:v>151</c:v>
                </c:pt>
                <c:pt idx="8">
                  <c:v>168</c:v>
                </c:pt>
                <c:pt idx="9">
                  <c:v>178</c:v>
                </c:pt>
                <c:pt idx="10">
                  <c:v>184</c:v>
                </c:pt>
                <c:pt idx="11">
                  <c:v>184</c:v>
                </c:pt>
                <c:pt idx="12">
                  <c:v>179</c:v>
                </c:pt>
                <c:pt idx="13">
                  <c:v>172</c:v>
                </c:pt>
                <c:pt idx="14">
                  <c:v>162</c:v>
                </c:pt>
                <c:pt idx="15">
                  <c:v>150</c:v>
                </c:pt>
                <c:pt idx="16">
                  <c:v>136</c:v>
                </c:pt>
                <c:pt idx="17">
                  <c:v>118</c:v>
                </c:pt>
                <c:pt idx="18">
                  <c:v>94</c:v>
                </c:pt>
                <c:pt idx="19">
                  <c:v>81</c:v>
                </c:pt>
                <c:pt idx="20">
                  <c:v>81</c:v>
                </c:pt>
                <c:pt idx="21">
                  <c:v>82</c:v>
                </c:pt>
                <c:pt idx="22">
                  <c:v>82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35-4F1D-923A-B3C0D32B8C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181</c:v>
                </c:pt>
                <c:pt idx="4">
                  <c:v>253</c:v>
                </c:pt>
                <c:pt idx="5">
                  <c:v>407</c:v>
                </c:pt>
                <c:pt idx="6">
                  <c:v>588</c:v>
                </c:pt>
                <c:pt idx="7">
                  <c:v>633</c:v>
                </c:pt>
                <c:pt idx="8">
                  <c:v>539</c:v>
                </c:pt>
                <c:pt idx="9">
                  <c:v>466</c:v>
                </c:pt>
                <c:pt idx="10">
                  <c:v>278</c:v>
                </c:pt>
                <c:pt idx="11">
                  <c:v>248</c:v>
                </c:pt>
                <c:pt idx="12">
                  <c:v>233</c:v>
                </c:pt>
                <c:pt idx="13">
                  <c:v>206</c:v>
                </c:pt>
                <c:pt idx="14">
                  <c:v>206</c:v>
                </c:pt>
                <c:pt idx="15">
                  <c:v>271</c:v>
                </c:pt>
                <c:pt idx="16">
                  <c:v>438</c:v>
                </c:pt>
                <c:pt idx="17">
                  <c:v>588</c:v>
                </c:pt>
                <c:pt idx="18">
                  <c:v>1042.076</c:v>
                </c:pt>
                <c:pt idx="19">
                  <c:v>1490.895</c:v>
                </c:pt>
                <c:pt idx="20">
                  <c:v>1477.5439999999999</c:v>
                </c:pt>
                <c:pt idx="21">
                  <c:v>1087</c:v>
                </c:pt>
                <c:pt idx="22">
                  <c:v>892</c:v>
                </c:pt>
                <c:pt idx="23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35-4F1D-923A-B3C0D32B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6360.9390000000012</c:v>
                </c:pt>
                <c:pt idx="1">
                  <c:v>6165.7700000000023</c:v>
                </c:pt>
                <c:pt idx="2">
                  <c:v>5842.2130000000025</c:v>
                </c:pt>
                <c:pt idx="3">
                  <c:v>5998.6850000000013</c:v>
                </c:pt>
                <c:pt idx="4">
                  <c:v>6050.0969999999998</c:v>
                </c:pt>
                <c:pt idx="5">
                  <c:v>6243.3730000000005</c:v>
                </c:pt>
                <c:pt idx="6">
                  <c:v>6797.5570000000007</c:v>
                </c:pt>
                <c:pt idx="7">
                  <c:v>7558.8600000000015</c:v>
                </c:pt>
                <c:pt idx="8">
                  <c:v>7952.9270000000015</c:v>
                </c:pt>
                <c:pt idx="9">
                  <c:v>8390.5490000000009</c:v>
                </c:pt>
                <c:pt idx="10">
                  <c:v>8626.3459999999995</c:v>
                </c:pt>
                <c:pt idx="11">
                  <c:v>8951.109000000004</c:v>
                </c:pt>
                <c:pt idx="12">
                  <c:v>9122.6029999999955</c:v>
                </c:pt>
                <c:pt idx="13">
                  <c:v>9009.1370000000006</c:v>
                </c:pt>
                <c:pt idx="14">
                  <c:v>8699.0639999999967</c:v>
                </c:pt>
                <c:pt idx="15">
                  <c:v>8750.8749999999982</c:v>
                </c:pt>
                <c:pt idx="16">
                  <c:v>8214.1649999999991</c:v>
                </c:pt>
                <c:pt idx="17">
                  <c:v>8209.9289999999983</c:v>
                </c:pt>
                <c:pt idx="18">
                  <c:v>8082.3239999999987</c:v>
                </c:pt>
                <c:pt idx="19">
                  <c:v>8098.5320000000011</c:v>
                </c:pt>
                <c:pt idx="20">
                  <c:v>8141.4849999999979</c:v>
                </c:pt>
                <c:pt idx="21">
                  <c:v>7862.39</c:v>
                </c:pt>
                <c:pt idx="22">
                  <c:v>7488.4310000000005</c:v>
                </c:pt>
                <c:pt idx="23">
                  <c:v>6959.3429999999989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35-4F1D-923A-B3C0D32B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112.36</c:v>
                </c:pt>
                <c:pt idx="1">
                  <c:v>110.78</c:v>
                </c:pt>
                <c:pt idx="2">
                  <c:v>105.85</c:v>
                </c:pt>
                <c:pt idx="3">
                  <c:v>102.57</c:v>
                </c:pt>
                <c:pt idx="4">
                  <c:v>101.18</c:v>
                </c:pt>
                <c:pt idx="5">
                  <c:v>98.67</c:v>
                </c:pt>
                <c:pt idx="6">
                  <c:v>110.86</c:v>
                </c:pt>
                <c:pt idx="7">
                  <c:v>118.04</c:v>
                </c:pt>
                <c:pt idx="8">
                  <c:v>120</c:v>
                </c:pt>
                <c:pt idx="9">
                  <c:v>108.86</c:v>
                </c:pt>
                <c:pt idx="10">
                  <c:v>103.05</c:v>
                </c:pt>
                <c:pt idx="11">
                  <c:v>105.32</c:v>
                </c:pt>
                <c:pt idx="12">
                  <c:v>111.11</c:v>
                </c:pt>
                <c:pt idx="13">
                  <c:v>111.26</c:v>
                </c:pt>
                <c:pt idx="14">
                  <c:v>111.33</c:v>
                </c:pt>
                <c:pt idx="15">
                  <c:v>116.89</c:v>
                </c:pt>
                <c:pt idx="16">
                  <c:v>123.47</c:v>
                </c:pt>
                <c:pt idx="17">
                  <c:v>134.34</c:v>
                </c:pt>
                <c:pt idx="18">
                  <c:v>180.01</c:v>
                </c:pt>
                <c:pt idx="19">
                  <c:v>189.01</c:v>
                </c:pt>
                <c:pt idx="20">
                  <c:v>186.01</c:v>
                </c:pt>
                <c:pt idx="21">
                  <c:v>154.41999999999999</c:v>
                </c:pt>
                <c:pt idx="22">
                  <c:v>135.27000000000001</c:v>
                </c:pt>
                <c:pt idx="23">
                  <c:v>114.85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35-4F1D-923A-B3C0D32B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6360.9160000000002</v>
      </c>
      <c r="C4" s="18">
        <v>6165.802999999999</v>
      </c>
      <c r="D4" s="18">
        <v>5842.1749999999984</v>
      </c>
      <c r="E4" s="18">
        <v>5998.6850000000004</v>
      </c>
      <c r="F4" s="18">
        <v>6050.0970000000016</v>
      </c>
      <c r="G4" s="18">
        <v>6243.3730000000014</v>
      </c>
      <c r="H4" s="18">
        <v>6797.5570000000025</v>
      </c>
      <c r="I4" s="18">
        <v>7558.8239999999996</v>
      </c>
      <c r="J4" s="18">
        <v>7952.9119999999984</v>
      </c>
      <c r="K4" s="18">
        <v>8390.5790000000015</v>
      </c>
      <c r="L4" s="18">
        <v>8626.3890000000029</v>
      </c>
      <c r="M4" s="18">
        <v>8951.0950000000012</v>
      </c>
      <c r="N4" s="18">
        <v>9122.5869999999977</v>
      </c>
      <c r="O4" s="18">
        <v>9009.114000000005</v>
      </c>
      <c r="P4" s="18">
        <v>8699.0550000000021</v>
      </c>
      <c r="Q4" s="18">
        <v>8750.8919999999998</v>
      </c>
      <c r="R4" s="18">
        <v>8214.1160000000018</v>
      </c>
      <c r="S4" s="18">
        <v>8209.9010000000035</v>
      </c>
      <c r="T4" s="18">
        <v>8082.2749999999996</v>
      </c>
      <c r="U4" s="18">
        <v>8098.4819999999991</v>
      </c>
      <c r="V4" s="18">
        <v>8141.4379999999992</v>
      </c>
      <c r="W4" s="18">
        <v>7862.4049999999997</v>
      </c>
      <c r="X4" s="18">
        <v>7488.4059999999999</v>
      </c>
      <c r="Y4" s="18">
        <v>6959.3100000000013</v>
      </c>
      <c r="Z4" s="19"/>
      <c r="AA4" s="20">
        <f>SUM(B4:Z4)</f>
        <v>183576.386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112.36</v>
      </c>
      <c r="C7" s="28">
        <v>110.78</v>
      </c>
      <c r="D7" s="28">
        <v>105.85</v>
      </c>
      <c r="E7" s="28">
        <v>102.57</v>
      </c>
      <c r="F7" s="28">
        <v>101.18</v>
      </c>
      <c r="G7" s="28">
        <v>98.67</v>
      </c>
      <c r="H7" s="28">
        <v>110.86</v>
      </c>
      <c r="I7" s="28">
        <v>118.04</v>
      </c>
      <c r="J7" s="28">
        <v>120</v>
      </c>
      <c r="K7" s="28">
        <v>108.86</v>
      </c>
      <c r="L7" s="28">
        <v>103.05</v>
      </c>
      <c r="M7" s="28">
        <v>105.32</v>
      </c>
      <c r="N7" s="28">
        <v>111.11</v>
      </c>
      <c r="O7" s="28">
        <v>111.26</v>
      </c>
      <c r="P7" s="28">
        <v>111.33</v>
      </c>
      <c r="Q7" s="28">
        <v>116.89</v>
      </c>
      <c r="R7" s="28">
        <v>123.47</v>
      </c>
      <c r="S7" s="28">
        <v>134.34</v>
      </c>
      <c r="T7" s="28">
        <v>180.01</v>
      </c>
      <c r="U7" s="28">
        <v>189.01</v>
      </c>
      <c r="V7" s="28">
        <v>186.01</v>
      </c>
      <c r="W7" s="28">
        <v>154.41999999999999</v>
      </c>
      <c r="X7" s="28">
        <v>135.27000000000001</v>
      </c>
      <c r="Y7" s="28">
        <v>114.85</v>
      </c>
      <c r="Z7" s="29"/>
      <c r="AA7" s="30">
        <f>IF(SUM(B7:Z7)&lt;&gt;0,AVERAGEIF(B7:Z7,"&lt;&gt;"""),"")</f>
        <v>123.56291666666668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1082</v>
      </c>
      <c r="C10" s="42">
        <v>927</v>
      </c>
      <c r="D10" s="42">
        <v>739</v>
      </c>
      <c r="E10" s="42">
        <v>739</v>
      </c>
      <c r="F10" s="42">
        <v>739</v>
      </c>
      <c r="G10" s="42">
        <v>739</v>
      </c>
      <c r="H10" s="42">
        <v>739</v>
      </c>
      <c r="I10" s="42">
        <v>739</v>
      </c>
      <c r="J10" s="42">
        <v>767</v>
      </c>
      <c r="K10" s="42">
        <v>767</v>
      </c>
      <c r="L10" s="42">
        <v>767</v>
      </c>
      <c r="M10" s="42">
        <v>767</v>
      </c>
      <c r="N10" s="42">
        <v>767</v>
      </c>
      <c r="O10" s="42">
        <v>767</v>
      </c>
      <c r="P10" s="42">
        <v>767</v>
      </c>
      <c r="Q10" s="42">
        <v>739</v>
      </c>
      <c r="R10" s="42">
        <v>739</v>
      </c>
      <c r="S10" s="42">
        <v>739</v>
      </c>
      <c r="T10" s="42">
        <v>867</v>
      </c>
      <c r="U10" s="42">
        <v>867</v>
      </c>
      <c r="V10" s="42">
        <v>867</v>
      </c>
      <c r="W10" s="42">
        <v>739</v>
      </c>
      <c r="X10" s="42">
        <v>739</v>
      </c>
      <c r="Y10" s="42">
        <v>739</v>
      </c>
      <c r="Z10" s="43"/>
      <c r="AA10" s="44">
        <f t="shared" ref="AA10:AA15" si="0">SUM(B10:Z10)</f>
        <v>18847</v>
      </c>
    </row>
    <row r="11" spans="1:27" ht="25.1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154</v>
      </c>
      <c r="I11" s="47">
        <v>168</v>
      </c>
      <c r="J11" s="47">
        <v>201</v>
      </c>
      <c r="K11" s="47">
        <v>216</v>
      </c>
      <c r="L11" s="47">
        <v>228</v>
      </c>
      <c r="M11" s="47">
        <v>237</v>
      </c>
      <c r="N11" s="47">
        <v>251</v>
      </c>
      <c r="O11" s="47">
        <v>246</v>
      </c>
      <c r="P11" s="47">
        <v>237</v>
      </c>
      <c r="Q11" s="47">
        <v>240</v>
      </c>
      <c r="R11" s="47">
        <v>260</v>
      </c>
      <c r="S11" s="47">
        <v>293</v>
      </c>
      <c r="T11" s="47">
        <v>309</v>
      </c>
      <c r="U11" s="47">
        <v>308</v>
      </c>
      <c r="V11" s="47">
        <v>302</v>
      </c>
      <c r="W11" s="47">
        <v>267</v>
      </c>
      <c r="X11" s="47">
        <v>231</v>
      </c>
      <c r="Y11" s="47">
        <v>184</v>
      </c>
      <c r="Z11" s="48"/>
      <c r="AA11" s="49">
        <f t="shared" si="0"/>
        <v>5256</v>
      </c>
    </row>
    <row r="12" spans="1:27" ht="25.15" customHeight="1" x14ac:dyDescent="0.2">
      <c r="A12" s="50" t="s">
        <v>8</v>
      </c>
      <c r="B12" s="51">
        <v>3001.8969999999999</v>
      </c>
      <c r="C12" s="52">
        <v>2918.346</v>
      </c>
      <c r="D12" s="52">
        <v>2776.7449999999999</v>
      </c>
      <c r="E12" s="52">
        <v>2790.8810000000003</v>
      </c>
      <c r="F12" s="52">
        <v>2748.7690000000002</v>
      </c>
      <c r="G12" s="52">
        <v>2681.4769999999999</v>
      </c>
      <c r="H12" s="52">
        <v>2807.4610000000002</v>
      </c>
      <c r="I12" s="52">
        <v>2968.9700000000003</v>
      </c>
      <c r="J12" s="52">
        <v>3059.0540000000001</v>
      </c>
      <c r="K12" s="52">
        <v>2746.5390000000002</v>
      </c>
      <c r="L12" s="52">
        <v>2656.2870000000003</v>
      </c>
      <c r="M12" s="52">
        <v>2636.4250000000002</v>
      </c>
      <c r="N12" s="52">
        <v>2649.0320000000002</v>
      </c>
      <c r="O12" s="52">
        <v>2646.7070000000003</v>
      </c>
      <c r="P12" s="52">
        <v>2646.8290000000002</v>
      </c>
      <c r="Q12" s="52">
        <v>2915.9989999999998</v>
      </c>
      <c r="R12" s="52">
        <v>3127.3410000000003</v>
      </c>
      <c r="S12" s="52">
        <v>3043.2960000000003</v>
      </c>
      <c r="T12" s="52">
        <v>3268.9170000000004</v>
      </c>
      <c r="U12" s="52">
        <v>3415.0070000000001</v>
      </c>
      <c r="V12" s="52">
        <v>3497.3100000000004</v>
      </c>
      <c r="W12" s="52">
        <v>3620.9760000000001</v>
      </c>
      <c r="X12" s="52">
        <v>3471.5299999999997</v>
      </c>
      <c r="Y12" s="52">
        <v>3269.6940000000004</v>
      </c>
      <c r="Z12" s="53"/>
      <c r="AA12" s="54">
        <f t="shared" si="0"/>
        <v>71365.489000000016</v>
      </c>
    </row>
    <row r="13" spans="1:27" ht="25.1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181</v>
      </c>
      <c r="F13" s="52">
        <v>253</v>
      </c>
      <c r="G13" s="52">
        <v>407</v>
      </c>
      <c r="H13" s="52">
        <v>588</v>
      </c>
      <c r="I13" s="52">
        <v>633</v>
      </c>
      <c r="J13" s="52">
        <v>539</v>
      </c>
      <c r="K13" s="52">
        <v>466</v>
      </c>
      <c r="L13" s="52">
        <v>278</v>
      </c>
      <c r="M13" s="52">
        <v>248</v>
      </c>
      <c r="N13" s="52">
        <v>233</v>
      </c>
      <c r="O13" s="52">
        <v>206</v>
      </c>
      <c r="P13" s="52">
        <v>206</v>
      </c>
      <c r="Q13" s="52">
        <v>271</v>
      </c>
      <c r="R13" s="52">
        <v>438</v>
      </c>
      <c r="S13" s="52">
        <v>588</v>
      </c>
      <c r="T13" s="52">
        <v>1042.076</v>
      </c>
      <c r="U13" s="52">
        <v>1490.895</v>
      </c>
      <c r="V13" s="52">
        <v>1477.5439999999999</v>
      </c>
      <c r="W13" s="52">
        <v>1087</v>
      </c>
      <c r="X13" s="52">
        <v>892</v>
      </c>
      <c r="Y13" s="52">
        <v>296</v>
      </c>
      <c r="Z13" s="53"/>
      <c r="AA13" s="54">
        <f t="shared" si="0"/>
        <v>12048.514999999999</v>
      </c>
    </row>
    <row r="14" spans="1:27" ht="25.15" customHeight="1" x14ac:dyDescent="0.2">
      <c r="A14" s="55" t="s">
        <v>10</v>
      </c>
      <c r="B14" s="56">
        <v>459.01899999999983</v>
      </c>
      <c r="C14" s="57">
        <v>471.45699999999982</v>
      </c>
      <c r="D14" s="57">
        <v>496.42999999999989</v>
      </c>
      <c r="E14" s="57">
        <v>518.80399999999997</v>
      </c>
      <c r="F14" s="57">
        <v>534.32799999999986</v>
      </c>
      <c r="G14" s="57">
        <v>576.89599999999984</v>
      </c>
      <c r="H14" s="57">
        <v>807.09599999999978</v>
      </c>
      <c r="I14" s="57">
        <v>1538.8539999999994</v>
      </c>
      <c r="J14" s="57">
        <v>2096.2580000000003</v>
      </c>
      <c r="K14" s="57">
        <v>2872.14</v>
      </c>
      <c r="L14" s="57">
        <v>3222.502</v>
      </c>
      <c r="M14" s="57">
        <v>3544.170000000001</v>
      </c>
      <c r="N14" s="57">
        <v>3670.5550000000007</v>
      </c>
      <c r="O14" s="57">
        <v>3581.4069999999997</v>
      </c>
      <c r="P14" s="57">
        <v>3321.2259999999992</v>
      </c>
      <c r="Q14" s="57">
        <v>3048.8930000000005</v>
      </c>
      <c r="R14" s="57">
        <v>2326.7750000000001</v>
      </c>
      <c r="S14" s="57">
        <v>1674.905</v>
      </c>
      <c r="T14" s="57">
        <v>885.38200000000018</v>
      </c>
      <c r="U14" s="57">
        <v>573.9799999999999</v>
      </c>
      <c r="V14" s="57">
        <v>483.38400000000001</v>
      </c>
      <c r="W14" s="57">
        <v>448.12899999999996</v>
      </c>
      <c r="X14" s="57">
        <v>434.87599999999992</v>
      </c>
      <c r="Y14" s="57">
        <v>424.71599999999995</v>
      </c>
      <c r="Z14" s="58"/>
      <c r="AA14" s="59">
        <f t="shared" si="0"/>
        <v>38012.181999999993</v>
      </c>
    </row>
    <row r="15" spans="1:27" ht="25.15" customHeight="1" x14ac:dyDescent="0.2">
      <c r="A15" s="55" t="s">
        <v>11</v>
      </c>
      <c r="B15" s="56">
        <v>109</v>
      </c>
      <c r="C15" s="57">
        <v>107</v>
      </c>
      <c r="D15" s="57">
        <v>108</v>
      </c>
      <c r="E15" s="57">
        <v>108</v>
      </c>
      <c r="F15" s="57">
        <v>108</v>
      </c>
      <c r="G15" s="57">
        <v>110</v>
      </c>
      <c r="H15" s="57">
        <v>127</v>
      </c>
      <c r="I15" s="57">
        <v>151</v>
      </c>
      <c r="J15" s="57">
        <v>168</v>
      </c>
      <c r="K15" s="57">
        <v>178</v>
      </c>
      <c r="L15" s="57">
        <v>184</v>
      </c>
      <c r="M15" s="57">
        <v>184</v>
      </c>
      <c r="N15" s="57">
        <v>179</v>
      </c>
      <c r="O15" s="57">
        <v>172</v>
      </c>
      <c r="P15" s="57">
        <v>162</v>
      </c>
      <c r="Q15" s="57">
        <v>150</v>
      </c>
      <c r="R15" s="57">
        <v>136</v>
      </c>
      <c r="S15" s="57">
        <v>118</v>
      </c>
      <c r="T15" s="57">
        <v>94</v>
      </c>
      <c r="U15" s="57">
        <v>81</v>
      </c>
      <c r="V15" s="57">
        <v>81</v>
      </c>
      <c r="W15" s="57">
        <v>82</v>
      </c>
      <c r="X15" s="57">
        <v>82</v>
      </c>
      <c r="Y15" s="57">
        <v>82</v>
      </c>
      <c r="Z15" s="58"/>
      <c r="AA15" s="59">
        <f t="shared" si="0"/>
        <v>3061</v>
      </c>
    </row>
    <row r="16" spans="1:27" ht="30" customHeight="1" thickBot="1" x14ac:dyDescent="0.25">
      <c r="A16" s="60" t="s">
        <v>12</v>
      </c>
      <c r="B16" s="61">
        <f>IF(LEN(B$2)&gt;0,SUM(B10:B15),"")</f>
        <v>4881.9160000000002</v>
      </c>
      <c r="C16" s="62">
        <f t="shared" ref="C16:Z16" si="1">IF(LEN(C$2)&gt;0,SUM(C10:C15),"")</f>
        <v>4653.8029999999999</v>
      </c>
      <c r="D16" s="62">
        <f t="shared" si="1"/>
        <v>4350.1750000000002</v>
      </c>
      <c r="E16" s="62">
        <f t="shared" si="1"/>
        <v>4491.6850000000004</v>
      </c>
      <c r="F16" s="62">
        <f t="shared" si="1"/>
        <v>4537.0969999999998</v>
      </c>
      <c r="G16" s="62">
        <f t="shared" si="1"/>
        <v>4668.3729999999996</v>
      </c>
      <c r="H16" s="62">
        <f t="shared" si="1"/>
        <v>5222.5569999999998</v>
      </c>
      <c r="I16" s="62">
        <f t="shared" si="1"/>
        <v>6198.8239999999996</v>
      </c>
      <c r="J16" s="62">
        <f t="shared" si="1"/>
        <v>6830.3119999999999</v>
      </c>
      <c r="K16" s="62">
        <f t="shared" si="1"/>
        <v>7245.6790000000001</v>
      </c>
      <c r="L16" s="62">
        <f t="shared" si="1"/>
        <v>7335.7890000000007</v>
      </c>
      <c r="M16" s="62">
        <f t="shared" si="1"/>
        <v>7616.5950000000012</v>
      </c>
      <c r="N16" s="62">
        <f t="shared" si="1"/>
        <v>7749.5870000000014</v>
      </c>
      <c r="O16" s="62">
        <f t="shared" si="1"/>
        <v>7619.1139999999996</v>
      </c>
      <c r="P16" s="62">
        <f t="shared" si="1"/>
        <v>7340.0549999999994</v>
      </c>
      <c r="Q16" s="62">
        <f t="shared" si="1"/>
        <v>7364.8919999999998</v>
      </c>
      <c r="R16" s="62">
        <f t="shared" si="1"/>
        <v>7027.116</v>
      </c>
      <c r="S16" s="62">
        <f t="shared" si="1"/>
        <v>6456.201</v>
      </c>
      <c r="T16" s="62">
        <f t="shared" si="1"/>
        <v>6466.3750000000009</v>
      </c>
      <c r="U16" s="62">
        <f t="shared" si="1"/>
        <v>6735.8819999999996</v>
      </c>
      <c r="V16" s="62">
        <f t="shared" si="1"/>
        <v>6708.2380000000003</v>
      </c>
      <c r="W16" s="62">
        <f t="shared" si="1"/>
        <v>6244.1050000000005</v>
      </c>
      <c r="X16" s="62">
        <f t="shared" si="1"/>
        <v>5850.4059999999999</v>
      </c>
      <c r="Y16" s="62">
        <f t="shared" si="1"/>
        <v>4995.4100000000008</v>
      </c>
      <c r="Z16" s="63" t="str">
        <f t="shared" si="1"/>
        <v/>
      </c>
      <c r="AA16" s="64">
        <f>SUM(AA10:AA15)</f>
        <v>148590.18600000002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1803.9</v>
      </c>
      <c r="C28" s="72">
        <v>1818.9</v>
      </c>
      <c r="D28" s="72">
        <v>1840.9</v>
      </c>
      <c r="E28" s="72">
        <v>1964.9</v>
      </c>
      <c r="F28" s="72">
        <v>2049.9</v>
      </c>
      <c r="G28" s="72">
        <v>2210.13</v>
      </c>
      <c r="H28" s="72">
        <v>2547.06</v>
      </c>
      <c r="I28" s="72">
        <v>2992.79</v>
      </c>
      <c r="J28" s="72">
        <v>3403.17</v>
      </c>
      <c r="K28" s="72">
        <v>3762.93</v>
      </c>
      <c r="L28" s="72">
        <v>3915.51</v>
      </c>
      <c r="M28" s="72">
        <v>4059.47</v>
      </c>
      <c r="N28" s="72">
        <v>4098.82</v>
      </c>
      <c r="O28" s="72">
        <v>4028</v>
      </c>
      <c r="P28" s="72">
        <v>3871.91</v>
      </c>
      <c r="Q28" s="72">
        <v>3739.67</v>
      </c>
      <c r="R28" s="72">
        <v>3546.54</v>
      </c>
      <c r="S28" s="72">
        <v>3318.9</v>
      </c>
      <c r="T28" s="72">
        <v>3180.28</v>
      </c>
      <c r="U28" s="72">
        <v>3352.65</v>
      </c>
      <c r="V28" s="72">
        <v>3384.9</v>
      </c>
      <c r="W28" s="72">
        <v>3214.9</v>
      </c>
      <c r="X28" s="72">
        <v>3001.9</v>
      </c>
      <c r="Y28" s="72">
        <v>2330.9</v>
      </c>
      <c r="Z28" s="73"/>
      <c r="AA28" s="74">
        <f>SUM(B28:Z28)</f>
        <v>73438.929999999993</v>
      </c>
    </row>
    <row r="29" spans="1:27" ht="25.15" customHeight="1" x14ac:dyDescent="0.2">
      <c r="A29" s="75" t="s">
        <v>23</v>
      </c>
      <c r="B29" s="76">
        <v>807.01599999999996</v>
      </c>
      <c r="C29" s="77">
        <v>1011.903</v>
      </c>
      <c r="D29" s="77">
        <v>884.27499999999998</v>
      </c>
      <c r="E29" s="77">
        <v>916.78499999999997</v>
      </c>
      <c r="F29" s="77">
        <v>883.197</v>
      </c>
      <c r="G29" s="77">
        <v>906.24300000000005</v>
      </c>
      <c r="H29" s="77">
        <v>1018.497</v>
      </c>
      <c r="I29" s="77">
        <v>1529.0340000000001</v>
      </c>
      <c r="J29" s="77">
        <v>1631.1420000000001</v>
      </c>
      <c r="K29" s="77">
        <v>1794.749</v>
      </c>
      <c r="L29" s="77">
        <v>1678.279</v>
      </c>
      <c r="M29" s="77">
        <v>1899.125</v>
      </c>
      <c r="N29" s="77">
        <v>1971.7670000000001</v>
      </c>
      <c r="O29" s="77">
        <v>1929.114</v>
      </c>
      <c r="P29" s="77">
        <v>1775.145</v>
      </c>
      <c r="Q29" s="77">
        <v>1889.222</v>
      </c>
      <c r="R29" s="77">
        <v>1630.576</v>
      </c>
      <c r="S29" s="77">
        <v>1252.3009999999999</v>
      </c>
      <c r="T29" s="77">
        <v>1248.095</v>
      </c>
      <c r="U29" s="77">
        <v>1327.232</v>
      </c>
      <c r="V29" s="77">
        <v>1252.338</v>
      </c>
      <c r="W29" s="77">
        <v>960.20500000000004</v>
      </c>
      <c r="X29" s="77">
        <v>877.50599999999997</v>
      </c>
      <c r="Y29" s="77">
        <v>797.51</v>
      </c>
      <c r="Z29" s="78"/>
      <c r="AA29" s="79">
        <f>SUM(B29:Z29)</f>
        <v>31871.256000000008</v>
      </c>
    </row>
    <row r="30" spans="1:27" ht="25.15" customHeight="1" x14ac:dyDescent="0.2">
      <c r="A30" s="82" t="s">
        <v>24</v>
      </c>
      <c r="B30" s="80">
        <v>3035</v>
      </c>
      <c r="C30" s="81">
        <v>2620</v>
      </c>
      <c r="D30" s="81">
        <v>2402</v>
      </c>
      <c r="E30" s="81">
        <v>2402</v>
      </c>
      <c r="F30" s="81">
        <v>2402</v>
      </c>
      <c r="G30" s="81">
        <v>2412</v>
      </c>
      <c r="H30" s="81">
        <v>2517</v>
      </c>
      <c r="I30" s="81">
        <v>2537</v>
      </c>
      <c r="J30" s="81">
        <v>2537</v>
      </c>
      <c r="K30" s="81">
        <v>2412</v>
      </c>
      <c r="L30" s="81">
        <v>2422</v>
      </c>
      <c r="M30" s="81">
        <v>2362</v>
      </c>
      <c r="N30" s="81">
        <v>2337</v>
      </c>
      <c r="O30" s="81">
        <v>2337</v>
      </c>
      <c r="P30" s="81">
        <v>2337</v>
      </c>
      <c r="Q30" s="81">
        <v>2407</v>
      </c>
      <c r="R30" s="81">
        <v>2537</v>
      </c>
      <c r="S30" s="81">
        <v>2602</v>
      </c>
      <c r="T30" s="81">
        <v>2898</v>
      </c>
      <c r="U30" s="81">
        <v>2911</v>
      </c>
      <c r="V30" s="81">
        <v>2926</v>
      </c>
      <c r="W30" s="81">
        <v>2924</v>
      </c>
      <c r="X30" s="81">
        <v>2771</v>
      </c>
      <c r="Y30" s="81">
        <v>2727</v>
      </c>
      <c r="Z30" s="83"/>
      <c r="AA30" s="84">
        <f>SUM(B30:Z30)</f>
        <v>61774</v>
      </c>
    </row>
    <row r="31" spans="1:27" ht="30" customHeight="1" thickBot="1" x14ac:dyDescent="0.25">
      <c r="A31" s="60" t="s">
        <v>25</v>
      </c>
      <c r="B31" s="61">
        <f>IF(LEN(B$2)&gt;0,SUM(B28:B30),"")</f>
        <v>5645.9160000000002</v>
      </c>
      <c r="C31" s="62">
        <f t="shared" ref="C31:Z31" si="4">IF(LEN(C$2)&gt;0,SUM(C28:C30),"")</f>
        <v>5450.8029999999999</v>
      </c>
      <c r="D31" s="62">
        <f t="shared" si="4"/>
        <v>5127.1750000000002</v>
      </c>
      <c r="E31" s="62">
        <f t="shared" si="4"/>
        <v>5283.6849999999995</v>
      </c>
      <c r="F31" s="62">
        <f t="shared" si="4"/>
        <v>5335.0969999999998</v>
      </c>
      <c r="G31" s="62">
        <f t="shared" si="4"/>
        <v>5528.3729999999996</v>
      </c>
      <c r="H31" s="62">
        <f t="shared" si="4"/>
        <v>6082.5569999999998</v>
      </c>
      <c r="I31" s="62">
        <f t="shared" si="4"/>
        <v>7058.8240000000005</v>
      </c>
      <c r="J31" s="62">
        <f t="shared" si="4"/>
        <v>7571.3119999999999</v>
      </c>
      <c r="K31" s="62">
        <f t="shared" si="4"/>
        <v>7969.6790000000001</v>
      </c>
      <c r="L31" s="62">
        <f t="shared" si="4"/>
        <v>8015.7890000000007</v>
      </c>
      <c r="M31" s="62">
        <f t="shared" si="4"/>
        <v>8320.5949999999993</v>
      </c>
      <c r="N31" s="62">
        <f t="shared" si="4"/>
        <v>8407.5869999999995</v>
      </c>
      <c r="O31" s="62">
        <f t="shared" si="4"/>
        <v>8294.1139999999996</v>
      </c>
      <c r="P31" s="62">
        <f t="shared" si="4"/>
        <v>7984.0550000000003</v>
      </c>
      <c r="Q31" s="62">
        <f t="shared" si="4"/>
        <v>8035.8919999999998</v>
      </c>
      <c r="R31" s="62">
        <f t="shared" si="4"/>
        <v>7714.116</v>
      </c>
      <c r="S31" s="62">
        <f t="shared" si="4"/>
        <v>7173.201</v>
      </c>
      <c r="T31" s="62">
        <f t="shared" si="4"/>
        <v>7326.375</v>
      </c>
      <c r="U31" s="62">
        <f t="shared" si="4"/>
        <v>7590.8819999999996</v>
      </c>
      <c r="V31" s="62">
        <f t="shared" si="4"/>
        <v>7563.2380000000003</v>
      </c>
      <c r="W31" s="62">
        <f t="shared" si="4"/>
        <v>7099.1050000000005</v>
      </c>
      <c r="X31" s="62">
        <f t="shared" si="4"/>
        <v>6650.4059999999999</v>
      </c>
      <c r="Y31" s="62">
        <f t="shared" si="4"/>
        <v>5855.41</v>
      </c>
      <c r="Z31" s="63" t="str">
        <f t="shared" si="4"/>
        <v/>
      </c>
      <c r="AA31" s="64">
        <f>SUM(AA28:AA30)</f>
        <v>167084.18599999999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304</v>
      </c>
      <c r="C34" s="95">
        <v>337</v>
      </c>
      <c r="D34" s="95">
        <v>317</v>
      </c>
      <c r="E34" s="95">
        <v>332</v>
      </c>
      <c r="F34" s="95">
        <v>343</v>
      </c>
      <c r="G34" s="95">
        <v>400</v>
      </c>
      <c r="H34" s="95">
        <v>400</v>
      </c>
      <c r="I34" s="95">
        <v>400</v>
      </c>
      <c r="J34" s="95">
        <v>288</v>
      </c>
      <c r="K34" s="95">
        <v>269</v>
      </c>
      <c r="L34" s="95">
        <v>220</v>
      </c>
      <c r="M34" s="95">
        <v>244</v>
      </c>
      <c r="N34" s="95">
        <v>229</v>
      </c>
      <c r="O34" s="95">
        <v>231</v>
      </c>
      <c r="P34" s="95">
        <v>205</v>
      </c>
      <c r="Q34" s="95">
        <v>227</v>
      </c>
      <c r="R34" s="95">
        <v>227</v>
      </c>
      <c r="S34" s="95">
        <v>282</v>
      </c>
      <c r="T34" s="95">
        <v>400</v>
      </c>
      <c r="U34" s="95">
        <v>400</v>
      </c>
      <c r="V34" s="95">
        <v>400</v>
      </c>
      <c r="W34" s="95">
        <v>400</v>
      </c>
      <c r="X34" s="95">
        <v>340</v>
      </c>
      <c r="Y34" s="95">
        <v>400</v>
      </c>
      <c r="Z34" s="96"/>
      <c r="AA34" s="74">
        <f t="shared" ref="AA34:AA39" si="5">SUM(B34:Z34)</f>
        <v>7595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395</v>
      </c>
      <c r="G35" s="99">
        <v>400</v>
      </c>
      <c r="H35" s="99">
        <v>400</v>
      </c>
      <c r="I35" s="99">
        <v>400</v>
      </c>
      <c r="J35" s="99">
        <v>393</v>
      </c>
      <c r="K35" s="99">
        <v>395</v>
      </c>
      <c r="L35" s="99">
        <v>400</v>
      </c>
      <c r="M35" s="99">
        <v>400</v>
      </c>
      <c r="N35" s="99">
        <v>369</v>
      </c>
      <c r="O35" s="99">
        <v>384</v>
      </c>
      <c r="P35" s="99">
        <v>379</v>
      </c>
      <c r="Q35" s="99">
        <v>384</v>
      </c>
      <c r="R35" s="99">
        <v>400</v>
      </c>
      <c r="S35" s="99">
        <v>375</v>
      </c>
      <c r="T35" s="99">
        <v>400</v>
      </c>
      <c r="U35" s="99">
        <v>395</v>
      </c>
      <c r="V35" s="99">
        <v>395</v>
      </c>
      <c r="W35" s="99">
        <v>395</v>
      </c>
      <c r="X35" s="99">
        <v>400</v>
      </c>
      <c r="Y35" s="99">
        <v>400</v>
      </c>
      <c r="Z35" s="100"/>
      <c r="AA35" s="79">
        <f t="shared" si="5"/>
        <v>9459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10</v>
      </c>
      <c r="J36" s="99">
        <v>391.6</v>
      </c>
      <c r="K36" s="99">
        <v>430.9</v>
      </c>
      <c r="L36" s="99">
        <v>620.6</v>
      </c>
      <c r="M36" s="99">
        <v>640.5</v>
      </c>
      <c r="N36" s="99">
        <v>725</v>
      </c>
      <c r="O36" s="99">
        <v>725</v>
      </c>
      <c r="P36" s="99">
        <v>725</v>
      </c>
      <c r="Q36" s="99">
        <v>725</v>
      </c>
      <c r="R36" s="99">
        <v>10</v>
      </c>
      <c r="S36" s="99">
        <v>546.70000000000005</v>
      </c>
      <c r="T36" s="99">
        <v>265.89999999999998</v>
      </c>
      <c r="U36" s="99">
        <v>17.600000000000001</v>
      </c>
      <c r="V36" s="99">
        <v>88.2</v>
      </c>
      <c r="W36" s="99">
        <v>273.3</v>
      </c>
      <c r="X36" s="99">
        <v>348</v>
      </c>
      <c r="Y36" s="99">
        <v>613.9</v>
      </c>
      <c r="Z36" s="100"/>
      <c r="AA36" s="79">
        <f t="shared" si="5"/>
        <v>12232.2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1479</v>
      </c>
      <c r="C39" s="88">
        <f t="shared" si="6"/>
        <v>1512</v>
      </c>
      <c r="D39" s="88">
        <f t="shared" si="6"/>
        <v>1492</v>
      </c>
      <c r="E39" s="88">
        <f t="shared" si="6"/>
        <v>1507</v>
      </c>
      <c r="F39" s="88">
        <f t="shared" si="6"/>
        <v>1513</v>
      </c>
      <c r="G39" s="88">
        <f t="shared" si="6"/>
        <v>1575</v>
      </c>
      <c r="H39" s="88">
        <f t="shared" si="6"/>
        <v>1575</v>
      </c>
      <c r="I39" s="88">
        <f t="shared" si="6"/>
        <v>1360</v>
      </c>
      <c r="J39" s="88">
        <f t="shared" si="6"/>
        <v>1122.5999999999999</v>
      </c>
      <c r="K39" s="88">
        <f t="shared" si="6"/>
        <v>1144.9000000000001</v>
      </c>
      <c r="L39" s="88">
        <f t="shared" si="6"/>
        <v>1290.5999999999999</v>
      </c>
      <c r="M39" s="88">
        <f t="shared" si="6"/>
        <v>1334.5</v>
      </c>
      <c r="N39" s="88">
        <f t="shared" si="6"/>
        <v>1373</v>
      </c>
      <c r="O39" s="88">
        <f t="shared" si="6"/>
        <v>1390</v>
      </c>
      <c r="P39" s="88">
        <f t="shared" si="6"/>
        <v>1359</v>
      </c>
      <c r="Q39" s="88">
        <f t="shared" si="6"/>
        <v>1386</v>
      </c>
      <c r="R39" s="88">
        <f t="shared" si="6"/>
        <v>1187</v>
      </c>
      <c r="S39" s="88">
        <f t="shared" si="6"/>
        <v>1753.7</v>
      </c>
      <c r="T39" s="88">
        <f t="shared" si="6"/>
        <v>1615.9</v>
      </c>
      <c r="U39" s="88">
        <f t="shared" si="6"/>
        <v>1362.6</v>
      </c>
      <c r="V39" s="88">
        <f t="shared" si="6"/>
        <v>1433.2</v>
      </c>
      <c r="W39" s="88">
        <f t="shared" si="6"/>
        <v>1618.3</v>
      </c>
      <c r="X39" s="88">
        <f t="shared" si="6"/>
        <v>1638</v>
      </c>
      <c r="Y39" s="88">
        <f t="shared" si="6"/>
        <v>1963.9</v>
      </c>
      <c r="Z39" s="89" t="str">
        <f t="shared" si="6"/>
        <v/>
      </c>
      <c r="AA39" s="90">
        <f t="shared" si="5"/>
        <v>34986.200000000004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/>
      <c r="J44" s="99">
        <v>381.6</v>
      </c>
      <c r="K44" s="99">
        <v>420.9</v>
      </c>
      <c r="L44" s="99">
        <v>610.6</v>
      </c>
      <c r="M44" s="99">
        <v>630.5</v>
      </c>
      <c r="N44" s="99">
        <v>715</v>
      </c>
      <c r="O44" s="99">
        <v>715</v>
      </c>
      <c r="P44" s="99">
        <v>715</v>
      </c>
      <c r="Q44" s="99">
        <v>715</v>
      </c>
      <c r="R44" s="99"/>
      <c r="S44" s="99">
        <v>536.70000000000005</v>
      </c>
      <c r="T44" s="99">
        <v>255.9</v>
      </c>
      <c r="U44" s="99">
        <v>7.6</v>
      </c>
      <c r="V44" s="99">
        <v>78.2</v>
      </c>
      <c r="W44" s="99">
        <v>263.3</v>
      </c>
      <c r="X44" s="99">
        <v>338</v>
      </c>
      <c r="Y44" s="99">
        <v>603.9</v>
      </c>
      <c r="Z44" s="100"/>
      <c r="AA44" s="79">
        <f t="shared" si="7"/>
        <v>11992.2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4500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500</v>
      </c>
      <c r="J48" s="88">
        <f t="shared" si="8"/>
        <v>381.6</v>
      </c>
      <c r="K48" s="88">
        <f t="shared" si="8"/>
        <v>420.9</v>
      </c>
      <c r="L48" s="88">
        <f t="shared" si="8"/>
        <v>610.6</v>
      </c>
      <c r="M48" s="88">
        <f t="shared" si="8"/>
        <v>630.5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500</v>
      </c>
      <c r="S48" s="88">
        <f t="shared" si="8"/>
        <v>1036.7</v>
      </c>
      <c r="T48" s="88">
        <f t="shared" si="8"/>
        <v>755.9</v>
      </c>
      <c r="U48" s="88">
        <f t="shared" si="8"/>
        <v>507.6</v>
      </c>
      <c r="V48" s="88">
        <f t="shared" si="8"/>
        <v>578.20000000000005</v>
      </c>
      <c r="W48" s="88">
        <f t="shared" si="8"/>
        <v>763.3</v>
      </c>
      <c r="X48" s="88">
        <f t="shared" si="8"/>
        <v>838</v>
      </c>
      <c r="Y48" s="88">
        <f t="shared" si="8"/>
        <v>1103.9000000000001</v>
      </c>
      <c r="Z48" s="89" t="str">
        <f t="shared" si="8"/>
        <v/>
      </c>
      <c r="AA48" s="90">
        <f t="shared" si="7"/>
        <v>16492.2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6360.9160000000002</v>
      </c>
      <c r="C51" s="88">
        <f t="shared" si="10"/>
        <v>6165.8029999999999</v>
      </c>
      <c r="D51" s="88">
        <f t="shared" si="10"/>
        <v>5842.1750000000002</v>
      </c>
      <c r="E51" s="88">
        <f t="shared" si="10"/>
        <v>5998.6850000000004</v>
      </c>
      <c r="F51" s="88">
        <f t="shared" si="10"/>
        <v>6050.0969999999998</v>
      </c>
      <c r="G51" s="88">
        <f t="shared" si="10"/>
        <v>6243.3729999999996</v>
      </c>
      <c r="H51" s="88">
        <f t="shared" si="10"/>
        <v>6797.5569999999998</v>
      </c>
      <c r="I51" s="88">
        <f t="shared" si="10"/>
        <v>7558.8239999999996</v>
      </c>
      <c r="J51" s="88">
        <f t="shared" si="10"/>
        <v>7952.9120000000003</v>
      </c>
      <c r="K51" s="88">
        <f t="shared" si="10"/>
        <v>8390.5789999999997</v>
      </c>
      <c r="L51" s="88">
        <f t="shared" si="10"/>
        <v>8626.389000000001</v>
      </c>
      <c r="M51" s="88">
        <f t="shared" si="10"/>
        <v>8951.0950000000012</v>
      </c>
      <c r="N51" s="88">
        <f t="shared" si="10"/>
        <v>9122.5870000000014</v>
      </c>
      <c r="O51" s="88">
        <f t="shared" si="10"/>
        <v>9009.1139999999996</v>
      </c>
      <c r="P51" s="88">
        <f t="shared" si="10"/>
        <v>8699.0550000000003</v>
      </c>
      <c r="Q51" s="88">
        <f t="shared" si="10"/>
        <v>8750.8919999999998</v>
      </c>
      <c r="R51" s="88">
        <f t="shared" si="10"/>
        <v>8214.116</v>
      </c>
      <c r="S51" s="88">
        <f t="shared" si="10"/>
        <v>8209.9009999999998</v>
      </c>
      <c r="T51" s="88">
        <f t="shared" si="10"/>
        <v>8082.2750000000015</v>
      </c>
      <c r="U51" s="88">
        <f t="shared" si="10"/>
        <v>8098.482</v>
      </c>
      <c r="V51" s="88">
        <f t="shared" si="10"/>
        <v>8141.4380000000001</v>
      </c>
      <c r="W51" s="88">
        <f t="shared" si="10"/>
        <v>7862.4050000000007</v>
      </c>
      <c r="X51" s="88">
        <f t="shared" si="10"/>
        <v>7488.4059999999999</v>
      </c>
      <c r="Y51" s="88">
        <f t="shared" si="10"/>
        <v>6959.3100000000013</v>
      </c>
      <c r="Z51" s="89" t="str">
        <f t="shared" si="10"/>
        <v/>
      </c>
      <c r="AA51" s="104">
        <f>SUM(B51:Z51)</f>
        <v>183576.38599999994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6360.9390000000012</v>
      </c>
      <c r="C4" s="18">
        <v>6165.7700000000023</v>
      </c>
      <c r="D4" s="18">
        <v>5842.2130000000025</v>
      </c>
      <c r="E4" s="18">
        <v>5998.6850000000013</v>
      </c>
      <c r="F4" s="18">
        <v>6050.0969999999998</v>
      </c>
      <c r="G4" s="18">
        <v>6243.3730000000005</v>
      </c>
      <c r="H4" s="18">
        <v>6797.5570000000007</v>
      </c>
      <c r="I4" s="18">
        <v>7558.8600000000015</v>
      </c>
      <c r="J4" s="18">
        <v>7952.9270000000015</v>
      </c>
      <c r="K4" s="18">
        <v>8390.5490000000009</v>
      </c>
      <c r="L4" s="18">
        <v>8626.3459999999995</v>
      </c>
      <c r="M4" s="18">
        <v>8951.109000000004</v>
      </c>
      <c r="N4" s="18">
        <v>9122.6029999999955</v>
      </c>
      <c r="O4" s="18">
        <v>9009.1370000000006</v>
      </c>
      <c r="P4" s="18">
        <v>8699.0639999999967</v>
      </c>
      <c r="Q4" s="18">
        <v>8750.8749999999982</v>
      </c>
      <c r="R4" s="18">
        <v>8214.1649999999991</v>
      </c>
      <c r="S4" s="18">
        <v>8209.9289999999983</v>
      </c>
      <c r="T4" s="18">
        <v>8082.3239999999987</v>
      </c>
      <c r="U4" s="18">
        <v>8098.5320000000011</v>
      </c>
      <c r="V4" s="18">
        <v>8141.4849999999979</v>
      </c>
      <c r="W4" s="18">
        <v>7862.39</v>
      </c>
      <c r="X4" s="18">
        <v>7488.4310000000005</v>
      </c>
      <c r="Y4" s="18">
        <v>6959.3429999999989</v>
      </c>
      <c r="Z4" s="19"/>
      <c r="AA4" s="20">
        <f>SUM(B4:Z4)</f>
        <v>183576.70300000001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112.36</v>
      </c>
      <c r="C7" s="28">
        <v>110.78</v>
      </c>
      <c r="D7" s="28">
        <v>105.85</v>
      </c>
      <c r="E7" s="28">
        <v>102.57</v>
      </c>
      <c r="F7" s="28">
        <v>101.18</v>
      </c>
      <c r="G7" s="28">
        <v>98.67</v>
      </c>
      <c r="H7" s="28">
        <v>110.86</v>
      </c>
      <c r="I7" s="28">
        <v>118.04</v>
      </c>
      <c r="J7" s="28">
        <v>120</v>
      </c>
      <c r="K7" s="28">
        <v>108.86</v>
      </c>
      <c r="L7" s="28">
        <v>103.05</v>
      </c>
      <c r="M7" s="28">
        <v>105.32</v>
      </c>
      <c r="N7" s="28">
        <v>111.11</v>
      </c>
      <c r="O7" s="28">
        <v>111.26</v>
      </c>
      <c r="P7" s="28">
        <v>111.33</v>
      </c>
      <c r="Q7" s="28">
        <v>116.89</v>
      </c>
      <c r="R7" s="28">
        <v>123.47</v>
      </c>
      <c r="S7" s="28">
        <v>134.34</v>
      </c>
      <c r="T7" s="28">
        <v>180.01</v>
      </c>
      <c r="U7" s="28">
        <v>189.01</v>
      </c>
      <c r="V7" s="28">
        <v>186.01</v>
      </c>
      <c r="W7" s="28">
        <v>154.41999999999999</v>
      </c>
      <c r="X7" s="28">
        <v>135.27000000000001</v>
      </c>
      <c r="Y7" s="28">
        <v>114.85</v>
      </c>
      <c r="Z7" s="29"/>
      <c r="AA7" s="30">
        <f>IF(SUM(B7:Z7)&lt;&gt;0,AVERAGEIF(B7:Z7,"&lt;&gt;"""),"")</f>
        <v>123.56291666666668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759.77200000000005</v>
      </c>
      <c r="C19" s="72">
        <v>840.07799999999997</v>
      </c>
      <c r="D19" s="72">
        <v>852.87399999999991</v>
      </c>
      <c r="E19" s="72">
        <v>877.048</v>
      </c>
      <c r="F19" s="72">
        <v>880.952</v>
      </c>
      <c r="G19" s="72">
        <v>874.52</v>
      </c>
      <c r="H19" s="72">
        <v>883.30499999999995</v>
      </c>
      <c r="I19" s="72">
        <v>872.27700000000004</v>
      </c>
      <c r="J19" s="72">
        <v>891.74099999999999</v>
      </c>
      <c r="K19" s="72">
        <v>884.55399999999997</v>
      </c>
      <c r="L19" s="72">
        <v>879.61099999999999</v>
      </c>
      <c r="M19" s="72">
        <v>906.351</v>
      </c>
      <c r="N19" s="72">
        <v>912.96100000000001</v>
      </c>
      <c r="O19" s="72">
        <v>916.58299999999986</v>
      </c>
      <c r="P19" s="72">
        <v>911.48699999999985</v>
      </c>
      <c r="Q19" s="72">
        <v>911.93099999999993</v>
      </c>
      <c r="R19" s="72">
        <v>788.47699999999998</v>
      </c>
      <c r="S19" s="72">
        <v>788.97799999999995</v>
      </c>
      <c r="T19" s="72">
        <v>735.29599999999994</v>
      </c>
      <c r="U19" s="72">
        <v>731.56299999999999</v>
      </c>
      <c r="V19" s="72">
        <v>732.17899999999997</v>
      </c>
      <c r="W19" s="72">
        <v>732.14299999999992</v>
      </c>
      <c r="X19" s="72">
        <v>723.15200000000004</v>
      </c>
      <c r="Y19" s="72">
        <v>727.91899999999998</v>
      </c>
      <c r="Z19" s="73"/>
      <c r="AA19" s="74">
        <f t="shared" ref="AA19:AA24" si="2">SUM(B19:Z19)</f>
        <v>20015.752</v>
      </c>
    </row>
    <row r="20" spans="1:27" ht="25.15" customHeight="1" x14ac:dyDescent="0.2">
      <c r="A20" s="75" t="s">
        <v>15</v>
      </c>
      <c r="B20" s="76">
        <v>1226.5710000000001</v>
      </c>
      <c r="C20" s="77">
        <v>1214.3280000000002</v>
      </c>
      <c r="D20" s="77">
        <v>1200.9379999999999</v>
      </c>
      <c r="E20" s="77">
        <v>1204.3309999999999</v>
      </c>
      <c r="F20" s="77">
        <v>1256.249</v>
      </c>
      <c r="G20" s="77">
        <v>1407.7620000000002</v>
      </c>
      <c r="H20" s="77">
        <v>1557.1120000000003</v>
      </c>
      <c r="I20" s="77">
        <v>1721.1789999999999</v>
      </c>
      <c r="J20" s="77">
        <v>1698.4290000000001</v>
      </c>
      <c r="K20" s="77">
        <v>1739.386</v>
      </c>
      <c r="L20" s="77">
        <v>1720.2</v>
      </c>
      <c r="M20" s="77">
        <v>1739.6469999999999</v>
      </c>
      <c r="N20" s="77">
        <v>1760.3</v>
      </c>
      <c r="O20" s="77">
        <v>1744.356</v>
      </c>
      <c r="P20" s="77">
        <v>1701.1350000000002</v>
      </c>
      <c r="Q20" s="77">
        <v>1676.1900000000003</v>
      </c>
      <c r="R20" s="77">
        <v>1638.1849999999999</v>
      </c>
      <c r="S20" s="77">
        <v>1672.5050000000001</v>
      </c>
      <c r="T20" s="77">
        <v>1653.7769999999998</v>
      </c>
      <c r="U20" s="77">
        <v>1645.7679999999998</v>
      </c>
      <c r="V20" s="77">
        <v>1592.5940000000003</v>
      </c>
      <c r="W20" s="77">
        <v>1449.9019999999998</v>
      </c>
      <c r="X20" s="77">
        <v>1394.5179999999998</v>
      </c>
      <c r="Y20" s="77">
        <v>1362.1210000000001</v>
      </c>
      <c r="Z20" s="78"/>
      <c r="AA20" s="79">
        <f t="shared" si="2"/>
        <v>36977.483</v>
      </c>
    </row>
    <row r="21" spans="1:27" ht="25.15" customHeight="1" x14ac:dyDescent="0.2">
      <c r="A21" s="75" t="s">
        <v>16</v>
      </c>
      <c r="B21" s="80">
        <v>3473.7959999999994</v>
      </c>
      <c r="C21" s="81">
        <v>3207.6640000000002</v>
      </c>
      <c r="D21" s="81">
        <v>3020.8009999999999</v>
      </c>
      <c r="E21" s="81">
        <v>2958.306</v>
      </c>
      <c r="F21" s="81">
        <v>2953.3960000000002</v>
      </c>
      <c r="G21" s="81">
        <v>2979.0909999999999</v>
      </c>
      <c r="H21" s="81">
        <v>3283.14</v>
      </c>
      <c r="I21" s="81">
        <v>3813.8040000000005</v>
      </c>
      <c r="J21" s="81">
        <v>4116.2570000000005</v>
      </c>
      <c r="K21" s="81">
        <v>4497.6090000000004</v>
      </c>
      <c r="L21" s="81">
        <v>4710.5350000000008</v>
      </c>
      <c r="M21" s="81">
        <v>4968.6109999999999</v>
      </c>
      <c r="N21" s="81">
        <v>5167.5420000000013</v>
      </c>
      <c r="O21" s="81">
        <v>5160.598</v>
      </c>
      <c r="P21" s="81">
        <v>5027.2419999999993</v>
      </c>
      <c r="Q21" s="81">
        <v>4975.0540000000001</v>
      </c>
      <c r="R21" s="81">
        <v>4939.1030000000001</v>
      </c>
      <c r="S21" s="81">
        <v>4957.9459999999999</v>
      </c>
      <c r="T21" s="81">
        <v>4912.2510000000002</v>
      </c>
      <c r="U21" s="81">
        <v>4954.201</v>
      </c>
      <c r="V21" s="81">
        <v>5071.7120000000004</v>
      </c>
      <c r="W21" s="81">
        <v>4970.8450000000012</v>
      </c>
      <c r="X21" s="81">
        <v>4700.7610000000004</v>
      </c>
      <c r="Y21" s="81">
        <v>4304.3029999999999</v>
      </c>
      <c r="Z21" s="78"/>
      <c r="AA21" s="79">
        <f t="shared" si="2"/>
        <v>103124.568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118.5</v>
      </c>
      <c r="C23" s="77">
        <v>104.5</v>
      </c>
      <c r="D23" s="77">
        <v>97.5</v>
      </c>
      <c r="E23" s="77">
        <v>96</v>
      </c>
      <c r="F23" s="77">
        <v>95.5</v>
      </c>
      <c r="G23" s="77">
        <v>106</v>
      </c>
      <c r="H23" s="77">
        <v>143</v>
      </c>
      <c r="I23" s="77">
        <v>164.5</v>
      </c>
      <c r="J23" s="77">
        <v>174.5</v>
      </c>
      <c r="K23" s="77">
        <v>171</v>
      </c>
      <c r="L23" s="77">
        <v>173</v>
      </c>
      <c r="M23" s="77">
        <v>167.5</v>
      </c>
      <c r="N23" s="77">
        <v>155.5</v>
      </c>
      <c r="O23" s="77">
        <v>153.5</v>
      </c>
      <c r="P23" s="77">
        <v>153.5</v>
      </c>
      <c r="Q23" s="77">
        <v>148.5</v>
      </c>
      <c r="R23" s="77">
        <v>179.5</v>
      </c>
      <c r="S23" s="77">
        <v>203.5</v>
      </c>
      <c r="T23" s="77">
        <v>208</v>
      </c>
      <c r="U23" s="77">
        <v>208</v>
      </c>
      <c r="V23" s="77">
        <v>192</v>
      </c>
      <c r="W23" s="77">
        <v>190.5</v>
      </c>
      <c r="X23" s="77">
        <v>187</v>
      </c>
      <c r="Y23" s="77">
        <v>135</v>
      </c>
      <c r="Z23" s="77"/>
      <c r="AA23" s="79">
        <f t="shared" si="2"/>
        <v>3726</v>
      </c>
    </row>
    <row r="24" spans="1:27" ht="25.15" customHeight="1" x14ac:dyDescent="0.2">
      <c r="A24" s="85" t="s">
        <v>19</v>
      </c>
      <c r="B24" s="77">
        <v>384</v>
      </c>
      <c r="C24" s="77">
        <v>364</v>
      </c>
      <c r="D24" s="77">
        <v>350.99999999999994</v>
      </c>
      <c r="E24" s="77">
        <v>343</v>
      </c>
      <c r="F24" s="77">
        <v>343.99999999999994</v>
      </c>
      <c r="G24" s="77">
        <v>356</v>
      </c>
      <c r="H24" s="77">
        <v>411.00000000000006</v>
      </c>
      <c r="I24" s="77">
        <v>469.00000000000006</v>
      </c>
      <c r="J24" s="77">
        <v>519</v>
      </c>
      <c r="K24" s="77">
        <v>544.00000000000011</v>
      </c>
      <c r="L24" s="77">
        <v>562</v>
      </c>
      <c r="M24" s="77">
        <v>571.00000000000011</v>
      </c>
      <c r="N24" s="77">
        <v>580</v>
      </c>
      <c r="O24" s="77">
        <v>568</v>
      </c>
      <c r="P24" s="77">
        <v>548.99999999999989</v>
      </c>
      <c r="Q24" s="77">
        <v>539.99999999999989</v>
      </c>
      <c r="R24" s="77">
        <v>546</v>
      </c>
      <c r="S24" s="77">
        <v>561</v>
      </c>
      <c r="T24" s="77">
        <v>552.99999999999989</v>
      </c>
      <c r="U24" s="77">
        <v>539</v>
      </c>
      <c r="V24" s="77">
        <v>533.00000000000011</v>
      </c>
      <c r="W24" s="77">
        <v>499</v>
      </c>
      <c r="X24" s="77">
        <v>463</v>
      </c>
      <c r="Y24" s="77">
        <v>410.00000000000006</v>
      </c>
      <c r="Z24" s="77"/>
      <c r="AA24" s="79">
        <f t="shared" si="2"/>
        <v>11559</v>
      </c>
    </row>
    <row r="25" spans="1:27" ht="30" customHeight="1" thickBot="1" x14ac:dyDescent="0.25">
      <c r="A25" s="86" t="s">
        <v>20</v>
      </c>
      <c r="B25" s="87">
        <f t="shared" ref="B25:AA25" si="3">SUM(B19:B24)</f>
        <v>5962.6389999999992</v>
      </c>
      <c r="C25" s="88">
        <f t="shared" si="3"/>
        <v>5730.57</v>
      </c>
      <c r="D25" s="88">
        <f t="shared" si="3"/>
        <v>5523.1129999999994</v>
      </c>
      <c r="E25" s="88">
        <f t="shared" si="3"/>
        <v>5478.6849999999995</v>
      </c>
      <c r="F25" s="88">
        <f t="shared" si="3"/>
        <v>5530.0969999999998</v>
      </c>
      <c r="G25" s="88">
        <f t="shared" si="3"/>
        <v>5723.3729999999996</v>
      </c>
      <c r="H25" s="88">
        <f t="shared" si="3"/>
        <v>6277.5570000000007</v>
      </c>
      <c r="I25" s="88">
        <f t="shared" si="3"/>
        <v>7040.76</v>
      </c>
      <c r="J25" s="88">
        <f t="shared" si="3"/>
        <v>7399.9270000000006</v>
      </c>
      <c r="K25" s="88">
        <f t="shared" si="3"/>
        <v>7836.5490000000009</v>
      </c>
      <c r="L25" s="88">
        <f t="shared" si="3"/>
        <v>8045.3460000000014</v>
      </c>
      <c r="M25" s="88">
        <f t="shared" si="3"/>
        <v>8353.1090000000004</v>
      </c>
      <c r="N25" s="88">
        <f t="shared" si="3"/>
        <v>8576.3030000000017</v>
      </c>
      <c r="O25" s="88">
        <f t="shared" si="3"/>
        <v>8543.0370000000003</v>
      </c>
      <c r="P25" s="88">
        <f t="shared" si="3"/>
        <v>8342.3639999999996</v>
      </c>
      <c r="Q25" s="88">
        <f t="shared" si="3"/>
        <v>8251.6749999999993</v>
      </c>
      <c r="R25" s="88">
        <f t="shared" si="3"/>
        <v>8091.2649999999994</v>
      </c>
      <c r="S25" s="88">
        <f t="shared" si="3"/>
        <v>8183.9290000000001</v>
      </c>
      <c r="T25" s="88">
        <f t="shared" si="3"/>
        <v>8062.3240000000005</v>
      </c>
      <c r="U25" s="88">
        <f t="shared" si="3"/>
        <v>8078.5319999999992</v>
      </c>
      <c r="V25" s="88">
        <f t="shared" si="3"/>
        <v>8121.4850000000006</v>
      </c>
      <c r="W25" s="88">
        <f t="shared" si="3"/>
        <v>7842.3900000000012</v>
      </c>
      <c r="X25" s="88">
        <f t="shared" si="3"/>
        <v>7468.4310000000005</v>
      </c>
      <c r="Y25" s="88">
        <f t="shared" si="3"/>
        <v>6939.3429999999998</v>
      </c>
      <c r="Z25" s="89">
        <f t="shared" si="3"/>
        <v>0</v>
      </c>
      <c r="AA25" s="90">
        <f t="shared" si="3"/>
        <v>175402.80300000001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666.5</v>
      </c>
      <c r="C28" s="72">
        <v>632.5</v>
      </c>
      <c r="D28" s="72">
        <v>612.5</v>
      </c>
      <c r="E28" s="72">
        <v>603</v>
      </c>
      <c r="F28" s="72">
        <v>603.5</v>
      </c>
      <c r="G28" s="72">
        <v>626.23</v>
      </c>
      <c r="H28" s="72">
        <v>725.16</v>
      </c>
      <c r="I28" s="72">
        <v>808.39</v>
      </c>
      <c r="J28" s="72">
        <v>902.77</v>
      </c>
      <c r="K28" s="72">
        <v>929.03</v>
      </c>
      <c r="L28" s="72">
        <v>952.61</v>
      </c>
      <c r="M28" s="72">
        <v>958.07</v>
      </c>
      <c r="N28" s="72">
        <v>951.42</v>
      </c>
      <c r="O28" s="72">
        <v>940.6</v>
      </c>
      <c r="P28" s="72">
        <v>913.51</v>
      </c>
      <c r="Q28" s="72">
        <v>899.27</v>
      </c>
      <c r="R28" s="72">
        <v>929.14</v>
      </c>
      <c r="S28" s="72">
        <v>940.5</v>
      </c>
      <c r="T28" s="72">
        <v>932.38</v>
      </c>
      <c r="U28" s="72">
        <v>916.75</v>
      </c>
      <c r="V28" s="72">
        <v>889</v>
      </c>
      <c r="W28" s="72">
        <v>853.5</v>
      </c>
      <c r="X28" s="72">
        <v>814</v>
      </c>
      <c r="Y28" s="72">
        <v>709</v>
      </c>
      <c r="Z28" s="73"/>
      <c r="AA28" s="74">
        <f>SUM(B28:Z28)</f>
        <v>19709.330000000002</v>
      </c>
    </row>
    <row r="29" spans="1:27" ht="25.15" customHeight="1" x14ac:dyDescent="0.2">
      <c r="A29" s="75" t="s">
        <v>23</v>
      </c>
      <c r="B29" s="76">
        <v>5316.1390000000001</v>
      </c>
      <c r="C29" s="77">
        <v>5118.07</v>
      </c>
      <c r="D29" s="77">
        <v>4930.6130000000003</v>
      </c>
      <c r="E29" s="77">
        <v>4895.6850000000004</v>
      </c>
      <c r="F29" s="77">
        <v>4946.5969999999998</v>
      </c>
      <c r="G29" s="77">
        <v>5117.143</v>
      </c>
      <c r="H29" s="77">
        <v>5572.3969999999999</v>
      </c>
      <c r="I29" s="77">
        <v>6252.37</v>
      </c>
      <c r="J29" s="77">
        <v>6550.1570000000002</v>
      </c>
      <c r="K29" s="77">
        <v>6961.5190000000002</v>
      </c>
      <c r="L29" s="77">
        <v>7173.7359999999999</v>
      </c>
      <c r="M29" s="77">
        <v>7493.0389999999998</v>
      </c>
      <c r="N29" s="77">
        <v>7710.8829999999998</v>
      </c>
      <c r="O29" s="77">
        <v>7678.4369999999999</v>
      </c>
      <c r="P29" s="77">
        <v>7497.8540000000003</v>
      </c>
      <c r="Q29" s="77">
        <v>7435.4049999999997</v>
      </c>
      <c r="R29" s="77">
        <v>7232.125</v>
      </c>
      <c r="S29" s="77">
        <v>7269.4290000000001</v>
      </c>
      <c r="T29" s="77">
        <v>7149.9440000000004</v>
      </c>
      <c r="U29" s="77">
        <v>7181.7820000000002</v>
      </c>
      <c r="V29" s="77">
        <v>7252.4849999999997</v>
      </c>
      <c r="W29" s="77">
        <v>7008.89</v>
      </c>
      <c r="X29" s="77">
        <v>6674.4309999999996</v>
      </c>
      <c r="Y29" s="77">
        <v>6250.3429999999998</v>
      </c>
      <c r="Z29" s="78"/>
      <c r="AA29" s="79">
        <f>SUM(B29:Z29)</f>
        <v>156669.47300000003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5982.6390000000001</v>
      </c>
      <c r="C31" s="62">
        <f t="shared" si="4"/>
        <v>5750.57</v>
      </c>
      <c r="D31" s="62">
        <f t="shared" si="4"/>
        <v>5543.1130000000003</v>
      </c>
      <c r="E31" s="62">
        <f t="shared" si="4"/>
        <v>5498.6850000000004</v>
      </c>
      <c r="F31" s="62">
        <f t="shared" si="4"/>
        <v>5550.0969999999998</v>
      </c>
      <c r="G31" s="62">
        <f t="shared" si="4"/>
        <v>5743.3729999999996</v>
      </c>
      <c r="H31" s="62">
        <f t="shared" si="4"/>
        <v>6297.5569999999998</v>
      </c>
      <c r="I31" s="62">
        <f t="shared" si="4"/>
        <v>7060.76</v>
      </c>
      <c r="J31" s="62">
        <f t="shared" si="4"/>
        <v>7452.9269999999997</v>
      </c>
      <c r="K31" s="62">
        <f t="shared" si="4"/>
        <v>7890.549</v>
      </c>
      <c r="L31" s="62">
        <f t="shared" si="4"/>
        <v>8126.3459999999995</v>
      </c>
      <c r="M31" s="62">
        <f t="shared" si="4"/>
        <v>8451.1090000000004</v>
      </c>
      <c r="N31" s="62">
        <f t="shared" si="4"/>
        <v>8662.3029999999999</v>
      </c>
      <c r="O31" s="62">
        <f t="shared" si="4"/>
        <v>8619.0370000000003</v>
      </c>
      <c r="P31" s="62">
        <f t="shared" si="4"/>
        <v>8411.3639999999996</v>
      </c>
      <c r="Q31" s="62">
        <f t="shared" si="4"/>
        <v>8334.6749999999993</v>
      </c>
      <c r="R31" s="62">
        <f t="shared" si="4"/>
        <v>8161.2650000000003</v>
      </c>
      <c r="S31" s="62">
        <f t="shared" si="4"/>
        <v>8209.9290000000001</v>
      </c>
      <c r="T31" s="62">
        <f t="shared" si="4"/>
        <v>8082.3240000000005</v>
      </c>
      <c r="U31" s="62">
        <f t="shared" si="4"/>
        <v>8098.5320000000002</v>
      </c>
      <c r="V31" s="62">
        <f t="shared" si="4"/>
        <v>8141.4849999999997</v>
      </c>
      <c r="W31" s="62">
        <f t="shared" si="4"/>
        <v>7862.39</v>
      </c>
      <c r="X31" s="62">
        <f t="shared" si="4"/>
        <v>7488.4309999999996</v>
      </c>
      <c r="Y31" s="62">
        <f t="shared" si="4"/>
        <v>6959.3429999999998</v>
      </c>
      <c r="Z31" s="63">
        <f t="shared" si="4"/>
        <v>0</v>
      </c>
      <c r="AA31" s="64">
        <f t="shared" si="4"/>
        <v>176378.80300000001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53</v>
      </c>
      <c r="K34" s="95">
        <v>49</v>
      </c>
      <c r="L34" s="95">
        <v>76</v>
      </c>
      <c r="M34" s="95">
        <v>93</v>
      </c>
      <c r="N34" s="95">
        <v>81</v>
      </c>
      <c r="O34" s="95">
        <v>71</v>
      </c>
      <c r="P34" s="95">
        <v>64</v>
      </c>
      <c r="Q34" s="95">
        <v>78</v>
      </c>
      <c r="R34" s="95">
        <v>70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935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/>
      <c r="S35" s="99">
        <v>6</v>
      </c>
      <c r="T35" s="99"/>
      <c r="U35" s="99"/>
      <c r="V35" s="99"/>
      <c r="W35" s="99"/>
      <c r="X35" s="99"/>
      <c r="Y35" s="99"/>
      <c r="Z35" s="100"/>
      <c r="AA35" s="79">
        <f t="shared" si="5"/>
        <v>41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498.1</v>
      </c>
      <c r="J36" s="99"/>
      <c r="K36" s="99"/>
      <c r="L36" s="99"/>
      <c r="M36" s="99"/>
      <c r="N36" s="99"/>
      <c r="O36" s="99"/>
      <c r="P36" s="99"/>
      <c r="Q36" s="99"/>
      <c r="R36" s="99">
        <v>52.9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551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378.3</v>
      </c>
      <c r="C38" s="99">
        <v>415.2</v>
      </c>
      <c r="D38" s="99">
        <v>299.10000000000002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460.3</v>
      </c>
      <c r="O38" s="99">
        <v>390.1</v>
      </c>
      <c r="P38" s="99">
        <v>287.7</v>
      </c>
      <c r="Q38" s="99">
        <v>416.2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6646.9000000000005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398.3</v>
      </c>
      <c r="C39" s="88">
        <f t="shared" si="6"/>
        <v>435.2</v>
      </c>
      <c r="D39" s="88">
        <f t="shared" si="6"/>
        <v>319.10000000000002</v>
      </c>
      <c r="E39" s="88">
        <f t="shared" si="6"/>
        <v>520</v>
      </c>
      <c r="F39" s="88">
        <f t="shared" si="6"/>
        <v>520</v>
      </c>
      <c r="G39" s="88">
        <f t="shared" si="6"/>
        <v>520</v>
      </c>
      <c r="H39" s="88">
        <f t="shared" si="6"/>
        <v>520</v>
      </c>
      <c r="I39" s="88">
        <f t="shared" si="6"/>
        <v>518.1</v>
      </c>
      <c r="J39" s="88">
        <f t="shared" si="6"/>
        <v>553</v>
      </c>
      <c r="K39" s="88">
        <f t="shared" si="6"/>
        <v>554</v>
      </c>
      <c r="L39" s="88">
        <f t="shared" si="6"/>
        <v>581</v>
      </c>
      <c r="M39" s="88">
        <f t="shared" si="6"/>
        <v>598</v>
      </c>
      <c r="N39" s="88">
        <f t="shared" si="6"/>
        <v>546.29999999999995</v>
      </c>
      <c r="O39" s="88">
        <f t="shared" si="6"/>
        <v>466.1</v>
      </c>
      <c r="P39" s="88">
        <f t="shared" si="6"/>
        <v>356.7</v>
      </c>
      <c r="Q39" s="88">
        <f t="shared" si="6"/>
        <v>499.2</v>
      </c>
      <c r="R39" s="88">
        <f t="shared" si="6"/>
        <v>122.9</v>
      </c>
      <c r="S39" s="88">
        <f t="shared" si="6"/>
        <v>26</v>
      </c>
      <c r="T39" s="88">
        <f t="shared" si="6"/>
        <v>20</v>
      </c>
      <c r="U39" s="88">
        <f t="shared" si="6"/>
        <v>20</v>
      </c>
      <c r="V39" s="88">
        <f t="shared" si="6"/>
        <v>20</v>
      </c>
      <c r="W39" s="88">
        <f t="shared" si="6"/>
        <v>20</v>
      </c>
      <c r="X39" s="88">
        <f t="shared" si="6"/>
        <v>20</v>
      </c>
      <c r="Y39" s="88">
        <f t="shared" si="6"/>
        <v>20</v>
      </c>
      <c r="Z39" s="89">
        <f t="shared" si="6"/>
        <v>0</v>
      </c>
      <c r="AA39" s="90">
        <f t="shared" si="5"/>
        <v>8173.9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498.1</v>
      </c>
      <c r="J44" s="99"/>
      <c r="K44" s="99"/>
      <c r="L44" s="99"/>
      <c r="M44" s="99"/>
      <c r="N44" s="99"/>
      <c r="O44" s="99"/>
      <c r="P44" s="99"/>
      <c r="Q44" s="99"/>
      <c r="R44" s="99">
        <v>52.9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551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378.3</v>
      </c>
      <c r="C46" s="99">
        <v>415.2</v>
      </c>
      <c r="D46" s="99">
        <v>299.10000000000002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460.3</v>
      </c>
      <c r="O46" s="99">
        <v>390.1</v>
      </c>
      <c r="P46" s="99">
        <v>287.7</v>
      </c>
      <c r="Q46" s="99">
        <v>416.2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6646.9000000000005</v>
      </c>
    </row>
    <row r="47" spans="1:27" ht="25.15" customHeight="1" x14ac:dyDescent="0.2">
      <c r="A47" s="85" t="s">
        <v>47</v>
      </c>
      <c r="B47" s="98">
        <v>121</v>
      </c>
      <c r="C47" s="99">
        <v>103</v>
      </c>
      <c r="D47" s="99">
        <v>89</v>
      </c>
      <c r="E47" s="99">
        <v>81</v>
      </c>
      <c r="F47" s="99">
        <v>82</v>
      </c>
      <c r="G47" s="99">
        <v>92</v>
      </c>
      <c r="H47" s="99">
        <v>130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144</v>
      </c>
      <c r="Z47" s="100"/>
      <c r="AA47" s="79">
        <f t="shared" si="7"/>
        <v>3242</v>
      </c>
    </row>
    <row r="48" spans="1:27" ht="30" customHeight="1" thickBot="1" x14ac:dyDescent="0.25">
      <c r="A48" s="86" t="s">
        <v>48</v>
      </c>
      <c r="B48" s="87">
        <f>SUM(B42:B47)</f>
        <v>499.3</v>
      </c>
      <c r="C48" s="88">
        <f t="shared" ref="C48:Z48" si="8">SUM(C42:C47)</f>
        <v>518.20000000000005</v>
      </c>
      <c r="D48" s="88">
        <f t="shared" si="8"/>
        <v>388.1</v>
      </c>
      <c r="E48" s="88">
        <f t="shared" si="8"/>
        <v>581</v>
      </c>
      <c r="F48" s="88">
        <f t="shared" si="8"/>
        <v>582</v>
      </c>
      <c r="G48" s="88">
        <f t="shared" si="8"/>
        <v>592</v>
      </c>
      <c r="H48" s="88">
        <f t="shared" si="8"/>
        <v>630</v>
      </c>
      <c r="I48" s="88">
        <f t="shared" si="8"/>
        <v>648.1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610.29999999999995</v>
      </c>
      <c r="O48" s="88">
        <f t="shared" si="8"/>
        <v>540.1</v>
      </c>
      <c r="P48" s="88">
        <f t="shared" si="8"/>
        <v>437.7</v>
      </c>
      <c r="Q48" s="88">
        <f t="shared" si="8"/>
        <v>566.20000000000005</v>
      </c>
      <c r="R48" s="88">
        <f t="shared" si="8"/>
        <v>202.9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144</v>
      </c>
      <c r="Z48" s="89">
        <f t="shared" si="8"/>
        <v>0</v>
      </c>
      <c r="AA48" s="90">
        <f t="shared" si="7"/>
        <v>10439.900000000001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6360.9389999999994</v>
      </c>
      <c r="C51" s="88">
        <f t="shared" si="10"/>
        <v>6165.7699999999995</v>
      </c>
      <c r="D51" s="88">
        <f t="shared" si="10"/>
        <v>5842.2129999999997</v>
      </c>
      <c r="E51" s="88">
        <f t="shared" si="10"/>
        <v>5998.6849999999995</v>
      </c>
      <c r="F51" s="88">
        <f t="shared" si="10"/>
        <v>6050.0969999999998</v>
      </c>
      <c r="G51" s="88">
        <f t="shared" si="10"/>
        <v>6243.3729999999996</v>
      </c>
      <c r="H51" s="88">
        <f t="shared" si="10"/>
        <v>6797.5570000000007</v>
      </c>
      <c r="I51" s="88">
        <f t="shared" si="10"/>
        <v>7558.8600000000006</v>
      </c>
      <c r="J51" s="88">
        <f t="shared" si="10"/>
        <v>7952.9270000000006</v>
      </c>
      <c r="K51" s="88">
        <f t="shared" si="10"/>
        <v>8390.5490000000009</v>
      </c>
      <c r="L51" s="88">
        <f t="shared" si="10"/>
        <v>8626.3460000000014</v>
      </c>
      <c r="M51" s="88">
        <f t="shared" si="10"/>
        <v>8951.1090000000004</v>
      </c>
      <c r="N51" s="88">
        <f t="shared" si="10"/>
        <v>9122.603000000001</v>
      </c>
      <c r="O51" s="88">
        <f t="shared" si="10"/>
        <v>9009.1370000000006</v>
      </c>
      <c r="P51" s="88">
        <f t="shared" si="10"/>
        <v>8699.0640000000003</v>
      </c>
      <c r="Q51" s="88">
        <f t="shared" si="10"/>
        <v>8750.875</v>
      </c>
      <c r="R51" s="88">
        <f t="shared" si="10"/>
        <v>8214.1649999999991</v>
      </c>
      <c r="S51" s="88">
        <f t="shared" si="10"/>
        <v>8209.9290000000001</v>
      </c>
      <c r="T51" s="88">
        <f t="shared" si="10"/>
        <v>8082.3240000000005</v>
      </c>
      <c r="U51" s="88">
        <f t="shared" si="10"/>
        <v>8098.5319999999992</v>
      </c>
      <c r="V51" s="88">
        <f t="shared" si="10"/>
        <v>8141.4850000000006</v>
      </c>
      <c r="W51" s="88">
        <f t="shared" si="10"/>
        <v>7862.3900000000012</v>
      </c>
      <c r="X51" s="88">
        <f t="shared" si="10"/>
        <v>7488.4310000000005</v>
      </c>
      <c r="Y51" s="88">
        <f t="shared" si="10"/>
        <v>6959.3429999999998</v>
      </c>
      <c r="Z51" s="89">
        <f t="shared" si="10"/>
        <v>0</v>
      </c>
      <c r="AA51" s="104">
        <f>SUM(B51:Z51)</f>
        <v>183576.70300000001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-336.7</v>
      </c>
      <c r="C4" s="18">
        <v>-299.8</v>
      </c>
      <c r="D4" s="18">
        <v>-415.9</v>
      </c>
      <c r="E4" s="18">
        <v>-215</v>
      </c>
      <c r="F4" s="18">
        <v>-215</v>
      </c>
      <c r="G4" s="18">
        <v>-215</v>
      </c>
      <c r="H4" s="18">
        <v>-215</v>
      </c>
      <c r="I4" s="18">
        <v>-1.8999999999999773</v>
      </c>
      <c r="J4" s="18">
        <v>118.39999999999998</v>
      </c>
      <c r="K4" s="18">
        <v>79.100000000000023</v>
      </c>
      <c r="L4" s="18">
        <v>-110.60000000000002</v>
      </c>
      <c r="M4" s="18">
        <v>-130.5</v>
      </c>
      <c r="N4" s="18">
        <v>-254.7</v>
      </c>
      <c r="O4" s="18">
        <v>-324.89999999999998</v>
      </c>
      <c r="P4" s="18">
        <v>-427.3</v>
      </c>
      <c r="Q4" s="18">
        <v>-298.8</v>
      </c>
      <c r="R4" s="18">
        <v>-447.1</v>
      </c>
      <c r="S4" s="18">
        <v>-1036.7</v>
      </c>
      <c r="T4" s="18">
        <v>-755.9</v>
      </c>
      <c r="U4" s="18">
        <v>-507.6</v>
      </c>
      <c r="V4" s="18">
        <v>-578.20000000000005</v>
      </c>
      <c r="W4" s="18">
        <v>-763.3</v>
      </c>
      <c r="X4" s="18">
        <v>-838</v>
      </c>
      <c r="Y4" s="18">
        <v>-1103.9000000000001</v>
      </c>
      <c r="Z4" s="19"/>
      <c r="AA4" s="111">
        <f>SUM(B4:Z4)</f>
        <v>-9294.3000000000011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112.36</v>
      </c>
      <c r="C7" s="117">
        <v>110.78</v>
      </c>
      <c r="D7" s="117">
        <v>105.85</v>
      </c>
      <c r="E7" s="117">
        <v>102.57</v>
      </c>
      <c r="F7" s="117">
        <v>101.18</v>
      </c>
      <c r="G7" s="117">
        <v>98.67</v>
      </c>
      <c r="H7" s="117">
        <v>110.86</v>
      </c>
      <c r="I7" s="117">
        <v>118.04</v>
      </c>
      <c r="J7" s="117">
        <v>120</v>
      </c>
      <c r="K7" s="117">
        <v>108.86</v>
      </c>
      <c r="L7" s="117">
        <v>103.05</v>
      </c>
      <c r="M7" s="117">
        <v>105.32</v>
      </c>
      <c r="N7" s="117">
        <v>111.11</v>
      </c>
      <c r="O7" s="117">
        <v>111.26</v>
      </c>
      <c r="P7" s="117">
        <v>111.33</v>
      </c>
      <c r="Q7" s="117">
        <v>116.89</v>
      </c>
      <c r="R7" s="117">
        <v>123.47</v>
      </c>
      <c r="S7" s="117">
        <v>134.34</v>
      </c>
      <c r="T7" s="117">
        <v>180.01</v>
      </c>
      <c r="U7" s="117">
        <v>189.01</v>
      </c>
      <c r="V7" s="117">
        <v>186.01</v>
      </c>
      <c r="W7" s="117">
        <v>154.41999999999999</v>
      </c>
      <c r="X7" s="117">
        <v>135.27000000000001</v>
      </c>
      <c r="Y7" s="117">
        <v>114.85</v>
      </c>
      <c r="Z7" s="118"/>
      <c r="AA7" s="119">
        <f>IF(SUM(B7:Z7)&lt;&gt;0,AVERAGEIF(B7:Z7,"&lt;&gt;"""),"")</f>
        <v>123.56291666666668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/>
      <c r="J13" s="129">
        <v>381.6</v>
      </c>
      <c r="K13" s="129">
        <v>420.9</v>
      </c>
      <c r="L13" s="129">
        <v>610.6</v>
      </c>
      <c r="M13" s="129">
        <v>630.5</v>
      </c>
      <c r="N13" s="129">
        <v>715</v>
      </c>
      <c r="O13" s="129">
        <v>715</v>
      </c>
      <c r="P13" s="129">
        <v>715</v>
      </c>
      <c r="Q13" s="129">
        <v>715</v>
      </c>
      <c r="R13" s="129"/>
      <c r="S13" s="129">
        <v>536.70000000000005</v>
      </c>
      <c r="T13" s="129">
        <v>255.9</v>
      </c>
      <c r="U13" s="129">
        <v>7.6</v>
      </c>
      <c r="V13" s="129">
        <v>78.2</v>
      </c>
      <c r="W13" s="129">
        <v>263.3</v>
      </c>
      <c r="X13" s="129">
        <v>338</v>
      </c>
      <c r="Y13" s="130">
        <v>603.9</v>
      </c>
      <c r="Z13" s="131"/>
      <c r="AA13" s="132">
        <f t="shared" si="0"/>
        <v>11992.2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4500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500</v>
      </c>
      <c r="J16" s="135">
        <f t="shared" si="1"/>
        <v>381.6</v>
      </c>
      <c r="K16" s="135">
        <f t="shared" si="1"/>
        <v>420.9</v>
      </c>
      <c r="L16" s="135">
        <f t="shared" si="1"/>
        <v>610.6</v>
      </c>
      <c r="M16" s="135">
        <f t="shared" si="1"/>
        <v>630.5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500</v>
      </c>
      <c r="S16" s="135">
        <f t="shared" si="1"/>
        <v>1036.7</v>
      </c>
      <c r="T16" s="135">
        <f t="shared" si="1"/>
        <v>755.9</v>
      </c>
      <c r="U16" s="135">
        <f t="shared" si="1"/>
        <v>507.6</v>
      </c>
      <c r="V16" s="135">
        <f t="shared" si="1"/>
        <v>578.20000000000005</v>
      </c>
      <c r="W16" s="135">
        <f t="shared" si="1"/>
        <v>763.3</v>
      </c>
      <c r="X16" s="135">
        <f t="shared" si="1"/>
        <v>838</v>
      </c>
      <c r="Y16" s="135">
        <f t="shared" si="1"/>
        <v>1103.9000000000001</v>
      </c>
      <c r="Z16" s="136" t="str">
        <f t="shared" si="1"/>
        <v/>
      </c>
      <c r="AA16" s="90">
        <f t="shared" si="0"/>
        <v>16492.2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498.1</v>
      </c>
      <c r="J21" s="129"/>
      <c r="K21" s="129"/>
      <c r="L21" s="129"/>
      <c r="M21" s="129"/>
      <c r="N21" s="129"/>
      <c r="O21" s="129"/>
      <c r="P21" s="129"/>
      <c r="Q21" s="129"/>
      <c r="R21" s="129">
        <v>52.9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551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378.3</v>
      </c>
      <c r="C23" s="133">
        <v>415.2</v>
      </c>
      <c r="D23" s="133">
        <v>299.10000000000002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460.3</v>
      </c>
      <c r="O23" s="133">
        <v>390.1</v>
      </c>
      <c r="P23" s="133">
        <v>287.7</v>
      </c>
      <c r="Q23" s="133">
        <v>416.2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6646.9000000000005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378.3</v>
      </c>
      <c r="C24" s="135">
        <f t="shared" si="3"/>
        <v>415.2</v>
      </c>
      <c r="D24" s="135">
        <f t="shared" si="3"/>
        <v>299.10000000000002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498.1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460.3</v>
      </c>
      <c r="O24" s="135">
        <f t="shared" si="3"/>
        <v>390.1</v>
      </c>
      <c r="P24" s="135">
        <f t="shared" si="3"/>
        <v>287.7</v>
      </c>
      <c r="Q24" s="135">
        <f t="shared" si="3"/>
        <v>416.2</v>
      </c>
      <c r="R24" s="135">
        <f t="shared" si="3"/>
        <v>52.9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7197.9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2023-07-11T11:07:58Z</dcterms:created>
  <dcterms:modified xsi:type="dcterms:W3CDTF">2023-07-11T11:07:59Z</dcterms:modified>
</cp:coreProperties>
</file>