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<sst xmlns="http://schemas.openxmlformats.org/spreadsheetml/2006/main" count="117" uniqueCount="53">
  <si>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10/07/2023 14:15:02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</si>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</sst>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459</c:v>
                </c:pt>
                <c:pt idx="1">
                  <c:v>459</c:v>
                </c:pt>
                <c:pt idx="2">
                  <c:v>459</c:v>
                </c:pt>
                <c:pt idx="3">
                  <c:v>459</c:v>
                </c:pt>
                <c:pt idx="4">
                  <c:v>459</c:v>
                </c:pt>
                <c:pt idx="5">
                  <c:v>459</c:v>
                </c:pt>
                <c:pt idx="6">
                  <c:v>618</c:v>
                </c:pt>
                <c:pt idx="7">
                  <c:v>720</c:v>
                </c:pt>
                <c:pt idx="8">
                  <c:v>720</c:v>
                </c:pt>
                <c:pt idx="9">
                  <c:v>720</c:v>
                </c:pt>
                <c:pt idx="10">
                  <c:v>720</c:v>
                </c:pt>
                <c:pt idx="11">
                  <c:v>720</c:v>
                </c:pt>
                <c:pt idx="12">
                  <c:v>720</c:v>
                </c:pt>
                <c:pt idx="13">
                  <c:v>720</c:v>
                </c:pt>
                <c:pt idx="14">
                  <c:v>720</c:v>
                </c:pt>
                <c:pt idx="15">
                  <c:v>720</c:v>
                </c:pt>
                <c:pt idx="16">
                  <c:v>720</c:v>
                </c:pt>
                <c:pt idx="17">
                  <c:v>720</c:v>
                </c:pt>
                <c:pt idx="18">
                  <c:v>720</c:v>
                </c:pt>
                <c:pt idx="19">
                  <c:v>795</c:v>
                </c:pt>
                <c:pt idx="20">
                  <c:v>795</c:v>
                </c:pt>
                <c:pt idx="21">
                  <c:v>795</c:v>
                </c:pt>
                <c:pt idx="22">
                  <c:v>720</c:v>
                </c:pt>
                <c:pt idx="23">
                  <c:v>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03-4534-B6FC-47A4DB512D5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154</c:v>
                </c:pt>
                <c:pt idx="1">
                  <c:v>154</c:v>
                </c:pt>
                <c:pt idx="2">
                  <c:v>154</c:v>
                </c:pt>
                <c:pt idx="3">
                  <c:v>154</c:v>
                </c:pt>
                <c:pt idx="4">
                  <c:v>154</c:v>
                </c:pt>
                <c:pt idx="5">
                  <c:v>154</c:v>
                </c:pt>
                <c:pt idx="6">
                  <c:v>154</c:v>
                </c:pt>
                <c:pt idx="7">
                  <c:v>156</c:v>
                </c:pt>
                <c:pt idx="8">
                  <c:v>183</c:v>
                </c:pt>
                <c:pt idx="9">
                  <c:v>200</c:v>
                </c:pt>
                <c:pt idx="10">
                  <c:v>218</c:v>
                </c:pt>
                <c:pt idx="11">
                  <c:v>244</c:v>
                </c:pt>
                <c:pt idx="12">
                  <c:v>249</c:v>
                </c:pt>
                <c:pt idx="13">
                  <c:v>232</c:v>
                </c:pt>
                <c:pt idx="14">
                  <c:v>219</c:v>
                </c:pt>
                <c:pt idx="15">
                  <c:v>197</c:v>
                </c:pt>
                <c:pt idx="16">
                  <c:v>217</c:v>
                </c:pt>
                <c:pt idx="17">
                  <c:v>245</c:v>
                </c:pt>
                <c:pt idx="18">
                  <c:v>258</c:v>
                </c:pt>
                <c:pt idx="19">
                  <c:v>262</c:v>
                </c:pt>
                <c:pt idx="20">
                  <c:v>256</c:v>
                </c:pt>
                <c:pt idx="21">
                  <c:v>228</c:v>
                </c:pt>
                <c:pt idx="22">
                  <c:v>196</c:v>
                </c:pt>
                <c:pt idx="23">
                  <c:v>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03-4534-B6FC-47A4DB512D5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2820.8110000000001</c:v>
                </c:pt>
                <c:pt idx="1">
                  <c:v>2535.424</c:v>
                </c:pt>
                <c:pt idx="2">
                  <c:v>2577.2160000000003</c:v>
                </c:pt>
                <c:pt idx="3">
                  <c:v>2602.02</c:v>
                </c:pt>
                <c:pt idx="4">
                  <c:v>2825.7340000000004</c:v>
                </c:pt>
                <c:pt idx="5">
                  <c:v>2866.9989999999998</c:v>
                </c:pt>
                <c:pt idx="6">
                  <c:v>2812.5860000000002</c:v>
                </c:pt>
                <c:pt idx="7">
                  <c:v>3075.0030000000002</c:v>
                </c:pt>
                <c:pt idx="8">
                  <c:v>3056.694</c:v>
                </c:pt>
                <c:pt idx="9">
                  <c:v>2943.0650000000001</c:v>
                </c:pt>
                <c:pt idx="10">
                  <c:v>3109.1860000000001</c:v>
                </c:pt>
                <c:pt idx="11">
                  <c:v>3108.0129999999999</c:v>
                </c:pt>
                <c:pt idx="12">
                  <c:v>3123.8530000000001</c:v>
                </c:pt>
                <c:pt idx="13">
                  <c:v>3142.91</c:v>
                </c:pt>
                <c:pt idx="14">
                  <c:v>2915.3159999999998</c:v>
                </c:pt>
                <c:pt idx="15">
                  <c:v>3035.154</c:v>
                </c:pt>
                <c:pt idx="16">
                  <c:v>3431.1729999999998</c:v>
                </c:pt>
                <c:pt idx="17">
                  <c:v>3405.7510000000002</c:v>
                </c:pt>
                <c:pt idx="18">
                  <c:v>3593.9390000000003</c:v>
                </c:pt>
                <c:pt idx="19">
                  <c:v>3607.4859999999999</c:v>
                </c:pt>
                <c:pt idx="20">
                  <c:v>3627.6190000000001</c:v>
                </c:pt>
                <c:pt idx="21">
                  <c:v>3559.36</c:v>
                </c:pt>
                <c:pt idx="22">
                  <c:v>3385.7620000000002</c:v>
                </c:pt>
                <c:pt idx="23">
                  <c:v>3252.6660000000002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03-4534-B6FC-47A4DB512D5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1554</c:v>
                </c:pt>
                <c:pt idx="1">
                  <c:v>1668.8</c:v>
                </c:pt>
                <c:pt idx="2">
                  <c:v>1544</c:v>
                </c:pt>
                <c:pt idx="3">
                  <c:v>1566</c:v>
                </c:pt>
                <c:pt idx="4">
                  <c:v>1558</c:v>
                </c:pt>
                <c:pt idx="5">
                  <c:v>1457.4</c:v>
                </c:pt>
                <c:pt idx="6">
                  <c:v>1079</c:v>
                </c:pt>
                <c:pt idx="7">
                  <c:v>1018</c:v>
                </c:pt>
                <c:pt idx="8">
                  <c:v>749.5</c:v>
                </c:pt>
                <c:pt idx="9">
                  <c:v>631.5</c:v>
                </c:pt>
                <c:pt idx="10">
                  <c:v>570</c:v>
                </c:pt>
                <c:pt idx="11">
                  <c:v>532</c:v>
                </c:pt>
                <c:pt idx="12">
                  <c:v>597</c:v>
                </c:pt>
                <c:pt idx="13">
                  <c:v>564</c:v>
                </c:pt>
                <c:pt idx="14">
                  <c:v>557</c:v>
                </c:pt>
                <c:pt idx="15">
                  <c:v>685</c:v>
                </c:pt>
                <c:pt idx="16">
                  <c:v>502</c:v>
                </c:pt>
                <c:pt idx="17">
                  <c:v>1018</c:v>
                </c:pt>
                <c:pt idx="18">
                  <c:v>1137</c:v>
                </c:pt>
                <c:pt idx="19">
                  <c:v>1196</c:v>
                </c:pt>
                <c:pt idx="20">
                  <c:v>1207</c:v>
                </c:pt>
                <c:pt idx="21">
                  <c:v>1243</c:v>
                </c:pt>
                <c:pt idx="22">
                  <c:v>1268.2</c:v>
                </c:pt>
                <c:pt idx="23">
                  <c:v>1575.8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03-4534-B6FC-47A4DB512D5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564.41</c:v>
                </c:pt>
                <c:pt idx="1">
                  <c:v>559.89199999999994</c:v>
                </c:pt>
                <c:pt idx="2">
                  <c:v>564.12899999999991</c:v>
                </c:pt>
                <c:pt idx="3">
                  <c:v>568.67300000000012</c:v>
                </c:pt>
                <c:pt idx="4">
                  <c:v>571.30099999999993</c:v>
                </c:pt>
                <c:pt idx="5">
                  <c:v>611.82499999999993</c:v>
                </c:pt>
                <c:pt idx="6">
                  <c:v>911.84399999999982</c:v>
                </c:pt>
                <c:pt idx="7">
                  <c:v>1445.8379999999993</c:v>
                </c:pt>
                <c:pt idx="8">
                  <c:v>2358.9959999999996</c:v>
                </c:pt>
                <c:pt idx="9">
                  <c:v>2825.7649999999999</c:v>
                </c:pt>
                <c:pt idx="10">
                  <c:v>3427.4500000000012</c:v>
                </c:pt>
                <c:pt idx="11">
                  <c:v>3797.1030000000005</c:v>
                </c:pt>
                <c:pt idx="12">
                  <c:v>4023.1600000000003</c:v>
                </c:pt>
                <c:pt idx="13">
                  <c:v>3962.5679999999998</c:v>
                </c:pt>
                <c:pt idx="14">
                  <c:v>3720.6879999999992</c:v>
                </c:pt>
                <c:pt idx="15">
                  <c:v>3237.9249999999984</c:v>
                </c:pt>
                <c:pt idx="16">
                  <c:v>2675.4540000000006</c:v>
                </c:pt>
                <c:pt idx="17">
                  <c:v>1756.0909999999999</c:v>
                </c:pt>
                <c:pt idx="18">
                  <c:v>1175.837</c:v>
                </c:pt>
                <c:pt idx="19">
                  <c:v>691.37099999999998</c:v>
                </c:pt>
                <c:pt idx="20">
                  <c:v>531.46299999999997</c:v>
                </c:pt>
                <c:pt idx="21">
                  <c:v>483.31299999999993</c:v>
                </c:pt>
                <c:pt idx="22">
                  <c:v>460.57900000000006</c:v>
                </c:pt>
                <c:pt idx="23">
                  <c:v>452.9249999999999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303-4534-B6FC-47A4DB512D5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135</c:v>
                </c:pt>
                <c:pt idx="1">
                  <c:v>131</c:v>
                </c:pt>
                <c:pt idx="2">
                  <c:v>128</c:v>
                </c:pt>
                <c:pt idx="3">
                  <c:v>128</c:v>
                </c:pt>
                <c:pt idx="4">
                  <c:v>128</c:v>
                </c:pt>
                <c:pt idx="5">
                  <c:v>132</c:v>
                </c:pt>
                <c:pt idx="6">
                  <c:v>148</c:v>
                </c:pt>
                <c:pt idx="7">
                  <c:v>171</c:v>
                </c:pt>
                <c:pt idx="8">
                  <c:v>186</c:v>
                </c:pt>
                <c:pt idx="9">
                  <c:v>194</c:v>
                </c:pt>
                <c:pt idx="10">
                  <c:v>199</c:v>
                </c:pt>
                <c:pt idx="11">
                  <c:v>200</c:v>
                </c:pt>
                <c:pt idx="12">
                  <c:v>200</c:v>
                </c:pt>
                <c:pt idx="13">
                  <c:v>199</c:v>
                </c:pt>
                <c:pt idx="14">
                  <c:v>198</c:v>
                </c:pt>
                <c:pt idx="15">
                  <c:v>194</c:v>
                </c:pt>
                <c:pt idx="16">
                  <c:v>187</c:v>
                </c:pt>
                <c:pt idx="17">
                  <c:v>172</c:v>
                </c:pt>
                <c:pt idx="18">
                  <c:v>150</c:v>
                </c:pt>
                <c:pt idx="19">
                  <c:v>134</c:v>
                </c:pt>
                <c:pt idx="20">
                  <c:v>127</c:v>
                </c:pt>
                <c:pt idx="21">
                  <c:v>122</c:v>
                </c:pt>
                <c:pt idx="22">
                  <c:v>117</c:v>
                </c:pt>
                <c:pt idx="23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03-4534-B6FC-47A4DB512D5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97</c:v>
                </c:pt>
                <c:pt idx="1">
                  <c:v>71</c:v>
                </c:pt>
                <c:pt idx="2">
                  <c:v>71</c:v>
                </c:pt>
                <c:pt idx="3">
                  <c:v>176</c:v>
                </c:pt>
                <c:pt idx="4">
                  <c:v>247</c:v>
                </c:pt>
                <c:pt idx="5">
                  <c:v>401</c:v>
                </c:pt>
                <c:pt idx="6">
                  <c:v>651</c:v>
                </c:pt>
                <c:pt idx="7">
                  <c:v>694</c:v>
                </c:pt>
                <c:pt idx="8">
                  <c:v>532</c:v>
                </c:pt>
                <c:pt idx="9">
                  <c:v>459</c:v>
                </c:pt>
                <c:pt idx="10">
                  <c:v>291</c:v>
                </c:pt>
                <c:pt idx="11">
                  <c:v>221</c:v>
                </c:pt>
                <c:pt idx="12">
                  <c:v>226</c:v>
                </c:pt>
                <c:pt idx="13">
                  <c:v>201</c:v>
                </c:pt>
                <c:pt idx="14">
                  <c:v>201</c:v>
                </c:pt>
                <c:pt idx="15">
                  <c:v>266</c:v>
                </c:pt>
                <c:pt idx="16">
                  <c:v>407</c:v>
                </c:pt>
                <c:pt idx="17">
                  <c:v>583</c:v>
                </c:pt>
                <c:pt idx="18">
                  <c:v>886</c:v>
                </c:pt>
                <c:pt idx="19">
                  <c:v>1187</c:v>
                </c:pt>
                <c:pt idx="20">
                  <c:v>1237</c:v>
                </c:pt>
                <c:pt idx="21">
                  <c:v>1017</c:v>
                </c:pt>
                <c:pt idx="22">
                  <c:v>873</c:v>
                </c:pt>
                <c:pt idx="23">
                  <c:v>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303-4534-B6FC-47A4DB512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5784.184000000002</c:v>
                </c:pt>
                <c:pt idx="1">
                  <c:v>5579.0950000000003</c:v>
                </c:pt>
                <c:pt idx="2">
                  <c:v>5497.3309999999992</c:v>
                </c:pt>
                <c:pt idx="3">
                  <c:v>5653.6590000000006</c:v>
                </c:pt>
                <c:pt idx="4">
                  <c:v>5943.0350000000026</c:v>
                </c:pt>
                <c:pt idx="5">
                  <c:v>6082.1849999999986</c:v>
                </c:pt>
                <c:pt idx="6">
                  <c:v>6374.4489999999996</c:v>
                </c:pt>
                <c:pt idx="7">
                  <c:v>7279.7930000000015</c:v>
                </c:pt>
                <c:pt idx="8">
                  <c:v>7786.1650000000027</c:v>
                </c:pt>
                <c:pt idx="9">
                  <c:v>7973.36</c:v>
                </c:pt>
                <c:pt idx="10">
                  <c:v>8534.6180000000004</c:v>
                </c:pt>
                <c:pt idx="11">
                  <c:v>8822.1329999999998</c:v>
                </c:pt>
                <c:pt idx="12">
                  <c:v>9138.976999999999</c:v>
                </c:pt>
                <c:pt idx="13">
                  <c:v>9021.4339999999993</c:v>
                </c:pt>
                <c:pt idx="14">
                  <c:v>8530.9939999999988</c:v>
                </c:pt>
                <c:pt idx="15">
                  <c:v>8335.0590000000011</c:v>
                </c:pt>
                <c:pt idx="16">
                  <c:v>8139.6580000000004</c:v>
                </c:pt>
                <c:pt idx="17">
                  <c:v>7899.7999999999993</c:v>
                </c:pt>
                <c:pt idx="18">
                  <c:v>7920.8170000000009</c:v>
                </c:pt>
                <c:pt idx="19">
                  <c:v>7872.8290000000015</c:v>
                </c:pt>
                <c:pt idx="20">
                  <c:v>7781.1259999999984</c:v>
                </c:pt>
                <c:pt idx="21">
                  <c:v>7447.6919999999991</c:v>
                </c:pt>
                <c:pt idx="22">
                  <c:v>7020.5110000000013</c:v>
                </c:pt>
                <c:pt idx="23">
                  <c:v>6527.3579999999993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303-4534-B6FC-47A4DB512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124.41</c:v>
                </c:pt>
                <c:pt idx="1">
                  <c:v>115.42</c:v>
                </c:pt>
                <c:pt idx="2">
                  <c:v>110.71</c:v>
                </c:pt>
                <c:pt idx="3">
                  <c:v>110.64</c:v>
                </c:pt>
                <c:pt idx="4">
                  <c:v>98.65</c:v>
                </c:pt>
                <c:pt idx="5">
                  <c:v>108.93</c:v>
                </c:pt>
                <c:pt idx="6">
                  <c:v>121.66</c:v>
                </c:pt>
                <c:pt idx="7">
                  <c:v>125.21</c:v>
                </c:pt>
                <c:pt idx="8">
                  <c:v>120.95</c:v>
                </c:pt>
                <c:pt idx="9">
                  <c:v>105.1</c:v>
                </c:pt>
                <c:pt idx="10">
                  <c:v>96.75</c:v>
                </c:pt>
                <c:pt idx="11">
                  <c:v>94.81</c:v>
                </c:pt>
                <c:pt idx="12">
                  <c:v>95.76</c:v>
                </c:pt>
                <c:pt idx="13">
                  <c:v>94.69</c:v>
                </c:pt>
                <c:pt idx="14">
                  <c:v>97.43</c:v>
                </c:pt>
                <c:pt idx="15">
                  <c:v>103.37</c:v>
                </c:pt>
                <c:pt idx="16">
                  <c:v>117.9</c:v>
                </c:pt>
                <c:pt idx="17">
                  <c:v>131.91999999999999</c:v>
                </c:pt>
                <c:pt idx="18">
                  <c:v>146.88999999999999</c:v>
                </c:pt>
                <c:pt idx="19">
                  <c:v>174.54</c:v>
                </c:pt>
                <c:pt idx="20">
                  <c:v>175.28</c:v>
                </c:pt>
                <c:pt idx="21">
                  <c:v>182.04</c:v>
                </c:pt>
                <c:pt idx="22">
                  <c:v>144.25</c:v>
                </c:pt>
                <c:pt idx="23">
                  <c:v>132.63999999999999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303-4534-B6FC-47A4DB512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5784.2209999999986</v>
      </c>
      <c r="C4" s="18">
        <v>5579.1160000000018</v>
      </c>
      <c r="D4" s="18">
        <v>5497.3449999999993</v>
      </c>
      <c r="E4" s="18">
        <v>5653.6930000000002</v>
      </c>
      <c r="F4" s="18">
        <v>5943.0349999999999</v>
      </c>
      <c r="G4" s="18">
        <v>6082.2240000000011</v>
      </c>
      <c r="H4" s="18">
        <v>6374.4299999999994</v>
      </c>
      <c r="I4" s="18">
        <v>7279.8410000000013</v>
      </c>
      <c r="J4" s="18">
        <v>7786.1900000000005</v>
      </c>
      <c r="K4" s="18">
        <v>7973.329999999999</v>
      </c>
      <c r="L4" s="18">
        <v>8534.6360000000004</v>
      </c>
      <c r="M4" s="18">
        <v>8822.116</v>
      </c>
      <c r="N4" s="18">
        <v>9139.0130000000063</v>
      </c>
      <c r="O4" s="18">
        <v>9021.4779999999973</v>
      </c>
      <c r="P4" s="18">
        <v>8531.0039999999972</v>
      </c>
      <c r="Q4" s="18">
        <v>8335.0790000000015</v>
      </c>
      <c r="R4" s="18">
        <v>8139.6270000000004</v>
      </c>
      <c r="S4" s="18">
        <v>7899.8419999999996</v>
      </c>
      <c r="T4" s="18">
        <v>7920.7760000000007</v>
      </c>
      <c r="U4" s="18">
        <v>7872.8570000000018</v>
      </c>
      <c r="V4" s="18">
        <v>7781.0820000000012</v>
      </c>
      <c r="W4" s="18">
        <v>7447.6729999999998</v>
      </c>
      <c r="X4" s="18">
        <v>7020.5409999999993</v>
      </c>
      <c r="Y4" s="18">
        <v>6527.3910000000005</v>
      </c>
      <c r="Z4" s="19"/>
      <c r="AA4" s="20">
        <f>SUM(B4:Z4)</f>
        <v>176946.54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124.41</v>
      </c>
      <c r="C7" s="28">
        <v>115.42</v>
      </c>
      <c r="D7" s="28">
        <v>110.71</v>
      </c>
      <c r="E7" s="28">
        <v>110.64</v>
      </c>
      <c r="F7" s="28">
        <v>98.65</v>
      </c>
      <c r="G7" s="28">
        <v>108.93</v>
      </c>
      <c r="H7" s="28">
        <v>121.66</v>
      </c>
      <c r="I7" s="28">
        <v>125.21</v>
      </c>
      <c r="J7" s="28">
        <v>120.95</v>
      </c>
      <c r="K7" s="28">
        <v>105.1</v>
      </c>
      <c r="L7" s="28">
        <v>96.75</v>
      </c>
      <c r="M7" s="28">
        <v>94.81</v>
      </c>
      <c r="N7" s="28">
        <v>95.76</v>
      </c>
      <c r="O7" s="28">
        <v>94.69</v>
      </c>
      <c r="P7" s="28">
        <v>97.43</v>
      </c>
      <c r="Q7" s="28">
        <v>103.37</v>
      </c>
      <c r="R7" s="28">
        <v>117.9</v>
      </c>
      <c r="S7" s="28">
        <v>131.91999999999999</v>
      </c>
      <c r="T7" s="28">
        <v>146.88999999999999</v>
      </c>
      <c r="U7" s="28">
        <v>174.54</v>
      </c>
      <c r="V7" s="28">
        <v>175.28</v>
      </c>
      <c r="W7" s="28">
        <v>182.04</v>
      </c>
      <c r="X7" s="28">
        <v>144.25</v>
      </c>
      <c r="Y7" s="28">
        <v>132.63999999999999</v>
      </c>
      <c r="Z7" s="29"/>
      <c r="AA7" s="30">
        <f>IF(SUM(B7:Z7)&lt;&gt;0,AVERAGEIF(B7:Z7,"&lt;&gt;"""),"")</f>
        <v>122.08125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459</v>
      </c>
      <c r="C10" s="42">
        <v>459</v>
      </c>
      <c r="D10" s="42">
        <v>459</v>
      </c>
      <c r="E10" s="42">
        <v>459</v>
      </c>
      <c r="F10" s="42">
        <v>459</v>
      </c>
      <c r="G10" s="42">
        <v>459</v>
      </c>
      <c r="H10" s="42">
        <v>618</v>
      </c>
      <c r="I10" s="42">
        <v>720</v>
      </c>
      <c r="J10" s="42">
        <v>720</v>
      </c>
      <c r="K10" s="42">
        <v>720</v>
      </c>
      <c r="L10" s="42">
        <v>720</v>
      </c>
      <c r="M10" s="42">
        <v>720</v>
      </c>
      <c r="N10" s="42">
        <v>720</v>
      </c>
      <c r="O10" s="42">
        <v>720</v>
      </c>
      <c r="P10" s="42">
        <v>720</v>
      </c>
      <c r="Q10" s="42">
        <v>720</v>
      </c>
      <c r="R10" s="42">
        <v>720</v>
      </c>
      <c r="S10" s="42">
        <v>720</v>
      </c>
      <c r="T10" s="42">
        <v>720</v>
      </c>
      <c r="U10" s="42">
        <v>795</v>
      </c>
      <c r="V10" s="42">
        <v>795</v>
      </c>
      <c r="W10" s="42">
        <v>795</v>
      </c>
      <c r="X10" s="42">
        <v>720</v>
      </c>
      <c r="Y10" s="42">
        <v>739</v>
      </c>
      <c r="Z10" s="43"/>
      <c r="AA10" s="44">
        <f t="shared" ref="AA10:AA15" si="0">SUM(B10:Z10)</f>
        <v>15856</v>
      </c>
    </row>
    <row r="11" spans="1:27" ht="24.95" customHeight="1" x14ac:dyDescent="0.2">
      <c r="A11" s="45" t="s">
        <v>7</v>
      </c>
      <c r="B11" s="46">
        <v>154</v>
      </c>
      <c r="C11" s="47">
        <v>154</v>
      </c>
      <c r="D11" s="47">
        <v>154</v>
      </c>
      <c r="E11" s="47">
        <v>154</v>
      </c>
      <c r="F11" s="47">
        <v>154</v>
      </c>
      <c r="G11" s="47">
        <v>154</v>
      </c>
      <c r="H11" s="47">
        <v>154</v>
      </c>
      <c r="I11" s="47">
        <v>156</v>
      </c>
      <c r="J11" s="47">
        <v>183</v>
      </c>
      <c r="K11" s="47">
        <v>200</v>
      </c>
      <c r="L11" s="47">
        <v>218</v>
      </c>
      <c r="M11" s="47">
        <v>244</v>
      </c>
      <c r="N11" s="47">
        <v>249</v>
      </c>
      <c r="O11" s="47">
        <v>232</v>
      </c>
      <c r="P11" s="47">
        <v>219</v>
      </c>
      <c r="Q11" s="47">
        <v>197</v>
      </c>
      <c r="R11" s="47">
        <v>217</v>
      </c>
      <c r="S11" s="47">
        <v>245</v>
      </c>
      <c r="T11" s="47">
        <v>258</v>
      </c>
      <c r="U11" s="47">
        <v>262</v>
      </c>
      <c r="V11" s="47">
        <v>256</v>
      </c>
      <c r="W11" s="47">
        <v>228</v>
      </c>
      <c r="X11" s="47">
        <v>196</v>
      </c>
      <c r="Y11" s="47">
        <v>154</v>
      </c>
      <c r="Z11" s="48"/>
      <c r="AA11" s="49">
        <f t="shared" si="0"/>
        <v>4792</v>
      </c>
    </row>
    <row r="12" spans="1:27" ht="24.95" customHeight="1" x14ac:dyDescent="0.2">
      <c r="A12" s="50" t="s">
        <v>8</v>
      </c>
      <c r="B12" s="51">
        <v>2820.8110000000001</v>
      </c>
      <c r="C12" s="52">
        <v>2535.424</v>
      </c>
      <c r="D12" s="52">
        <v>2577.2160000000003</v>
      </c>
      <c r="E12" s="52">
        <v>2602.02</v>
      </c>
      <c r="F12" s="52">
        <v>2825.7340000000004</v>
      </c>
      <c r="G12" s="52">
        <v>2866.9989999999998</v>
      </c>
      <c r="H12" s="52">
        <v>2812.5860000000002</v>
      </c>
      <c r="I12" s="52">
        <v>3075.0030000000002</v>
      </c>
      <c r="J12" s="52">
        <v>3056.694</v>
      </c>
      <c r="K12" s="52">
        <v>2943.0650000000001</v>
      </c>
      <c r="L12" s="52">
        <v>3109.1860000000001</v>
      </c>
      <c r="M12" s="52">
        <v>3108.0129999999999</v>
      </c>
      <c r="N12" s="52">
        <v>3123.8530000000001</v>
      </c>
      <c r="O12" s="52">
        <v>3142.91</v>
      </c>
      <c r="P12" s="52">
        <v>2915.3159999999998</v>
      </c>
      <c r="Q12" s="52">
        <v>3035.154</v>
      </c>
      <c r="R12" s="52">
        <v>3431.1729999999998</v>
      </c>
      <c r="S12" s="52">
        <v>3405.7510000000002</v>
      </c>
      <c r="T12" s="52">
        <v>3593.9390000000003</v>
      </c>
      <c r="U12" s="52">
        <v>3607.4859999999999</v>
      </c>
      <c r="V12" s="52">
        <v>3627.6190000000001</v>
      </c>
      <c r="W12" s="52">
        <v>3559.36</v>
      </c>
      <c r="X12" s="52">
        <v>3385.7620000000002</v>
      </c>
      <c r="Y12" s="52">
        <v>3252.6660000000002</v>
      </c>
      <c r="Z12" s="53"/>
      <c r="AA12" s="54">
        <f t="shared" si="0"/>
        <v>74413.740000000005</v>
      </c>
    </row>
    <row r="13" spans="1:27" ht="24.95" customHeight="1" x14ac:dyDescent="0.2">
      <c r="A13" s="50" t="s">
        <v>9</v>
      </c>
      <c r="B13" s="51">
        <v>97</v>
      </c>
      <c r="C13" s="52">
        <v>71</v>
      </c>
      <c r="D13" s="52">
        <v>71</v>
      </c>
      <c r="E13" s="52">
        <v>176</v>
      </c>
      <c r="F13" s="52">
        <v>247</v>
      </c>
      <c r="G13" s="52">
        <v>401</v>
      </c>
      <c r="H13" s="52">
        <v>651</v>
      </c>
      <c r="I13" s="52">
        <v>694</v>
      </c>
      <c r="J13" s="52">
        <v>532</v>
      </c>
      <c r="K13" s="52">
        <v>459</v>
      </c>
      <c r="L13" s="52">
        <v>291</v>
      </c>
      <c r="M13" s="52">
        <v>221</v>
      </c>
      <c r="N13" s="52">
        <v>226</v>
      </c>
      <c r="O13" s="52">
        <v>201</v>
      </c>
      <c r="P13" s="52">
        <v>201</v>
      </c>
      <c r="Q13" s="52">
        <v>266</v>
      </c>
      <c r="R13" s="52">
        <v>407</v>
      </c>
      <c r="S13" s="52">
        <v>583</v>
      </c>
      <c r="T13" s="52">
        <v>886</v>
      </c>
      <c r="U13" s="52">
        <v>1187</v>
      </c>
      <c r="V13" s="52">
        <v>1237</v>
      </c>
      <c r="W13" s="52">
        <v>1017</v>
      </c>
      <c r="X13" s="52">
        <v>873</v>
      </c>
      <c r="Y13" s="52">
        <v>241</v>
      </c>
      <c r="Z13" s="53"/>
      <c r="AA13" s="54">
        <f t="shared" si="0"/>
        <v>11236</v>
      </c>
    </row>
    <row r="14" spans="1:27" ht="24.95" customHeight="1" x14ac:dyDescent="0.2">
      <c r="A14" s="55" t="s">
        <v>10</v>
      </c>
      <c r="B14" s="56">
        <v>564.41</v>
      </c>
      <c r="C14" s="57">
        <v>559.89199999999994</v>
      </c>
      <c r="D14" s="57">
        <v>564.12899999999991</v>
      </c>
      <c r="E14" s="57">
        <v>568.67300000000012</v>
      </c>
      <c r="F14" s="57">
        <v>571.30099999999993</v>
      </c>
      <c r="G14" s="57">
        <v>611.82499999999993</v>
      </c>
      <c r="H14" s="57">
        <v>911.84399999999982</v>
      </c>
      <c r="I14" s="57">
        <v>1445.8379999999993</v>
      </c>
      <c r="J14" s="57">
        <v>2358.9959999999996</v>
      </c>
      <c r="K14" s="57">
        <v>2825.7649999999999</v>
      </c>
      <c r="L14" s="57">
        <v>3427.4500000000012</v>
      </c>
      <c r="M14" s="57">
        <v>3797.1030000000005</v>
      </c>
      <c r="N14" s="57">
        <v>4023.1600000000003</v>
      </c>
      <c r="O14" s="57">
        <v>3962.5679999999998</v>
      </c>
      <c r="P14" s="57">
        <v>3720.6879999999992</v>
      </c>
      <c r="Q14" s="57">
        <v>3237.9249999999984</v>
      </c>
      <c r="R14" s="57">
        <v>2675.4540000000006</v>
      </c>
      <c r="S14" s="57">
        <v>1756.0909999999999</v>
      </c>
      <c r="T14" s="57">
        <v>1175.837</v>
      </c>
      <c r="U14" s="57">
        <v>691.37099999999998</v>
      </c>
      <c r="V14" s="57">
        <v>531.46299999999997</v>
      </c>
      <c r="W14" s="57">
        <v>483.31299999999993</v>
      </c>
      <c r="X14" s="57">
        <v>460.57900000000006</v>
      </c>
      <c r="Y14" s="57">
        <v>452.9249999999999</v>
      </c>
      <c r="Z14" s="58"/>
      <c r="AA14" s="59">
        <f t="shared" si="0"/>
        <v>41378.6</v>
      </c>
    </row>
    <row r="15" spans="1:27" ht="24.95" customHeight="1" x14ac:dyDescent="0.2">
      <c r="A15" s="55" t="s">
        <v>11</v>
      </c>
      <c r="B15" s="56">
        <v>135</v>
      </c>
      <c r="C15" s="57">
        <v>131</v>
      </c>
      <c r="D15" s="57">
        <v>128</v>
      </c>
      <c r="E15" s="57">
        <v>128</v>
      </c>
      <c r="F15" s="57">
        <v>128</v>
      </c>
      <c r="G15" s="57">
        <v>132</v>
      </c>
      <c r="H15" s="57">
        <v>148</v>
      </c>
      <c r="I15" s="57">
        <v>171</v>
      </c>
      <c r="J15" s="57">
        <v>186</v>
      </c>
      <c r="K15" s="57">
        <v>194</v>
      </c>
      <c r="L15" s="57">
        <v>199</v>
      </c>
      <c r="M15" s="57">
        <v>200</v>
      </c>
      <c r="N15" s="57">
        <v>200</v>
      </c>
      <c r="O15" s="57">
        <v>199</v>
      </c>
      <c r="P15" s="57">
        <v>198</v>
      </c>
      <c r="Q15" s="57">
        <v>194</v>
      </c>
      <c r="R15" s="57">
        <v>187</v>
      </c>
      <c r="S15" s="57">
        <v>172</v>
      </c>
      <c r="T15" s="57">
        <v>150</v>
      </c>
      <c r="U15" s="57">
        <v>134</v>
      </c>
      <c r="V15" s="57">
        <v>127</v>
      </c>
      <c r="W15" s="57">
        <v>122</v>
      </c>
      <c r="X15" s="57">
        <v>117</v>
      </c>
      <c r="Y15" s="57">
        <v>112</v>
      </c>
      <c r="Z15" s="58"/>
      <c r="AA15" s="59">
        <f t="shared" si="0"/>
        <v>3792</v>
      </c>
    </row>
    <row r="16" spans="1:27" ht="30" customHeight="1" thickBot="1" x14ac:dyDescent="0.25">
      <c r="A16" s="60" t="s">
        <v>12</v>
      </c>
      <c r="B16" s="61">
        <f>IF(LEN(B$2)&gt;0,SUM(B10:B15),"")</f>
        <v>4230.2209999999995</v>
      </c>
      <c r="C16" s="62">
        <f t="shared" ref="C16:Z16" si="1">IF(LEN(C$2)&gt;0,SUM(C10:C15),"")</f>
        <v>3910.3159999999998</v>
      </c>
      <c r="D16" s="62">
        <f t="shared" si="1"/>
        <v>3953.3450000000003</v>
      </c>
      <c r="E16" s="62">
        <f t="shared" si="1"/>
        <v>4087.6930000000002</v>
      </c>
      <c r="F16" s="62">
        <f t="shared" si="1"/>
        <v>4385.0349999999999</v>
      </c>
      <c r="G16" s="62">
        <f t="shared" si="1"/>
        <v>4624.8239999999996</v>
      </c>
      <c r="H16" s="62">
        <f t="shared" si="1"/>
        <v>5295.43</v>
      </c>
      <c r="I16" s="62">
        <f t="shared" si="1"/>
        <v>6261.8410000000003</v>
      </c>
      <c r="J16" s="62">
        <f t="shared" si="1"/>
        <v>7036.6899999999987</v>
      </c>
      <c r="K16" s="62">
        <f t="shared" si="1"/>
        <v>7341.83</v>
      </c>
      <c r="L16" s="62">
        <f t="shared" si="1"/>
        <v>7964.6360000000004</v>
      </c>
      <c r="M16" s="62">
        <f t="shared" si="1"/>
        <v>8290.116</v>
      </c>
      <c r="N16" s="62">
        <f t="shared" si="1"/>
        <v>8542.0130000000008</v>
      </c>
      <c r="O16" s="62">
        <f t="shared" si="1"/>
        <v>8457.4779999999992</v>
      </c>
      <c r="P16" s="62">
        <f t="shared" si="1"/>
        <v>7974.003999999999</v>
      </c>
      <c r="Q16" s="62">
        <f t="shared" si="1"/>
        <v>7650.0789999999988</v>
      </c>
      <c r="R16" s="62">
        <f t="shared" si="1"/>
        <v>7637.6270000000004</v>
      </c>
      <c r="S16" s="62">
        <f t="shared" si="1"/>
        <v>6881.8420000000006</v>
      </c>
      <c r="T16" s="62">
        <f t="shared" si="1"/>
        <v>6783.7759999999998</v>
      </c>
      <c r="U16" s="62">
        <f t="shared" si="1"/>
        <v>6676.857</v>
      </c>
      <c r="V16" s="62">
        <f t="shared" si="1"/>
        <v>6574.0820000000003</v>
      </c>
      <c r="W16" s="62">
        <f t="shared" si="1"/>
        <v>6204.6730000000007</v>
      </c>
      <c r="X16" s="62">
        <f t="shared" si="1"/>
        <v>5752.3410000000003</v>
      </c>
      <c r="Y16" s="62">
        <f t="shared" si="1"/>
        <v>4951.5910000000003</v>
      </c>
      <c r="Z16" s="63" t="str">
        <f t="shared" si="1"/>
        <v/>
      </c>
      <c r="AA16" s="64">
        <f>SUM(AA10:AA15)</f>
        <v>151468.34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1624.9</v>
      </c>
      <c r="C28" s="72">
        <v>1600.9</v>
      </c>
      <c r="D28" s="72">
        <v>1610.9</v>
      </c>
      <c r="E28" s="72">
        <v>1727.9</v>
      </c>
      <c r="F28" s="72">
        <v>1805.9</v>
      </c>
      <c r="G28" s="72">
        <v>1982.15</v>
      </c>
      <c r="H28" s="72">
        <v>2465.0700000000002</v>
      </c>
      <c r="I28" s="72">
        <v>3279.79</v>
      </c>
      <c r="J28" s="72">
        <v>3679.25</v>
      </c>
      <c r="K28" s="72">
        <v>4074.06</v>
      </c>
      <c r="L28" s="72">
        <v>4352.71</v>
      </c>
      <c r="M28" s="72">
        <v>4488.75</v>
      </c>
      <c r="N28" s="72">
        <v>4567.03</v>
      </c>
      <c r="O28" s="72">
        <v>4512.3500000000004</v>
      </c>
      <c r="P28" s="72">
        <v>4131.2700000000004</v>
      </c>
      <c r="Q28" s="72">
        <v>4053.07</v>
      </c>
      <c r="R28" s="72">
        <v>4170.88</v>
      </c>
      <c r="S28" s="72">
        <v>3865.07</v>
      </c>
      <c r="T28" s="72">
        <v>3722.3</v>
      </c>
      <c r="U28" s="72">
        <v>3750.67</v>
      </c>
      <c r="V28" s="72">
        <v>3713.9</v>
      </c>
      <c r="W28" s="72">
        <v>3343.9</v>
      </c>
      <c r="X28" s="72">
        <v>2998.9</v>
      </c>
      <c r="Y28" s="72">
        <v>2141.9</v>
      </c>
      <c r="Z28" s="73"/>
      <c r="AA28" s="74">
        <f>SUM(B28:Z28)</f>
        <v>77663.519999999975</v>
      </c>
    </row>
    <row r="29" spans="1:27" ht="24.95" customHeight="1" x14ac:dyDescent="0.2">
      <c r="A29" s="75" t="s">
        <v>23</v>
      </c>
      <c r="B29" s="76">
        <v>937.32100000000003</v>
      </c>
      <c r="C29" s="77">
        <v>917.41600000000005</v>
      </c>
      <c r="D29" s="77">
        <v>914.44500000000005</v>
      </c>
      <c r="E29" s="77">
        <v>928.79300000000001</v>
      </c>
      <c r="F29" s="77">
        <v>860.13499999999999</v>
      </c>
      <c r="G29" s="77">
        <v>868.67399999999998</v>
      </c>
      <c r="H29" s="77">
        <v>827.36</v>
      </c>
      <c r="I29" s="77">
        <v>908.05100000000004</v>
      </c>
      <c r="J29" s="77">
        <v>1270.44</v>
      </c>
      <c r="K29" s="77">
        <v>1350.77</v>
      </c>
      <c r="L29" s="77">
        <v>1579.9259999999999</v>
      </c>
      <c r="M29" s="77">
        <v>1731.366</v>
      </c>
      <c r="N29" s="77">
        <v>1994.9829999999999</v>
      </c>
      <c r="O29" s="77">
        <v>1932.1279999999999</v>
      </c>
      <c r="P29" s="77">
        <v>1822.7339999999999</v>
      </c>
      <c r="Q29" s="77">
        <v>1543.009</v>
      </c>
      <c r="R29" s="77">
        <v>1391.7470000000001</v>
      </c>
      <c r="S29" s="77">
        <v>1022.772</v>
      </c>
      <c r="T29" s="77">
        <v>879.476</v>
      </c>
      <c r="U29" s="77">
        <v>773.18700000000001</v>
      </c>
      <c r="V29" s="77">
        <v>718.18200000000002</v>
      </c>
      <c r="W29" s="77">
        <v>754.77300000000002</v>
      </c>
      <c r="X29" s="77">
        <v>462.44099999999997</v>
      </c>
      <c r="Y29" s="77">
        <v>608.69100000000003</v>
      </c>
      <c r="Z29" s="78"/>
      <c r="AA29" s="79">
        <f>SUM(B29:Z29)</f>
        <v>26998.82</v>
      </c>
    </row>
    <row r="30" spans="1:27" ht="24.95" customHeight="1" x14ac:dyDescent="0.2">
      <c r="A30" s="82" t="s">
        <v>24</v>
      </c>
      <c r="B30" s="80">
        <v>2507</v>
      </c>
      <c r="C30" s="81">
        <v>2202</v>
      </c>
      <c r="D30" s="81">
        <v>2257</v>
      </c>
      <c r="E30" s="81">
        <v>2282</v>
      </c>
      <c r="F30" s="81">
        <v>2562</v>
      </c>
      <c r="G30" s="81">
        <v>2562</v>
      </c>
      <c r="H30" s="81">
        <v>2582</v>
      </c>
      <c r="I30" s="81">
        <v>2592</v>
      </c>
      <c r="J30" s="81">
        <v>2582</v>
      </c>
      <c r="K30" s="81">
        <v>2452</v>
      </c>
      <c r="L30" s="81">
        <v>2602</v>
      </c>
      <c r="M30" s="81">
        <v>2602</v>
      </c>
      <c r="N30" s="81">
        <v>2577</v>
      </c>
      <c r="O30" s="81">
        <v>2577</v>
      </c>
      <c r="P30" s="81">
        <v>2577</v>
      </c>
      <c r="Q30" s="81">
        <v>2577</v>
      </c>
      <c r="R30" s="81">
        <v>2577</v>
      </c>
      <c r="S30" s="81">
        <v>2512</v>
      </c>
      <c r="T30" s="81">
        <v>2819</v>
      </c>
      <c r="U30" s="81">
        <v>2849</v>
      </c>
      <c r="V30" s="81">
        <v>2849</v>
      </c>
      <c r="W30" s="81">
        <v>2849</v>
      </c>
      <c r="X30" s="81">
        <v>2849</v>
      </c>
      <c r="Y30" s="81">
        <v>2774</v>
      </c>
      <c r="Z30" s="83"/>
      <c r="AA30" s="84">
        <f>SUM(B30:Z30)</f>
        <v>62170</v>
      </c>
    </row>
    <row r="31" spans="1:27" ht="30" customHeight="1" thickBot="1" x14ac:dyDescent="0.25">
      <c r="A31" s="60" t="s">
        <v>25</v>
      </c>
      <c r="B31" s="61">
        <f>IF(LEN(B$2)&gt;0,SUM(B28:B30),"")</f>
        <v>5069.2209999999995</v>
      </c>
      <c r="C31" s="62">
        <f t="shared" ref="C31:Z31" si="4">IF(LEN(C$2)&gt;0,SUM(C28:C30),"")</f>
        <v>4720.3160000000007</v>
      </c>
      <c r="D31" s="62">
        <f t="shared" si="4"/>
        <v>4782.3450000000003</v>
      </c>
      <c r="E31" s="62">
        <f t="shared" si="4"/>
        <v>4938.6930000000002</v>
      </c>
      <c r="F31" s="62">
        <f t="shared" si="4"/>
        <v>5228.0349999999999</v>
      </c>
      <c r="G31" s="62">
        <f t="shared" si="4"/>
        <v>5412.8240000000005</v>
      </c>
      <c r="H31" s="62">
        <f t="shared" si="4"/>
        <v>5874.43</v>
      </c>
      <c r="I31" s="62">
        <f t="shared" si="4"/>
        <v>6779.8410000000003</v>
      </c>
      <c r="J31" s="62">
        <f t="shared" si="4"/>
        <v>7531.6900000000005</v>
      </c>
      <c r="K31" s="62">
        <f t="shared" si="4"/>
        <v>7876.83</v>
      </c>
      <c r="L31" s="62">
        <f t="shared" si="4"/>
        <v>8534.6360000000004</v>
      </c>
      <c r="M31" s="62">
        <f t="shared" si="4"/>
        <v>8822.116</v>
      </c>
      <c r="N31" s="62">
        <f t="shared" si="4"/>
        <v>9139.012999999999</v>
      </c>
      <c r="O31" s="62">
        <f t="shared" si="4"/>
        <v>9021.4779999999992</v>
      </c>
      <c r="P31" s="62">
        <f t="shared" si="4"/>
        <v>8531.0040000000008</v>
      </c>
      <c r="Q31" s="62">
        <f t="shared" si="4"/>
        <v>8173.0789999999997</v>
      </c>
      <c r="R31" s="62">
        <f t="shared" si="4"/>
        <v>8139.6270000000004</v>
      </c>
      <c r="S31" s="62">
        <f t="shared" si="4"/>
        <v>7399.8420000000006</v>
      </c>
      <c r="T31" s="62">
        <f t="shared" si="4"/>
        <v>7420.7759999999998</v>
      </c>
      <c r="U31" s="62">
        <f t="shared" si="4"/>
        <v>7372.857</v>
      </c>
      <c r="V31" s="62">
        <f t="shared" si="4"/>
        <v>7281.0820000000003</v>
      </c>
      <c r="W31" s="62">
        <f t="shared" si="4"/>
        <v>6947.6729999999998</v>
      </c>
      <c r="X31" s="62">
        <f t="shared" si="4"/>
        <v>6310.3410000000003</v>
      </c>
      <c r="Y31" s="62">
        <f t="shared" si="4"/>
        <v>5524.5910000000003</v>
      </c>
      <c r="Z31" s="63" t="str">
        <f t="shared" si="4"/>
        <v/>
      </c>
      <c r="AA31" s="64">
        <f>SUM(AA28:AA30)</f>
        <v>166832.33999999997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379</v>
      </c>
      <c r="C34" s="95">
        <v>350</v>
      </c>
      <c r="D34" s="95">
        <v>369</v>
      </c>
      <c r="E34" s="95">
        <v>391</v>
      </c>
      <c r="F34" s="95">
        <v>383</v>
      </c>
      <c r="G34" s="95">
        <v>379</v>
      </c>
      <c r="H34" s="95">
        <v>175</v>
      </c>
      <c r="I34" s="95">
        <v>142</v>
      </c>
      <c r="J34" s="95">
        <v>152</v>
      </c>
      <c r="K34" s="95">
        <v>127</v>
      </c>
      <c r="L34" s="95">
        <v>161</v>
      </c>
      <c r="M34" s="95">
        <v>123</v>
      </c>
      <c r="N34" s="95">
        <v>173</v>
      </c>
      <c r="O34" s="95">
        <v>139</v>
      </c>
      <c r="P34" s="95">
        <v>132</v>
      </c>
      <c r="Q34" s="95">
        <v>149</v>
      </c>
      <c r="R34" s="95">
        <v>119</v>
      </c>
      <c r="S34" s="95">
        <v>126</v>
      </c>
      <c r="T34" s="95">
        <v>182</v>
      </c>
      <c r="U34" s="95">
        <v>270</v>
      </c>
      <c r="V34" s="95">
        <v>282</v>
      </c>
      <c r="W34" s="95">
        <v>306</v>
      </c>
      <c r="X34" s="95">
        <v>124</v>
      </c>
      <c r="Y34" s="95">
        <v>113</v>
      </c>
      <c r="Z34" s="96"/>
      <c r="AA34" s="74">
        <f t="shared" ref="AA34:AA39" si="5">SUM(B34:Z34)</f>
        <v>5246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349</v>
      </c>
      <c r="H35" s="99">
        <v>344</v>
      </c>
      <c r="I35" s="99">
        <v>316</v>
      </c>
      <c r="J35" s="99">
        <v>283</v>
      </c>
      <c r="K35" s="99">
        <v>348</v>
      </c>
      <c r="L35" s="99">
        <v>349</v>
      </c>
      <c r="M35" s="99">
        <v>349</v>
      </c>
      <c r="N35" s="99">
        <v>364</v>
      </c>
      <c r="O35" s="99">
        <v>365</v>
      </c>
      <c r="P35" s="99">
        <v>365</v>
      </c>
      <c r="Q35" s="99">
        <v>314</v>
      </c>
      <c r="R35" s="99">
        <v>323</v>
      </c>
      <c r="S35" s="99">
        <v>332</v>
      </c>
      <c r="T35" s="99">
        <v>395</v>
      </c>
      <c r="U35" s="99">
        <v>366</v>
      </c>
      <c r="V35" s="99">
        <v>365</v>
      </c>
      <c r="W35" s="99">
        <v>377</v>
      </c>
      <c r="X35" s="99">
        <v>374</v>
      </c>
      <c r="Y35" s="99">
        <v>400</v>
      </c>
      <c r="Z35" s="100"/>
      <c r="AA35" s="79">
        <f t="shared" si="5"/>
        <v>8678</v>
      </c>
    </row>
    <row r="36" spans="1:27" ht="24.95" customHeight="1" x14ac:dyDescent="0.2">
      <c r="A36" s="97" t="s">
        <v>29</v>
      </c>
      <c r="B36" s="98">
        <v>725</v>
      </c>
      <c r="C36" s="99">
        <v>368.8</v>
      </c>
      <c r="D36" s="99">
        <v>725</v>
      </c>
      <c r="E36" s="99">
        <v>725</v>
      </c>
      <c r="F36" s="99">
        <v>725</v>
      </c>
      <c r="G36" s="99">
        <v>679.4</v>
      </c>
      <c r="H36" s="99">
        <v>10</v>
      </c>
      <c r="I36" s="99">
        <v>10</v>
      </c>
      <c r="J36" s="99">
        <v>264.5</v>
      </c>
      <c r="K36" s="99">
        <v>106.5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172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220.2</v>
      </c>
      <c r="Y36" s="99">
        <v>512.79999999999995</v>
      </c>
      <c r="Z36" s="100"/>
      <c r="AA36" s="79">
        <f t="shared" si="5"/>
        <v>5354.2000000000007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>
        <v>500</v>
      </c>
      <c r="D38" s="99"/>
      <c r="E38" s="99"/>
      <c r="F38" s="99"/>
      <c r="G38" s="99"/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5000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1554</v>
      </c>
      <c r="C39" s="88">
        <f t="shared" si="6"/>
        <v>1668.8</v>
      </c>
      <c r="D39" s="88">
        <f t="shared" si="6"/>
        <v>1544</v>
      </c>
      <c r="E39" s="88">
        <f t="shared" si="6"/>
        <v>1566</v>
      </c>
      <c r="F39" s="88">
        <f t="shared" si="6"/>
        <v>1558</v>
      </c>
      <c r="G39" s="88">
        <f t="shared" si="6"/>
        <v>1457.4</v>
      </c>
      <c r="H39" s="88">
        <f t="shared" si="6"/>
        <v>1079</v>
      </c>
      <c r="I39" s="88">
        <f t="shared" si="6"/>
        <v>1018</v>
      </c>
      <c r="J39" s="88">
        <f t="shared" si="6"/>
        <v>749.5</v>
      </c>
      <c r="K39" s="88">
        <f t="shared" si="6"/>
        <v>631.5</v>
      </c>
      <c r="L39" s="88">
        <f t="shared" si="6"/>
        <v>570</v>
      </c>
      <c r="M39" s="88">
        <f t="shared" si="6"/>
        <v>532</v>
      </c>
      <c r="N39" s="88">
        <f t="shared" si="6"/>
        <v>597</v>
      </c>
      <c r="O39" s="88">
        <f t="shared" si="6"/>
        <v>564</v>
      </c>
      <c r="P39" s="88">
        <f t="shared" si="6"/>
        <v>557</v>
      </c>
      <c r="Q39" s="88">
        <f t="shared" si="6"/>
        <v>685</v>
      </c>
      <c r="R39" s="88">
        <f t="shared" si="6"/>
        <v>502</v>
      </c>
      <c r="S39" s="88">
        <f t="shared" si="6"/>
        <v>1018</v>
      </c>
      <c r="T39" s="88">
        <f t="shared" si="6"/>
        <v>1137</v>
      </c>
      <c r="U39" s="88">
        <f t="shared" si="6"/>
        <v>1196</v>
      </c>
      <c r="V39" s="88">
        <f t="shared" si="6"/>
        <v>1207</v>
      </c>
      <c r="W39" s="88">
        <f t="shared" si="6"/>
        <v>1243</v>
      </c>
      <c r="X39" s="88">
        <f t="shared" si="6"/>
        <v>1268.2</v>
      </c>
      <c r="Y39" s="88">
        <f t="shared" si="6"/>
        <v>1575.8</v>
      </c>
      <c r="Z39" s="89" t="str">
        <f t="shared" si="6"/>
        <v/>
      </c>
      <c r="AA39" s="90">
        <f t="shared" si="5"/>
        <v>25478.2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358.8</v>
      </c>
      <c r="D44" s="99">
        <v>715</v>
      </c>
      <c r="E44" s="99">
        <v>715</v>
      </c>
      <c r="F44" s="99">
        <v>715</v>
      </c>
      <c r="G44" s="99">
        <v>669.4</v>
      </c>
      <c r="H44" s="99"/>
      <c r="I44" s="99"/>
      <c r="J44" s="99">
        <v>254.5</v>
      </c>
      <c r="K44" s="99">
        <v>96.5</v>
      </c>
      <c r="L44" s="99"/>
      <c r="M44" s="99"/>
      <c r="N44" s="99"/>
      <c r="O44" s="99"/>
      <c r="P44" s="99"/>
      <c r="Q44" s="99">
        <v>162</v>
      </c>
      <c r="R44" s="99"/>
      <c r="S44" s="99"/>
      <c r="T44" s="99"/>
      <c r="U44" s="99"/>
      <c r="V44" s="99"/>
      <c r="W44" s="99"/>
      <c r="X44" s="99">
        <v>210.2</v>
      </c>
      <c r="Y44" s="99">
        <v>502.8</v>
      </c>
      <c r="Z44" s="100"/>
      <c r="AA44" s="79">
        <f t="shared" si="7"/>
        <v>5114.2000000000007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500</v>
      </c>
      <c r="D46" s="99"/>
      <c r="E46" s="99"/>
      <c r="F46" s="99"/>
      <c r="G46" s="99"/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5000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858.8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669.4</v>
      </c>
      <c r="H48" s="88">
        <f t="shared" si="8"/>
        <v>500</v>
      </c>
      <c r="I48" s="88">
        <f t="shared" si="8"/>
        <v>500</v>
      </c>
      <c r="J48" s="88">
        <f t="shared" si="8"/>
        <v>254.5</v>
      </c>
      <c r="K48" s="88">
        <f t="shared" si="8"/>
        <v>96.5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162</v>
      </c>
      <c r="R48" s="88">
        <f t="shared" si="8"/>
        <v>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710.2</v>
      </c>
      <c r="Y48" s="88">
        <f t="shared" si="8"/>
        <v>1002.8</v>
      </c>
      <c r="Z48" s="89" t="str">
        <f t="shared" si="8"/>
        <v/>
      </c>
      <c r="AA48" s="90">
        <f t="shared" si="7"/>
        <v>10114.200000000001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5784.2209999999995</v>
      </c>
      <c r="C51" s="88">
        <f t="shared" si="10"/>
        <v>5579.116</v>
      </c>
      <c r="D51" s="88">
        <f t="shared" si="10"/>
        <v>5497.3450000000003</v>
      </c>
      <c r="E51" s="88">
        <f t="shared" si="10"/>
        <v>5653.6930000000002</v>
      </c>
      <c r="F51" s="88">
        <f t="shared" si="10"/>
        <v>5943.0349999999999</v>
      </c>
      <c r="G51" s="88">
        <f t="shared" si="10"/>
        <v>6082.2240000000002</v>
      </c>
      <c r="H51" s="88">
        <f t="shared" si="10"/>
        <v>6374.43</v>
      </c>
      <c r="I51" s="88">
        <f t="shared" si="10"/>
        <v>7279.8410000000003</v>
      </c>
      <c r="J51" s="88">
        <f t="shared" si="10"/>
        <v>7786.1899999999987</v>
      </c>
      <c r="K51" s="88">
        <f t="shared" si="10"/>
        <v>7973.33</v>
      </c>
      <c r="L51" s="88">
        <f t="shared" si="10"/>
        <v>8534.6360000000004</v>
      </c>
      <c r="M51" s="88">
        <f t="shared" si="10"/>
        <v>8822.116</v>
      </c>
      <c r="N51" s="88">
        <f t="shared" si="10"/>
        <v>9139.0130000000008</v>
      </c>
      <c r="O51" s="88">
        <f t="shared" si="10"/>
        <v>9021.4779999999992</v>
      </c>
      <c r="P51" s="88">
        <f t="shared" si="10"/>
        <v>8531.003999999999</v>
      </c>
      <c r="Q51" s="88">
        <f t="shared" si="10"/>
        <v>8335.0789999999979</v>
      </c>
      <c r="R51" s="88">
        <f t="shared" si="10"/>
        <v>8139.6270000000004</v>
      </c>
      <c r="S51" s="88">
        <f t="shared" si="10"/>
        <v>7899.8420000000006</v>
      </c>
      <c r="T51" s="88">
        <f t="shared" si="10"/>
        <v>7920.7759999999998</v>
      </c>
      <c r="U51" s="88">
        <f t="shared" si="10"/>
        <v>7872.857</v>
      </c>
      <c r="V51" s="88">
        <f t="shared" si="10"/>
        <v>7781.0820000000003</v>
      </c>
      <c r="W51" s="88">
        <f t="shared" si="10"/>
        <v>7447.6730000000007</v>
      </c>
      <c r="X51" s="88">
        <f t="shared" si="10"/>
        <v>7020.5410000000002</v>
      </c>
      <c r="Y51" s="88">
        <f t="shared" si="10"/>
        <v>6527.3910000000005</v>
      </c>
      <c r="Z51" s="89" t="str">
        <f t="shared" si="10"/>
        <v/>
      </c>
      <c r="AA51" s="104">
        <f>SUM(B51:Z51)</f>
        <v>176946.54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5784.184000000002</v>
      </c>
      <c r="C4" s="18">
        <v>5579.0950000000003</v>
      </c>
      <c r="D4" s="18">
        <v>5497.3309999999992</v>
      </c>
      <c r="E4" s="18">
        <v>5653.6590000000006</v>
      </c>
      <c r="F4" s="18">
        <v>5943.0350000000026</v>
      </c>
      <c r="G4" s="18">
        <v>6082.1849999999986</v>
      </c>
      <c r="H4" s="18">
        <v>6374.4489999999996</v>
      </c>
      <c r="I4" s="18">
        <v>7279.7930000000015</v>
      </c>
      <c r="J4" s="18">
        <v>7786.1650000000027</v>
      </c>
      <c r="K4" s="18">
        <v>7973.36</v>
      </c>
      <c r="L4" s="18">
        <v>8534.6180000000004</v>
      </c>
      <c r="M4" s="18">
        <v>8822.1329999999998</v>
      </c>
      <c r="N4" s="18">
        <v>9138.976999999999</v>
      </c>
      <c r="O4" s="18">
        <v>9021.4339999999993</v>
      </c>
      <c r="P4" s="18">
        <v>8530.9939999999988</v>
      </c>
      <c r="Q4" s="18">
        <v>8335.0590000000011</v>
      </c>
      <c r="R4" s="18">
        <v>8139.6580000000004</v>
      </c>
      <c r="S4" s="18">
        <v>7899.7999999999993</v>
      </c>
      <c r="T4" s="18">
        <v>7920.8170000000009</v>
      </c>
      <c r="U4" s="18">
        <v>7872.8290000000015</v>
      </c>
      <c r="V4" s="18">
        <v>7781.1259999999984</v>
      </c>
      <c r="W4" s="18">
        <v>7447.6919999999991</v>
      </c>
      <c r="X4" s="18">
        <v>7020.5110000000013</v>
      </c>
      <c r="Y4" s="18">
        <v>6527.3579999999993</v>
      </c>
      <c r="Z4" s="19"/>
      <c r="AA4" s="20">
        <f>SUM(B4:Z4)</f>
        <v>176946.26199999999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124.41</v>
      </c>
      <c r="C7" s="28">
        <v>115.42</v>
      </c>
      <c r="D7" s="28">
        <v>110.71</v>
      </c>
      <c r="E7" s="28">
        <v>110.64</v>
      </c>
      <c r="F7" s="28">
        <v>98.65</v>
      </c>
      <c r="G7" s="28">
        <v>108.93</v>
      </c>
      <c r="H7" s="28">
        <v>121.66</v>
      </c>
      <c r="I7" s="28">
        <v>125.21</v>
      </c>
      <c r="J7" s="28">
        <v>120.95</v>
      </c>
      <c r="K7" s="28">
        <v>105.1</v>
      </c>
      <c r="L7" s="28">
        <v>96.75</v>
      </c>
      <c r="M7" s="28">
        <v>94.81</v>
      </c>
      <c r="N7" s="28">
        <v>95.76</v>
      </c>
      <c r="O7" s="28">
        <v>94.69</v>
      </c>
      <c r="P7" s="28">
        <v>97.43</v>
      </c>
      <c r="Q7" s="28">
        <v>103.37</v>
      </c>
      <c r="R7" s="28">
        <v>117.9</v>
      </c>
      <c r="S7" s="28">
        <v>131.91999999999999</v>
      </c>
      <c r="T7" s="28">
        <v>146.88999999999999</v>
      </c>
      <c r="U7" s="28">
        <v>174.54</v>
      </c>
      <c r="V7" s="28">
        <v>175.28</v>
      </c>
      <c r="W7" s="28">
        <v>182.04</v>
      </c>
      <c r="X7" s="28">
        <v>144.25</v>
      </c>
      <c r="Y7" s="28">
        <v>132.63999999999999</v>
      </c>
      <c r="Z7" s="29"/>
      <c r="AA7" s="30">
        <f>IF(SUM(B7:Z7)&lt;&gt;0,AVERAGEIF(B7:Z7,"&lt;&gt;"""),"")</f>
        <v>122.08125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766.39599999999996</v>
      </c>
      <c r="C19" s="72">
        <v>842.02199999999993</v>
      </c>
      <c r="D19" s="72">
        <v>833.46299999999997</v>
      </c>
      <c r="E19" s="72">
        <v>868.45399999999995</v>
      </c>
      <c r="F19" s="72">
        <v>866.29699999999991</v>
      </c>
      <c r="G19" s="72">
        <v>837.27200000000005</v>
      </c>
      <c r="H19" s="72">
        <v>860.13599999999997</v>
      </c>
      <c r="I19" s="72">
        <v>855.83400000000006</v>
      </c>
      <c r="J19" s="72">
        <v>874.98199999999997</v>
      </c>
      <c r="K19" s="72">
        <v>871.24099999999999</v>
      </c>
      <c r="L19" s="72">
        <v>868.48299999999995</v>
      </c>
      <c r="M19" s="72">
        <v>890.91799999999989</v>
      </c>
      <c r="N19" s="72">
        <v>918.32799999999997</v>
      </c>
      <c r="O19" s="72">
        <v>924.71599999999989</v>
      </c>
      <c r="P19" s="72">
        <v>916.74700000000007</v>
      </c>
      <c r="Q19" s="72">
        <v>915.87599999999998</v>
      </c>
      <c r="R19" s="72">
        <v>798.98400000000004</v>
      </c>
      <c r="S19" s="72">
        <v>806.52400000000011</v>
      </c>
      <c r="T19" s="72">
        <v>739.35399999999993</v>
      </c>
      <c r="U19" s="72">
        <v>729.66700000000003</v>
      </c>
      <c r="V19" s="72">
        <v>727.53700000000003</v>
      </c>
      <c r="W19" s="72">
        <v>726.94500000000005</v>
      </c>
      <c r="X19" s="72">
        <v>720.649</v>
      </c>
      <c r="Y19" s="72">
        <v>715.87299999999993</v>
      </c>
      <c r="Z19" s="73"/>
      <c r="AA19" s="74">
        <f t="shared" ref="AA19:AA24" si="2">SUM(B19:Z19)</f>
        <v>19876.697999999997</v>
      </c>
    </row>
    <row r="20" spans="1:27" ht="24.95" customHeight="1" x14ac:dyDescent="0.2">
      <c r="A20" s="75" t="s">
        <v>15</v>
      </c>
      <c r="B20" s="76">
        <v>1170.0449999999996</v>
      </c>
      <c r="C20" s="77">
        <v>1146.597</v>
      </c>
      <c r="D20" s="77">
        <v>1150.67</v>
      </c>
      <c r="E20" s="77">
        <v>1148.6609999999998</v>
      </c>
      <c r="F20" s="77">
        <v>1240.1059999999998</v>
      </c>
      <c r="G20" s="77">
        <v>1324</v>
      </c>
      <c r="H20" s="77">
        <v>1521.4519999999998</v>
      </c>
      <c r="I20" s="77">
        <v>1622.3139999999999</v>
      </c>
      <c r="J20" s="77">
        <v>1706.999</v>
      </c>
      <c r="K20" s="77">
        <v>1631.4000000000003</v>
      </c>
      <c r="L20" s="77">
        <v>1657.2980000000002</v>
      </c>
      <c r="M20" s="77">
        <v>1704.6420000000001</v>
      </c>
      <c r="N20" s="77">
        <v>1755.6580000000001</v>
      </c>
      <c r="O20" s="77">
        <v>1762.7110000000002</v>
      </c>
      <c r="P20" s="77">
        <v>1685.34</v>
      </c>
      <c r="Q20" s="77">
        <v>1616.9440000000002</v>
      </c>
      <c r="R20" s="77">
        <v>1565.7449999999999</v>
      </c>
      <c r="S20" s="77">
        <v>1558.1809999999998</v>
      </c>
      <c r="T20" s="77">
        <v>1622.5909999999999</v>
      </c>
      <c r="U20" s="77">
        <v>1563.5619999999999</v>
      </c>
      <c r="V20" s="77">
        <v>1471.4270000000001</v>
      </c>
      <c r="W20" s="77">
        <v>1319.1540000000002</v>
      </c>
      <c r="X20" s="77">
        <v>1300.6380000000001</v>
      </c>
      <c r="Y20" s="77">
        <v>1269.346</v>
      </c>
      <c r="Z20" s="78"/>
      <c r="AA20" s="79">
        <f t="shared" si="2"/>
        <v>35515.480999999992</v>
      </c>
    </row>
    <row r="21" spans="1:27" ht="24.95" customHeight="1" x14ac:dyDescent="0.2">
      <c r="A21" s="75" t="s">
        <v>16</v>
      </c>
      <c r="B21" s="80">
        <v>3281.3429999999998</v>
      </c>
      <c r="C21" s="81">
        <v>3064.9759999999997</v>
      </c>
      <c r="D21" s="81">
        <v>2908.3979999999997</v>
      </c>
      <c r="E21" s="81">
        <v>2830.9439999999995</v>
      </c>
      <c r="F21" s="81">
        <v>2829.1320000000005</v>
      </c>
      <c r="G21" s="81">
        <v>2896.913</v>
      </c>
      <c r="H21" s="81">
        <v>3202.5610000000001</v>
      </c>
      <c r="I21" s="81">
        <v>3586.3449999999993</v>
      </c>
      <c r="J21" s="81">
        <v>3999.6840000000002</v>
      </c>
      <c r="K21" s="81">
        <v>4248.7190000000001</v>
      </c>
      <c r="L21" s="81">
        <v>4519.8370000000004</v>
      </c>
      <c r="M21" s="81">
        <v>4750.473</v>
      </c>
      <c r="N21" s="81">
        <v>4884.3910000000005</v>
      </c>
      <c r="O21" s="81">
        <v>4833.3070000000016</v>
      </c>
      <c r="P21" s="81">
        <v>4688.5070000000005</v>
      </c>
      <c r="Q21" s="81">
        <v>4560.7390000000005</v>
      </c>
      <c r="R21" s="81">
        <v>4559.8289999999997</v>
      </c>
      <c r="S21" s="81">
        <v>4578.3950000000004</v>
      </c>
      <c r="T21" s="81">
        <v>4647.7720000000008</v>
      </c>
      <c r="U21" s="81">
        <v>4623.6000000000004</v>
      </c>
      <c r="V21" s="81">
        <v>4716.5619999999999</v>
      </c>
      <c r="W21" s="81">
        <v>4556.2929999999997</v>
      </c>
      <c r="X21" s="81">
        <v>4314.7240000000011</v>
      </c>
      <c r="Y21" s="81">
        <v>3932.6390000000001</v>
      </c>
      <c r="Z21" s="78"/>
      <c r="AA21" s="79">
        <f t="shared" si="2"/>
        <v>97016.083000000013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135.5</v>
      </c>
      <c r="C23" s="77">
        <v>128.5</v>
      </c>
      <c r="D23" s="77">
        <v>125</v>
      </c>
      <c r="E23" s="77">
        <v>123</v>
      </c>
      <c r="F23" s="77">
        <v>124.5</v>
      </c>
      <c r="G23" s="77">
        <v>127</v>
      </c>
      <c r="H23" s="77">
        <v>132.5</v>
      </c>
      <c r="I23" s="77">
        <v>132.5</v>
      </c>
      <c r="J23" s="77">
        <v>125.5</v>
      </c>
      <c r="K23" s="77">
        <v>118</v>
      </c>
      <c r="L23" s="77">
        <v>114</v>
      </c>
      <c r="M23" s="77">
        <v>114.5</v>
      </c>
      <c r="N23" s="77">
        <v>116.5</v>
      </c>
      <c r="O23" s="77">
        <v>118</v>
      </c>
      <c r="P23" s="77">
        <v>118</v>
      </c>
      <c r="Q23" s="77">
        <v>123.5</v>
      </c>
      <c r="R23" s="77">
        <v>136.5</v>
      </c>
      <c r="S23" s="77">
        <v>155.5</v>
      </c>
      <c r="T23" s="77">
        <v>172</v>
      </c>
      <c r="U23" s="77">
        <v>180</v>
      </c>
      <c r="V23" s="77">
        <v>182</v>
      </c>
      <c r="W23" s="77">
        <v>173.5</v>
      </c>
      <c r="X23" s="77">
        <v>165.5</v>
      </c>
      <c r="Y23" s="77">
        <v>154.5</v>
      </c>
      <c r="Z23" s="77"/>
      <c r="AA23" s="79">
        <f t="shared" si="2"/>
        <v>3296</v>
      </c>
    </row>
    <row r="24" spans="1:27" ht="24.95" customHeight="1" x14ac:dyDescent="0.2">
      <c r="A24" s="85" t="s">
        <v>19</v>
      </c>
      <c r="B24" s="77">
        <v>373.00000000000006</v>
      </c>
      <c r="C24" s="77">
        <v>353</v>
      </c>
      <c r="D24" s="77">
        <v>342.00000000000011</v>
      </c>
      <c r="E24" s="77">
        <v>336</v>
      </c>
      <c r="F24" s="77">
        <v>339.00000000000006</v>
      </c>
      <c r="G24" s="77">
        <v>353</v>
      </c>
      <c r="H24" s="77">
        <v>412</v>
      </c>
      <c r="I24" s="77">
        <v>470.00000000000006</v>
      </c>
      <c r="J24" s="77">
        <v>519</v>
      </c>
      <c r="K24" s="77">
        <v>544.00000000000011</v>
      </c>
      <c r="L24" s="77">
        <v>567</v>
      </c>
      <c r="M24" s="77">
        <v>594.00000000000011</v>
      </c>
      <c r="N24" s="77">
        <v>599</v>
      </c>
      <c r="O24" s="77">
        <v>580.99999999999989</v>
      </c>
      <c r="P24" s="77">
        <v>567</v>
      </c>
      <c r="Q24" s="77">
        <v>541.00000000000011</v>
      </c>
      <c r="R24" s="77">
        <v>554</v>
      </c>
      <c r="S24" s="77">
        <v>567</v>
      </c>
      <c r="T24" s="77">
        <v>558.00000000000011</v>
      </c>
      <c r="U24" s="77">
        <v>546</v>
      </c>
      <c r="V24" s="77">
        <v>533.00000000000011</v>
      </c>
      <c r="W24" s="77">
        <v>500.00000000000011</v>
      </c>
      <c r="X24" s="77">
        <v>463</v>
      </c>
      <c r="Y24" s="77">
        <v>411.00000000000006</v>
      </c>
      <c r="Z24" s="77"/>
      <c r="AA24" s="79">
        <f t="shared" si="2"/>
        <v>11622</v>
      </c>
    </row>
    <row r="25" spans="1:27" ht="30" customHeight="1" thickBot="1" x14ac:dyDescent="0.25">
      <c r="A25" s="86" t="s">
        <v>20</v>
      </c>
      <c r="B25" s="87">
        <f t="shared" ref="B25:AA25" si="3">SUM(B19:B24)</f>
        <v>5726.2839999999997</v>
      </c>
      <c r="C25" s="88">
        <f t="shared" si="3"/>
        <v>5535.0949999999993</v>
      </c>
      <c r="D25" s="88">
        <f t="shared" si="3"/>
        <v>5359.5309999999999</v>
      </c>
      <c r="E25" s="88">
        <f t="shared" si="3"/>
        <v>5307.0589999999993</v>
      </c>
      <c r="F25" s="88">
        <f t="shared" si="3"/>
        <v>5399.0349999999999</v>
      </c>
      <c r="G25" s="88">
        <f t="shared" si="3"/>
        <v>5538.1849999999995</v>
      </c>
      <c r="H25" s="88">
        <f t="shared" si="3"/>
        <v>6128.6489999999994</v>
      </c>
      <c r="I25" s="88">
        <f t="shared" si="3"/>
        <v>6666.9929999999995</v>
      </c>
      <c r="J25" s="88">
        <f t="shared" si="3"/>
        <v>7226.165</v>
      </c>
      <c r="K25" s="88">
        <f t="shared" si="3"/>
        <v>7413.3600000000006</v>
      </c>
      <c r="L25" s="88">
        <f t="shared" si="3"/>
        <v>7726.6180000000004</v>
      </c>
      <c r="M25" s="88">
        <f t="shared" si="3"/>
        <v>8054.5329999999994</v>
      </c>
      <c r="N25" s="88">
        <f t="shared" si="3"/>
        <v>8273.8770000000004</v>
      </c>
      <c r="O25" s="88">
        <f t="shared" si="3"/>
        <v>8219.7340000000022</v>
      </c>
      <c r="P25" s="88">
        <f t="shared" si="3"/>
        <v>7975.594000000001</v>
      </c>
      <c r="Q25" s="88">
        <f t="shared" si="3"/>
        <v>7758.0590000000011</v>
      </c>
      <c r="R25" s="88">
        <f t="shared" si="3"/>
        <v>7615.0579999999991</v>
      </c>
      <c r="S25" s="88">
        <f t="shared" si="3"/>
        <v>7665.6</v>
      </c>
      <c r="T25" s="88">
        <f t="shared" si="3"/>
        <v>7739.7170000000006</v>
      </c>
      <c r="U25" s="88">
        <f t="shared" si="3"/>
        <v>7642.8289999999997</v>
      </c>
      <c r="V25" s="88">
        <f t="shared" si="3"/>
        <v>7630.5259999999998</v>
      </c>
      <c r="W25" s="88">
        <f t="shared" si="3"/>
        <v>7275.8919999999998</v>
      </c>
      <c r="X25" s="88">
        <f t="shared" si="3"/>
        <v>6964.5110000000013</v>
      </c>
      <c r="Y25" s="88">
        <f t="shared" si="3"/>
        <v>6483.3580000000002</v>
      </c>
      <c r="Z25" s="89">
        <f t="shared" si="3"/>
        <v>0</v>
      </c>
      <c r="AA25" s="90">
        <f t="shared" si="3"/>
        <v>167326.26199999999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696.5</v>
      </c>
      <c r="C28" s="72">
        <v>669.5</v>
      </c>
      <c r="D28" s="72">
        <v>655</v>
      </c>
      <c r="E28" s="72">
        <v>647</v>
      </c>
      <c r="F28" s="72">
        <v>651.5</v>
      </c>
      <c r="G28" s="72">
        <v>668.25</v>
      </c>
      <c r="H28" s="72">
        <v>739.67</v>
      </c>
      <c r="I28" s="72">
        <v>801.39</v>
      </c>
      <c r="J28" s="72">
        <v>849.85</v>
      </c>
      <c r="K28" s="72">
        <v>872.16</v>
      </c>
      <c r="L28" s="72">
        <v>894.81</v>
      </c>
      <c r="M28" s="72">
        <v>924.35</v>
      </c>
      <c r="N28" s="72">
        <v>926.63</v>
      </c>
      <c r="O28" s="72">
        <v>913.45</v>
      </c>
      <c r="P28" s="72">
        <v>896.37</v>
      </c>
      <c r="Q28" s="72">
        <v>877.67</v>
      </c>
      <c r="R28" s="72">
        <v>898.48</v>
      </c>
      <c r="S28" s="72">
        <v>900.67</v>
      </c>
      <c r="T28" s="72">
        <v>901.4</v>
      </c>
      <c r="U28" s="72">
        <v>895.77</v>
      </c>
      <c r="V28" s="72">
        <v>879</v>
      </c>
      <c r="W28" s="72">
        <v>837.5</v>
      </c>
      <c r="X28" s="72">
        <v>792.5</v>
      </c>
      <c r="Y28" s="72">
        <v>753.5</v>
      </c>
      <c r="Z28" s="73"/>
      <c r="AA28" s="74">
        <f>SUM(B28:Z28)</f>
        <v>19542.920000000002</v>
      </c>
    </row>
    <row r="29" spans="1:27" ht="24.95" customHeight="1" x14ac:dyDescent="0.2">
      <c r="A29" s="75" t="s">
        <v>23</v>
      </c>
      <c r="B29" s="76">
        <v>5073.7839999999997</v>
      </c>
      <c r="C29" s="77">
        <v>4909.5950000000003</v>
      </c>
      <c r="D29" s="77">
        <v>4748.5309999999999</v>
      </c>
      <c r="E29" s="77">
        <v>4704.0590000000002</v>
      </c>
      <c r="F29" s="77">
        <v>4791.5349999999999</v>
      </c>
      <c r="G29" s="77">
        <v>4913.9350000000004</v>
      </c>
      <c r="H29" s="77">
        <v>5481.9790000000003</v>
      </c>
      <c r="I29" s="77">
        <v>6003.6030000000001</v>
      </c>
      <c r="J29" s="77">
        <v>6436.3149999999996</v>
      </c>
      <c r="K29" s="77">
        <v>6601.2</v>
      </c>
      <c r="L29" s="77">
        <v>6958.808</v>
      </c>
      <c r="M29" s="77">
        <v>7247.183</v>
      </c>
      <c r="N29" s="77">
        <v>7435.2470000000003</v>
      </c>
      <c r="O29" s="77">
        <v>7372.2839999999997</v>
      </c>
      <c r="P29" s="77">
        <v>7132.2240000000002</v>
      </c>
      <c r="Q29" s="77">
        <v>6957.3890000000001</v>
      </c>
      <c r="R29" s="77">
        <v>6785.5780000000004</v>
      </c>
      <c r="S29" s="77">
        <v>6823.93</v>
      </c>
      <c r="T29" s="77">
        <v>6868.317</v>
      </c>
      <c r="U29" s="77">
        <v>6767.0590000000002</v>
      </c>
      <c r="V29" s="77">
        <v>6816.5259999999998</v>
      </c>
      <c r="W29" s="77">
        <v>6458.3919999999998</v>
      </c>
      <c r="X29" s="77">
        <v>6228.0110000000004</v>
      </c>
      <c r="Y29" s="77">
        <v>5773.8580000000002</v>
      </c>
      <c r="Z29" s="78"/>
      <c r="AA29" s="79">
        <f>SUM(B29:Z29)</f>
        <v>149289.342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5770.2839999999997</v>
      </c>
      <c r="C31" s="62">
        <f t="shared" si="4"/>
        <v>5579.0950000000003</v>
      </c>
      <c r="D31" s="62">
        <f t="shared" si="4"/>
        <v>5403.5309999999999</v>
      </c>
      <c r="E31" s="62">
        <f t="shared" si="4"/>
        <v>5351.0590000000002</v>
      </c>
      <c r="F31" s="62">
        <f t="shared" si="4"/>
        <v>5443.0349999999999</v>
      </c>
      <c r="G31" s="62">
        <f t="shared" si="4"/>
        <v>5582.1850000000004</v>
      </c>
      <c r="H31" s="62">
        <f t="shared" si="4"/>
        <v>6221.6490000000003</v>
      </c>
      <c r="I31" s="62">
        <f t="shared" si="4"/>
        <v>6804.9930000000004</v>
      </c>
      <c r="J31" s="62">
        <f t="shared" si="4"/>
        <v>7286.165</v>
      </c>
      <c r="K31" s="62">
        <f t="shared" si="4"/>
        <v>7473.36</v>
      </c>
      <c r="L31" s="62">
        <f t="shared" si="4"/>
        <v>7853.6180000000004</v>
      </c>
      <c r="M31" s="62">
        <f t="shared" si="4"/>
        <v>8171.5330000000004</v>
      </c>
      <c r="N31" s="62">
        <f t="shared" si="4"/>
        <v>8361.8770000000004</v>
      </c>
      <c r="O31" s="62">
        <f t="shared" si="4"/>
        <v>8285.7340000000004</v>
      </c>
      <c r="P31" s="62">
        <f t="shared" si="4"/>
        <v>8028.5940000000001</v>
      </c>
      <c r="Q31" s="62">
        <f t="shared" si="4"/>
        <v>7835.0590000000002</v>
      </c>
      <c r="R31" s="62">
        <f t="shared" si="4"/>
        <v>7684.0580000000009</v>
      </c>
      <c r="S31" s="62">
        <f t="shared" si="4"/>
        <v>7724.6</v>
      </c>
      <c r="T31" s="62">
        <f t="shared" si="4"/>
        <v>7769.7169999999996</v>
      </c>
      <c r="U31" s="62">
        <f t="shared" si="4"/>
        <v>7662.8289999999997</v>
      </c>
      <c r="V31" s="62">
        <f t="shared" si="4"/>
        <v>7695.5259999999998</v>
      </c>
      <c r="W31" s="62">
        <f t="shared" si="4"/>
        <v>7295.8919999999998</v>
      </c>
      <c r="X31" s="62">
        <f t="shared" si="4"/>
        <v>7020.5110000000004</v>
      </c>
      <c r="Y31" s="62">
        <f t="shared" si="4"/>
        <v>6527.3580000000002</v>
      </c>
      <c r="Z31" s="63">
        <f t="shared" si="4"/>
        <v>0</v>
      </c>
      <c r="AA31" s="64">
        <f t="shared" si="4"/>
        <v>168832.26200000002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44</v>
      </c>
      <c r="C34" s="95">
        <v>44</v>
      </c>
      <c r="D34" s="95">
        <v>44</v>
      </c>
      <c r="E34" s="95">
        <v>44</v>
      </c>
      <c r="F34" s="95">
        <v>44</v>
      </c>
      <c r="G34" s="95">
        <v>44</v>
      </c>
      <c r="H34" s="95">
        <v>58</v>
      </c>
      <c r="I34" s="95">
        <v>99</v>
      </c>
      <c r="J34" s="95">
        <v>60</v>
      </c>
      <c r="K34" s="95">
        <v>55</v>
      </c>
      <c r="L34" s="95">
        <v>122</v>
      </c>
      <c r="M34" s="95">
        <v>112</v>
      </c>
      <c r="N34" s="95">
        <v>78</v>
      </c>
      <c r="O34" s="95">
        <v>55</v>
      </c>
      <c r="P34" s="95">
        <v>46</v>
      </c>
      <c r="Q34" s="95">
        <v>77</v>
      </c>
      <c r="R34" s="95">
        <v>65</v>
      </c>
      <c r="S34" s="95">
        <v>34</v>
      </c>
      <c r="T34" s="95">
        <v>30</v>
      </c>
      <c r="U34" s="95">
        <v>20</v>
      </c>
      <c r="V34" s="95">
        <v>20</v>
      </c>
      <c r="W34" s="95">
        <v>20</v>
      </c>
      <c r="X34" s="95">
        <v>56</v>
      </c>
      <c r="Y34" s="95">
        <v>44</v>
      </c>
      <c r="Z34" s="96"/>
      <c r="AA34" s="74">
        <f t="shared" ref="AA34:AA39" si="5">SUM(B34:Z34)</f>
        <v>1315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>
        <v>35</v>
      </c>
      <c r="I35" s="99">
        <v>39</v>
      </c>
      <c r="J35" s="99"/>
      <c r="K35" s="99">
        <v>5</v>
      </c>
      <c r="L35" s="99">
        <v>5</v>
      </c>
      <c r="M35" s="99">
        <v>5</v>
      </c>
      <c r="N35" s="99">
        <v>10</v>
      </c>
      <c r="O35" s="99">
        <v>11</v>
      </c>
      <c r="P35" s="99">
        <v>7</v>
      </c>
      <c r="Q35" s="99"/>
      <c r="R35" s="99">
        <v>4</v>
      </c>
      <c r="S35" s="99">
        <v>25</v>
      </c>
      <c r="T35" s="99"/>
      <c r="U35" s="99"/>
      <c r="V35" s="99">
        <v>45</v>
      </c>
      <c r="W35" s="99"/>
      <c r="X35" s="99"/>
      <c r="Y35" s="99"/>
      <c r="Z35" s="100"/>
      <c r="AA35" s="79">
        <f t="shared" si="5"/>
        <v>191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152.80000000000001</v>
      </c>
      <c r="I36" s="99">
        <v>474.8</v>
      </c>
      <c r="J36" s="99"/>
      <c r="K36" s="99"/>
      <c r="L36" s="99">
        <v>181</v>
      </c>
      <c r="M36" s="99">
        <v>150.6</v>
      </c>
      <c r="N36" s="99">
        <v>277.10000000000002</v>
      </c>
      <c r="O36" s="99">
        <v>235.7</v>
      </c>
      <c r="P36" s="99">
        <v>2.4</v>
      </c>
      <c r="Q36" s="99"/>
      <c r="R36" s="99">
        <v>439</v>
      </c>
      <c r="S36" s="99">
        <v>175.2</v>
      </c>
      <c r="T36" s="99">
        <v>151.1</v>
      </c>
      <c r="U36" s="99">
        <v>210</v>
      </c>
      <c r="V36" s="99">
        <v>85.6</v>
      </c>
      <c r="W36" s="99">
        <v>151.80000000000001</v>
      </c>
      <c r="X36" s="99"/>
      <c r="Y36" s="99"/>
      <c r="Z36" s="100"/>
      <c r="AA36" s="79">
        <f t="shared" si="5"/>
        <v>2687.1000000000004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13.9</v>
      </c>
      <c r="C38" s="99"/>
      <c r="D38" s="99">
        <v>93.8</v>
      </c>
      <c r="E38" s="99">
        <v>302.60000000000002</v>
      </c>
      <c r="F38" s="99">
        <v>500</v>
      </c>
      <c r="G38" s="99">
        <v>500</v>
      </c>
      <c r="H38" s="99"/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16.600000000000001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5426.9000000000005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57.9</v>
      </c>
      <c r="C39" s="88">
        <f t="shared" si="6"/>
        <v>44</v>
      </c>
      <c r="D39" s="88">
        <f t="shared" si="6"/>
        <v>137.80000000000001</v>
      </c>
      <c r="E39" s="88">
        <f t="shared" si="6"/>
        <v>346.6</v>
      </c>
      <c r="F39" s="88">
        <f t="shared" si="6"/>
        <v>544</v>
      </c>
      <c r="G39" s="88">
        <f t="shared" si="6"/>
        <v>544</v>
      </c>
      <c r="H39" s="88">
        <f t="shared" si="6"/>
        <v>245.8</v>
      </c>
      <c r="I39" s="88">
        <f t="shared" si="6"/>
        <v>612.79999999999995</v>
      </c>
      <c r="J39" s="88">
        <f t="shared" si="6"/>
        <v>560</v>
      </c>
      <c r="K39" s="88">
        <f t="shared" si="6"/>
        <v>560</v>
      </c>
      <c r="L39" s="88">
        <f t="shared" si="6"/>
        <v>808</v>
      </c>
      <c r="M39" s="88">
        <f t="shared" si="6"/>
        <v>767.6</v>
      </c>
      <c r="N39" s="88">
        <f t="shared" si="6"/>
        <v>865.1</v>
      </c>
      <c r="O39" s="88">
        <f t="shared" si="6"/>
        <v>801.7</v>
      </c>
      <c r="P39" s="88">
        <f t="shared" si="6"/>
        <v>555.4</v>
      </c>
      <c r="Q39" s="88">
        <f t="shared" si="6"/>
        <v>577</v>
      </c>
      <c r="R39" s="88">
        <f t="shared" si="6"/>
        <v>524.6</v>
      </c>
      <c r="S39" s="88">
        <f t="shared" si="6"/>
        <v>234.2</v>
      </c>
      <c r="T39" s="88">
        <f t="shared" si="6"/>
        <v>181.1</v>
      </c>
      <c r="U39" s="88">
        <f t="shared" si="6"/>
        <v>230</v>
      </c>
      <c r="V39" s="88">
        <f t="shared" si="6"/>
        <v>150.6</v>
      </c>
      <c r="W39" s="88">
        <f t="shared" si="6"/>
        <v>171.8</v>
      </c>
      <c r="X39" s="88">
        <f t="shared" si="6"/>
        <v>56</v>
      </c>
      <c r="Y39" s="88">
        <f t="shared" si="6"/>
        <v>44</v>
      </c>
      <c r="Z39" s="89">
        <f t="shared" si="6"/>
        <v>0</v>
      </c>
      <c r="AA39" s="90">
        <f t="shared" si="5"/>
        <v>9620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152.80000000000001</v>
      </c>
      <c r="I44" s="99">
        <v>474.8</v>
      </c>
      <c r="J44" s="99"/>
      <c r="K44" s="99"/>
      <c r="L44" s="99">
        <v>181</v>
      </c>
      <c r="M44" s="99">
        <v>150.6</v>
      </c>
      <c r="N44" s="99">
        <v>277.10000000000002</v>
      </c>
      <c r="O44" s="99">
        <v>235.7</v>
      </c>
      <c r="P44" s="99">
        <v>2.4</v>
      </c>
      <c r="Q44" s="99"/>
      <c r="R44" s="99">
        <v>439</v>
      </c>
      <c r="S44" s="99">
        <v>175.2</v>
      </c>
      <c r="T44" s="99">
        <v>151.1</v>
      </c>
      <c r="U44" s="99">
        <v>210</v>
      </c>
      <c r="V44" s="99">
        <v>85.6</v>
      </c>
      <c r="W44" s="99">
        <v>151.80000000000001</v>
      </c>
      <c r="X44" s="99"/>
      <c r="Y44" s="99"/>
      <c r="Z44" s="100"/>
      <c r="AA44" s="79">
        <f t="shared" si="7"/>
        <v>2687.1000000000004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13.9</v>
      </c>
      <c r="C46" s="99"/>
      <c r="D46" s="99">
        <v>93.8</v>
      </c>
      <c r="E46" s="99">
        <v>302.60000000000002</v>
      </c>
      <c r="F46" s="99">
        <v>500</v>
      </c>
      <c r="G46" s="99">
        <v>500</v>
      </c>
      <c r="H46" s="99"/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16.600000000000001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5426.9000000000005</v>
      </c>
    </row>
    <row r="47" spans="1:27" ht="24.95" customHeight="1" x14ac:dyDescent="0.2">
      <c r="A47" s="85" t="s">
        <v>47</v>
      </c>
      <c r="B47" s="98">
        <v>84</v>
      </c>
      <c r="C47" s="99">
        <v>68</v>
      </c>
      <c r="D47" s="99">
        <v>60</v>
      </c>
      <c r="E47" s="99">
        <v>54</v>
      </c>
      <c r="F47" s="99">
        <v>57</v>
      </c>
      <c r="G47" s="99">
        <v>67</v>
      </c>
      <c r="H47" s="99">
        <v>110</v>
      </c>
      <c r="I47" s="99">
        <v>143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145</v>
      </c>
      <c r="Z47" s="100"/>
      <c r="AA47" s="79">
        <f t="shared" si="7"/>
        <v>3038</v>
      </c>
    </row>
    <row r="48" spans="1:27" ht="30" customHeight="1" thickBot="1" x14ac:dyDescent="0.25">
      <c r="A48" s="86" t="s">
        <v>48</v>
      </c>
      <c r="B48" s="87">
        <f>SUM(B42:B47)</f>
        <v>97.9</v>
      </c>
      <c r="C48" s="88">
        <f t="shared" ref="C48:Z48" si="8">SUM(C42:C47)</f>
        <v>68</v>
      </c>
      <c r="D48" s="88">
        <f t="shared" si="8"/>
        <v>153.80000000000001</v>
      </c>
      <c r="E48" s="88">
        <f t="shared" si="8"/>
        <v>356.6</v>
      </c>
      <c r="F48" s="88">
        <f t="shared" si="8"/>
        <v>557</v>
      </c>
      <c r="G48" s="88">
        <f t="shared" si="8"/>
        <v>567</v>
      </c>
      <c r="H48" s="88">
        <f t="shared" si="8"/>
        <v>262.8</v>
      </c>
      <c r="I48" s="88">
        <f t="shared" si="8"/>
        <v>617.79999999999995</v>
      </c>
      <c r="J48" s="88">
        <f t="shared" si="8"/>
        <v>650</v>
      </c>
      <c r="K48" s="88">
        <f t="shared" si="8"/>
        <v>650</v>
      </c>
      <c r="L48" s="88">
        <f t="shared" si="8"/>
        <v>831</v>
      </c>
      <c r="M48" s="88">
        <f t="shared" si="8"/>
        <v>800.6</v>
      </c>
      <c r="N48" s="88">
        <f t="shared" si="8"/>
        <v>927.1</v>
      </c>
      <c r="O48" s="88">
        <f t="shared" si="8"/>
        <v>885.7</v>
      </c>
      <c r="P48" s="88">
        <f t="shared" si="8"/>
        <v>652.4</v>
      </c>
      <c r="Q48" s="88">
        <f t="shared" si="8"/>
        <v>650</v>
      </c>
      <c r="R48" s="88">
        <f t="shared" si="8"/>
        <v>605.6</v>
      </c>
      <c r="S48" s="88">
        <f t="shared" si="8"/>
        <v>325.2</v>
      </c>
      <c r="T48" s="88">
        <f t="shared" si="8"/>
        <v>301.10000000000002</v>
      </c>
      <c r="U48" s="88">
        <f t="shared" si="8"/>
        <v>360</v>
      </c>
      <c r="V48" s="88">
        <f t="shared" si="8"/>
        <v>235.6</v>
      </c>
      <c r="W48" s="88">
        <f t="shared" si="8"/>
        <v>301.8</v>
      </c>
      <c r="X48" s="88">
        <f t="shared" si="8"/>
        <v>150</v>
      </c>
      <c r="Y48" s="88">
        <f t="shared" si="8"/>
        <v>145</v>
      </c>
      <c r="Z48" s="89">
        <f t="shared" si="8"/>
        <v>0</v>
      </c>
      <c r="AA48" s="90">
        <f t="shared" si="7"/>
        <v>11152.000000000002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5784.1839999999993</v>
      </c>
      <c r="C51" s="88">
        <f t="shared" si="10"/>
        <v>5579.0949999999993</v>
      </c>
      <c r="D51" s="88">
        <f t="shared" si="10"/>
        <v>5497.3310000000001</v>
      </c>
      <c r="E51" s="88">
        <f t="shared" si="10"/>
        <v>5653.6589999999997</v>
      </c>
      <c r="F51" s="88">
        <f t="shared" si="10"/>
        <v>5943.0349999999999</v>
      </c>
      <c r="G51" s="88">
        <f t="shared" si="10"/>
        <v>6082.1849999999995</v>
      </c>
      <c r="H51" s="88">
        <f t="shared" si="10"/>
        <v>6374.4489999999996</v>
      </c>
      <c r="I51" s="88">
        <f t="shared" si="10"/>
        <v>7279.7929999999997</v>
      </c>
      <c r="J51" s="88">
        <f t="shared" si="10"/>
        <v>7786.165</v>
      </c>
      <c r="K51" s="88">
        <f t="shared" si="10"/>
        <v>7973.3600000000006</v>
      </c>
      <c r="L51" s="88">
        <f t="shared" si="10"/>
        <v>8534.6180000000004</v>
      </c>
      <c r="M51" s="88">
        <f t="shared" si="10"/>
        <v>8822.1329999999998</v>
      </c>
      <c r="N51" s="88">
        <f t="shared" si="10"/>
        <v>9138.9770000000008</v>
      </c>
      <c r="O51" s="88">
        <f t="shared" si="10"/>
        <v>9021.4340000000029</v>
      </c>
      <c r="P51" s="88">
        <f t="shared" si="10"/>
        <v>8530.9940000000006</v>
      </c>
      <c r="Q51" s="88">
        <f t="shared" si="10"/>
        <v>8335.0590000000011</v>
      </c>
      <c r="R51" s="88">
        <f t="shared" si="10"/>
        <v>8139.6579999999994</v>
      </c>
      <c r="S51" s="88">
        <f t="shared" si="10"/>
        <v>7899.8</v>
      </c>
      <c r="T51" s="88">
        <f t="shared" si="10"/>
        <v>7920.8170000000009</v>
      </c>
      <c r="U51" s="88">
        <f t="shared" si="10"/>
        <v>7872.8289999999997</v>
      </c>
      <c r="V51" s="88">
        <f t="shared" si="10"/>
        <v>7781.1260000000002</v>
      </c>
      <c r="W51" s="88">
        <f t="shared" si="10"/>
        <v>7447.692</v>
      </c>
      <c r="X51" s="88">
        <f t="shared" si="10"/>
        <v>7020.5110000000013</v>
      </c>
      <c r="Y51" s="88">
        <f t="shared" si="10"/>
        <v>6527.3580000000002</v>
      </c>
      <c r="Z51" s="89">
        <f t="shared" si="10"/>
        <v>0</v>
      </c>
      <c r="AA51" s="104">
        <f>SUM(B51:Z51)</f>
        <v>176946.26200000002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-701.1</v>
      </c>
      <c r="C4" s="18">
        <v>-858.8</v>
      </c>
      <c r="D4" s="18">
        <v>-621.20000000000005</v>
      </c>
      <c r="E4" s="18">
        <v>-412.4</v>
      </c>
      <c r="F4" s="18">
        <v>-215</v>
      </c>
      <c r="G4" s="18">
        <v>-169.39999999999998</v>
      </c>
      <c r="H4" s="18">
        <v>-347.2</v>
      </c>
      <c r="I4" s="18">
        <v>-25.199999999999989</v>
      </c>
      <c r="J4" s="18">
        <v>245.5</v>
      </c>
      <c r="K4" s="18">
        <v>403.5</v>
      </c>
      <c r="L4" s="18">
        <v>681</v>
      </c>
      <c r="M4" s="18">
        <v>650.6</v>
      </c>
      <c r="N4" s="18">
        <v>777.1</v>
      </c>
      <c r="O4" s="18">
        <v>735.7</v>
      </c>
      <c r="P4" s="18">
        <v>502.4</v>
      </c>
      <c r="Q4" s="18">
        <v>338</v>
      </c>
      <c r="R4" s="18">
        <v>455.6</v>
      </c>
      <c r="S4" s="18">
        <v>-324.8</v>
      </c>
      <c r="T4" s="18">
        <v>-348.9</v>
      </c>
      <c r="U4" s="18">
        <v>-290</v>
      </c>
      <c r="V4" s="18">
        <v>-414.4</v>
      </c>
      <c r="W4" s="18">
        <v>-348.2</v>
      </c>
      <c r="X4" s="18">
        <v>-710.2</v>
      </c>
      <c r="Y4" s="18">
        <v>-1002.8</v>
      </c>
      <c r="Z4" s="19"/>
      <c r="AA4" s="111">
        <f>SUM(B4:Z4)</f>
        <v>-2000.2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124.41</v>
      </c>
      <c r="C7" s="117">
        <v>115.42</v>
      </c>
      <c r="D7" s="117">
        <v>110.71</v>
      </c>
      <c r="E7" s="117">
        <v>110.64</v>
      </c>
      <c r="F7" s="117">
        <v>98.65</v>
      </c>
      <c r="G7" s="117">
        <v>108.93</v>
      </c>
      <c r="H7" s="117">
        <v>121.66</v>
      </c>
      <c r="I7" s="117">
        <v>125.21</v>
      </c>
      <c r="J7" s="117">
        <v>120.95</v>
      </c>
      <c r="K7" s="117">
        <v>105.1</v>
      </c>
      <c r="L7" s="117">
        <v>96.75</v>
      </c>
      <c r="M7" s="117">
        <v>94.81</v>
      </c>
      <c r="N7" s="117">
        <v>95.76</v>
      </c>
      <c r="O7" s="117">
        <v>94.69</v>
      </c>
      <c r="P7" s="117">
        <v>97.43</v>
      </c>
      <c r="Q7" s="117">
        <v>103.37</v>
      </c>
      <c r="R7" s="117">
        <v>117.9</v>
      </c>
      <c r="S7" s="117">
        <v>131.91999999999999</v>
      </c>
      <c r="T7" s="117">
        <v>146.88999999999999</v>
      </c>
      <c r="U7" s="117">
        <v>174.54</v>
      </c>
      <c r="V7" s="117">
        <v>175.28</v>
      </c>
      <c r="W7" s="117">
        <v>182.04</v>
      </c>
      <c r="X7" s="117">
        <v>144.25</v>
      </c>
      <c r="Y7" s="117">
        <v>132.63999999999999</v>
      </c>
      <c r="Z7" s="118"/>
      <c r="AA7" s="119">
        <f>IF(SUM(B7:Z7)&lt;&gt;0,AVERAGEIF(B7:Z7,"&lt;&gt;"""),"")</f>
        <v>122.08125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358.8</v>
      </c>
      <c r="D13" s="129">
        <v>715</v>
      </c>
      <c r="E13" s="129">
        <v>715</v>
      </c>
      <c r="F13" s="129">
        <v>715</v>
      </c>
      <c r="G13" s="129">
        <v>669.4</v>
      </c>
      <c r="H13" s="129"/>
      <c r="I13" s="129"/>
      <c r="J13" s="129">
        <v>254.5</v>
      </c>
      <c r="K13" s="129">
        <v>96.5</v>
      </c>
      <c r="L13" s="129"/>
      <c r="M13" s="129"/>
      <c r="N13" s="129"/>
      <c r="O13" s="129"/>
      <c r="P13" s="129"/>
      <c r="Q13" s="129">
        <v>162</v>
      </c>
      <c r="R13" s="129"/>
      <c r="S13" s="129"/>
      <c r="T13" s="129"/>
      <c r="U13" s="129"/>
      <c r="V13" s="129"/>
      <c r="W13" s="129"/>
      <c r="X13" s="129">
        <v>210.2</v>
      </c>
      <c r="Y13" s="130">
        <v>502.8</v>
      </c>
      <c r="Z13" s="131"/>
      <c r="AA13" s="132">
        <f t="shared" si="0"/>
        <v>5114.2000000000007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500</v>
      </c>
      <c r="D15" s="133"/>
      <c r="E15" s="133"/>
      <c r="F15" s="133"/>
      <c r="G15" s="133"/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5000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858.8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669.4</v>
      </c>
      <c r="H16" s="135">
        <f t="shared" si="1"/>
        <v>500</v>
      </c>
      <c r="I16" s="135">
        <f t="shared" si="1"/>
        <v>500</v>
      </c>
      <c r="J16" s="135">
        <f t="shared" si="1"/>
        <v>254.5</v>
      </c>
      <c r="K16" s="135">
        <f t="shared" si="1"/>
        <v>96.5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162</v>
      </c>
      <c r="R16" s="135">
        <f t="shared" si="1"/>
        <v>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710.2</v>
      </c>
      <c r="Y16" s="135">
        <f t="shared" si="1"/>
        <v>1002.8</v>
      </c>
      <c r="Z16" s="136" t="str">
        <f t="shared" si="1"/>
        <v/>
      </c>
      <c r="AA16" s="90">
        <f t="shared" si="0"/>
        <v>10114.200000000001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152.80000000000001</v>
      </c>
      <c r="I21" s="129">
        <v>474.8</v>
      </c>
      <c r="J21" s="129"/>
      <c r="K21" s="129"/>
      <c r="L21" s="129">
        <v>181</v>
      </c>
      <c r="M21" s="129">
        <v>150.6</v>
      </c>
      <c r="N21" s="129">
        <v>277.10000000000002</v>
      </c>
      <c r="O21" s="129">
        <v>235.7</v>
      </c>
      <c r="P21" s="129">
        <v>2.4</v>
      </c>
      <c r="Q21" s="129"/>
      <c r="R21" s="129">
        <v>439</v>
      </c>
      <c r="S21" s="129">
        <v>175.2</v>
      </c>
      <c r="T21" s="129">
        <v>151.1</v>
      </c>
      <c r="U21" s="129">
        <v>210</v>
      </c>
      <c r="V21" s="129">
        <v>85.6</v>
      </c>
      <c r="W21" s="129">
        <v>151.80000000000001</v>
      </c>
      <c r="X21" s="129"/>
      <c r="Y21" s="130"/>
      <c r="Z21" s="131"/>
      <c r="AA21" s="132">
        <f t="shared" si="2"/>
        <v>2687.1000000000004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13.9</v>
      </c>
      <c r="C23" s="133"/>
      <c r="D23" s="133">
        <v>93.8</v>
      </c>
      <c r="E23" s="133">
        <v>302.60000000000002</v>
      </c>
      <c r="F23" s="133">
        <v>500</v>
      </c>
      <c r="G23" s="133">
        <v>500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16.600000000000001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5426.9000000000005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13.9</v>
      </c>
      <c r="C24" s="135">
        <f t="shared" si="3"/>
        <v>0</v>
      </c>
      <c r="D24" s="135">
        <f t="shared" si="3"/>
        <v>93.8</v>
      </c>
      <c r="E24" s="135">
        <f t="shared" si="3"/>
        <v>302.60000000000002</v>
      </c>
      <c r="F24" s="135">
        <f t="shared" si="3"/>
        <v>500</v>
      </c>
      <c r="G24" s="135">
        <f t="shared" si="3"/>
        <v>500</v>
      </c>
      <c r="H24" s="135">
        <f t="shared" si="3"/>
        <v>152.80000000000001</v>
      </c>
      <c r="I24" s="135">
        <f t="shared" si="3"/>
        <v>474.8</v>
      </c>
      <c r="J24" s="135">
        <f t="shared" si="3"/>
        <v>500</v>
      </c>
      <c r="K24" s="135">
        <f t="shared" si="3"/>
        <v>500</v>
      </c>
      <c r="L24" s="135">
        <f t="shared" si="3"/>
        <v>681</v>
      </c>
      <c r="M24" s="135">
        <f t="shared" si="3"/>
        <v>650.6</v>
      </c>
      <c r="N24" s="135">
        <f t="shared" si="3"/>
        <v>777.1</v>
      </c>
      <c r="O24" s="135">
        <f t="shared" si="3"/>
        <v>735.7</v>
      </c>
      <c r="P24" s="135">
        <f t="shared" si="3"/>
        <v>502.4</v>
      </c>
      <c r="Q24" s="135">
        <f t="shared" si="3"/>
        <v>500</v>
      </c>
      <c r="R24" s="135">
        <f t="shared" si="3"/>
        <v>455.6</v>
      </c>
      <c r="S24" s="135">
        <f t="shared" si="3"/>
        <v>175.2</v>
      </c>
      <c r="T24" s="135">
        <f t="shared" si="3"/>
        <v>151.1</v>
      </c>
      <c r="U24" s="135">
        <f t="shared" si="3"/>
        <v>210</v>
      </c>
      <c r="V24" s="135">
        <f t="shared" si="3"/>
        <v>85.6</v>
      </c>
      <c r="W24" s="135">
        <f t="shared" si="3"/>
        <v>151.80000000000001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8114.0000000000009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2023-07-10T11:15:02Z</dcterms:created>
  <dcterms:modified xsi:type="dcterms:W3CDTF">2023-07-10T11:15:03Z</dcterms:modified>
</cp:coreProperties>
</file>