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<sst xmlns="http://schemas.openxmlformats.org/spreadsheetml/2006/main" count="117" uniqueCount="53">
  <si>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09/07/2023 14:03:59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</si>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</sst>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185</c:v>
                </c:pt>
                <c:pt idx="13">
                  <c:v>308</c:v>
                </c:pt>
                <c:pt idx="14">
                  <c:v>308</c:v>
                </c:pt>
                <c:pt idx="15">
                  <c:v>467</c:v>
                </c:pt>
                <c:pt idx="16">
                  <c:v>467</c:v>
                </c:pt>
                <c:pt idx="17">
                  <c:v>467</c:v>
                </c:pt>
                <c:pt idx="18">
                  <c:v>467</c:v>
                </c:pt>
                <c:pt idx="19">
                  <c:v>467</c:v>
                </c:pt>
                <c:pt idx="20">
                  <c:v>467</c:v>
                </c:pt>
                <c:pt idx="21">
                  <c:v>373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FC-4E05-A856-59C14DACC16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171</c:v>
                </c:pt>
                <c:pt idx="1">
                  <c:v>171</c:v>
                </c:pt>
                <c:pt idx="2">
                  <c:v>171</c:v>
                </c:pt>
                <c:pt idx="3">
                  <c:v>171</c:v>
                </c:pt>
                <c:pt idx="4">
                  <c:v>171</c:v>
                </c:pt>
                <c:pt idx="5">
                  <c:v>171</c:v>
                </c:pt>
                <c:pt idx="6">
                  <c:v>171</c:v>
                </c:pt>
                <c:pt idx="7">
                  <c:v>171</c:v>
                </c:pt>
                <c:pt idx="8">
                  <c:v>171</c:v>
                </c:pt>
                <c:pt idx="9">
                  <c:v>179</c:v>
                </c:pt>
                <c:pt idx="10">
                  <c:v>181</c:v>
                </c:pt>
                <c:pt idx="11">
                  <c:v>191</c:v>
                </c:pt>
                <c:pt idx="12">
                  <c:v>198</c:v>
                </c:pt>
                <c:pt idx="13">
                  <c:v>193</c:v>
                </c:pt>
                <c:pt idx="14">
                  <c:v>185</c:v>
                </c:pt>
                <c:pt idx="15">
                  <c:v>183</c:v>
                </c:pt>
                <c:pt idx="16">
                  <c:v>196</c:v>
                </c:pt>
                <c:pt idx="17">
                  <c:v>224</c:v>
                </c:pt>
                <c:pt idx="18">
                  <c:v>252</c:v>
                </c:pt>
                <c:pt idx="19">
                  <c:v>257</c:v>
                </c:pt>
                <c:pt idx="20">
                  <c:v>252</c:v>
                </c:pt>
                <c:pt idx="21">
                  <c:v>217</c:v>
                </c:pt>
                <c:pt idx="22">
                  <c:v>178</c:v>
                </c:pt>
                <c:pt idx="23">
                  <c:v>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FC-4E05-A856-59C14DACC16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2931.7650000000003</c:v>
                </c:pt>
                <c:pt idx="1">
                  <c:v>2865.8829999999998</c:v>
                </c:pt>
                <c:pt idx="2">
                  <c:v>2716.6610000000001</c:v>
                </c:pt>
                <c:pt idx="3">
                  <c:v>2551.5430000000001</c:v>
                </c:pt>
                <c:pt idx="4">
                  <c:v>2519.38</c:v>
                </c:pt>
                <c:pt idx="5">
                  <c:v>2841.835</c:v>
                </c:pt>
                <c:pt idx="6">
                  <c:v>3200.8780000000002</c:v>
                </c:pt>
                <c:pt idx="7">
                  <c:v>3274.1759999999999</c:v>
                </c:pt>
                <c:pt idx="8">
                  <c:v>3251.7669999999998</c:v>
                </c:pt>
                <c:pt idx="9">
                  <c:v>3022.3440000000001</c:v>
                </c:pt>
                <c:pt idx="10">
                  <c:v>2631.0290000000005</c:v>
                </c:pt>
                <c:pt idx="11">
                  <c:v>2482.953</c:v>
                </c:pt>
                <c:pt idx="12">
                  <c:v>2434.3760000000002</c:v>
                </c:pt>
                <c:pt idx="13">
                  <c:v>2397.9</c:v>
                </c:pt>
                <c:pt idx="14">
                  <c:v>2397.9</c:v>
                </c:pt>
                <c:pt idx="15">
                  <c:v>2516.712</c:v>
                </c:pt>
                <c:pt idx="16">
                  <c:v>3076.7190000000001</c:v>
                </c:pt>
                <c:pt idx="17">
                  <c:v>3253.5640000000003</c:v>
                </c:pt>
                <c:pt idx="18">
                  <c:v>3461.2860000000001</c:v>
                </c:pt>
                <c:pt idx="19">
                  <c:v>3471.8009999999999</c:v>
                </c:pt>
                <c:pt idx="20">
                  <c:v>3303.5570000000002</c:v>
                </c:pt>
                <c:pt idx="21">
                  <c:v>3297.857</c:v>
                </c:pt>
                <c:pt idx="22">
                  <c:v>3316.6800000000003</c:v>
                </c:pt>
                <c:pt idx="23">
                  <c:v>3389.634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FC-4E05-A856-59C14DACC16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1413</c:v>
                </c:pt>
                <c:pt idx="1">
                  <c:v>1540</c:v>
                </c:pt>
                <c:pt idx="2">
                  <c:v>1519</c:v>
                </c:pt>
                <c:pt idx="3">
                  <c:v>1513</c:v>
                </c:pt>
                <c:pt idx="4">
                  <c:v>1505</c:v>
                </c:pt>
                <c:pt idx="5">
                  <c:v>1102.3</c:v>
                </c:pt>
                <c:pt idx="6">
                  <c:v>872.2</c:v>
                </c:pt>
                <c:pt idx="7">
                  <c:v>713.6</c:v>
                </c:pt>
                <c:pt idx="8">
                  <c:v>537</c:v>
                </c:pt>
                <c:pt idx="9">
                  <c:v>514</c:v>
                </c:pt>
                <c:pt idx="10">
                  <c:v>846.9</c:v>
                </c:pt>
                <c:pt idx="11">
                  <c:v>970.9</c:v>
                </c:pt>
                <c:pt idx="12">
                  <c:v>889.5</c:v>
                </c:pt>
                <c:pt idx="13">
                  <c:v>780.1</c:v>
                </c:pt>
                <c:pt idx="14">
                  <c:v>750.9</c:v>
                </c:pt>
                <c:pt idx="15">
                  <c:v>680</c:v>
                </c:pt>
                <c:pt idx="16">
                  <c:v>670</c:v>
                </c:pt>
                <c:pt idx="17">
                  <c:v>978.3</c:v>
                </c:pt>
                <c:pt idx="18">
                  <c:v>1324.5</c:v>
                </c:pt>
                <c:pt idx="19">
                  <c:v>1005.4</c:v>
                </c:pt>
                <c:pt idx="20">
                  <c:v>1182</c:v>
                </c:pt>
                <c:pt idx="21">
                  <c:v>1271.2</c:v>
                </c:pt>
                <c:pt idx="22">
                  <c:v>1269</c:v>
                </c:pt>
                <c:pt idx="23">
                  <c:v>1420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FC-4E05-A856-59C14DACC16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686.4910000000001</c:v>
                </c:pt>
                <c:pt idx="1">
                  <c:v>728.99400000000014</c:v>
                </c:pt>
                <c:pt idx="2">
                  <c:v>796.59000000000015</c:v>
                </c:pt>
                <c:pt idx="3">
                  <c:v>859.84499999999991</c:v>
                </c:pt>
                <c:pt idx="4">
                  <c:v>916.89800000000025</c:v>
                </c:pt>
                <c:pt idx="5">
                  <c:v>991.43899999999996</c:v>
                </c:pt>
                <c:pt idx="6">
                  <c:v>1279.8049999999996</c:v>
                </c:pt>
                <c:pt idx="7">
                  <c:v>1973.6450000000004</c:v>
                </c:pt>
                <c:pt idx="8">
                  <c:v>2709.5140000000001</c:v>
                </c:pt>
                <c:pt idx="9">
                  <c:v>3559.5389999999998</c:v>
                </c:pt>
                <c:pt idx="10">
                  <c:v>4051.916999999999</c:v>
                </c:pt>
                <c:pt idx="11">
                  <c:v>4424.7570000000005</c:v>
                </c:pt>
                <c:pt idx="12">
                  <c:v>4611.081000000001</c:v>
                </c:pt>
                <c:pt idx="13">
                  <c:v>4558.2069999999994</c:v>
                </c:pt>
                <c:pt idx="14">
                  <c:v>4250.380000000001</c:v>
                </c:pt>
                <c:pt idx="15">
                  <c:v>3845.6959999999999</c:v>
                </c:pt>
                <c:pt idx="16">
                  <c:v>3189.8230000000003</c:v>
                </c:pt>
                <c:pt idx="17">
                  <c:v>2216.3649999999998</c:v>
                </c:pt>
                <c:pt idx="18">
                  <c:v>1433.7460000000003</c:v>
                </c:pt>
                <c:pt idx="19">
                  <c:v>1004.968</c:v>
                </c:pt>
                <c:pt idx="20">
                  <c:v>850.33400000000017</c:v>
                </c:pt>
                <c:pt idx="21">
                  <c:v>769.99300000000005</c:v>
                </c:pt>
                <c:pt idx="22">
                  <c:v>720.05700000000002</c:v>
                </c:pt>
                <c:pt idx="23">
                  <c:v>676.76600000000019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5FC-4E05-A856-59C14DACC16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149</c:v>
                </c:pt>
                <c:pt idx="1">
                  <c:v>148</c:v>
                </c:pt>
                <c:pt idx="2">
                  <c:v>148</c:v>
                </c:pt>
                <c:pt idx="3">
                  <c:v>149</c:v>
                </c:pt>
                <c:pt idx="4">
                  <c:v>150</c:v>
                </c:pt>
                <c:pt idx="5">
                  <c:v>154</c:v>
                </c:pt>
                <c:pt idx="6">
                  <c:v>173</c:v>
                </c:pt>
                <c:pt idx="7">
                  <c:v>199</c:v>
                </c:pt>
                <c:pt idx="8">
                  <c:v>216</c:v>
                </c:pt>
                <c:pt idx="9">
                  <c:v>227</c:v>
                </c:pt>
                <c:pt idx="10">
                  <c:v>234</c:v>
                </c:pt>
                <c:pt idx="11">
                  <c:v>237</c:v>
                </c:pt>
                <c:pt idx="12">
                  <c:v>239</c:v>
                </c:pt>
                <c:pt idx="13">
                  <c:v>237</c:v>
                </c:pt>
                <c:pt idx="14">
                  <c:v>232</c:v>
                </c:pt>
                <c:pt idx="15">
                  <c:v>224</c:v>
                </c:pt>
                <c:pt idx="16">
                  <c:v>213</c:v>
                </c:pt>
                <c:pt idx="17">
                  <c:v>198</c:v>
                </c:pt>
                <c:pt idx="18">
                  <c:v>177</c:v>
                </c:pt>
                <c:pt idx="19">
                  <c:v>164</c:v>
                </c:pt>
                <c:pt idx="20">
                  <c:v>159</c:v>
                </c:pt>
                <c:pt idx="21">
                  <c:v>155</c:v>
                </c:pt>
                <c:pt idx="22">
                  <c:v>150</c:v>
                </c:pt>
                <c:pt idx="23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FC-4E05-A856-59C14DACC16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97</c:v>
                </c:pt>
                <c:pt idx="1">
                  <c:v>71</c:v>
                </c:pt>
                <c:pt idx="2">
                  <c:v>71</c:v>
                </c:pt>
                <c:pt idx="3">
                  <c:v>176</c:v>
                </c:pt>
                <c:pt idx="4">
                  <c:v>252</c:v>
                </c:pt>
                <c:pt idx="5">
                  <c:v>406</c:v>
                </c:pt>
                <c:pt idx="6">
                  <c:v>646</c:v>
                </c:pt>
                <c:pt idx="7">
                  <c:v>689</c:v>
                </c:pt>
                <c:pt idx="8">
                  <c:v>537</c:v>
                </c:pt>
                <c:pt idx="9">
                  <c:v>413</c:v>
                </c:pt>
                <c:pt idx="10">
                  <c:v>281</c:v>
                </c:pt>
                <c:pt idx="11">
                  <c:v>211</c:v>
                </c:pt>
                <c:pt idx="12">
                  <c:v>211</c:v>
                </c:pt>
                <c:pt idx="13">
                  <c:v>186</c:v>
                </c:pt>
                <c:pt idx="14">
                  <c:v>186</c:v>
                </c:pt>
                <c:pt idx="15">
                  <c:v>266</c:v>
                </c:pt>
                <c:pt idx="16">
                  <c:v>312</c:v>
                </c:pt>
                <c:pt idx="17">
                  <c:v>592</c:v>
                </c:pt>
                <c:pt idx="18">
                  <c:v>905</c:v>
                </c:pt>
                <c:pt idx="19">
                  <c:v>1272</c:v>
                </c:pt>
                <c:pt idx="20">
                  <c:v>1343</c:v>
                </c:pt>
                <c:pt idx="21">
                  <c:v>1087</c:v>
                </c:pt>
                <c:pt idx="22">
                  <c:v>891</c:v>
                </c:pt>
                <c:pt idx="23">
                  <c:v>241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5FC-4E05-A856-59C14DACC1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5448.2630000000008</c:v>
                </c:pt>
                <c:pt idx="1">
                  <c:v>5524.8870000000006</c:v>
                </c:pt>
                <c:pt idx="2">
                  <c:v>5422.2509999999984</c:v>
                </c:pt>
                <c:pt idx="3">
                  <c:v>5420.387999999999</c:v>
                </c:pt>
                <c:pt idx="4">
                  <c:v>5514.2780000000002</c:v>
                </c:pt>
                <c:pt idx="5">
                  <c:v>5666.5380000000014</c:v>
                </c:pt>
                <c:pt idx="6">
                  <c:v>6342.9179999999997</c:v>
                </c:pt>
                <c:pt idx="7">
                  <c:v>7020.4129999999996</c:v>
                </c:pt>
                <c:pt idx="8">
                  <c:v>7422.26</c:v>
                </c:pt>
                <c:pt idx="9">
                  <c:v>7914.8530000000001</c:v>
                </c:pt>
                <c:pt idx="10">
                  <c:v>8225.8819999999996</c:v>
                </c:pt>
                <c:pt idx="11">
                  <c:v>8517.5729999999985</c:v>
                </c:pt>
                <c:pt idx="12">
                  <c:v>8767.9279999999981</c:v>
                </c:pt>
                <c:pt idx="13">
                  <c:v>8660.2390000000014</c:v>
                </c:pt>
                <c:pt idx="14">
                  <c:v>8310.1909999999989</c:v>
                </c:pt>
                <c:pt idx="15">
                  <c:v>8182.3859999999995</c:v>
                </c:pt>
                <c:pt idx="16">
                  <c:v>8124.5639999999994</c:v>
                </c:pt>
                <c:pt idx="17">
                  <c:v>7929.2470000000003</c:v>
                </c:pt>
                <c:pt idx="18">
                  <c:v>8020.5910000000003</c:v>
                </c:pt>
                <c:pt idx="19">
                  <c:v>7642.1009999999987</c:v>
                </c:pt>
                <c:pt idx="20">
                  <c:v>7556.8620000000001</c:v>
                </c:pt>
                <c:pt idx="21">
                  <c:v>7171.0180000000009</c:v>
                </c:pt>
                <c:pt idx="22">
                  <c:v>6832.7270000000008</c:v>
                </c:pt>
                <c:pt idx="23">
                  <c:v>6349.4150000000018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5FC-4E05-A856-59C14DACC1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</c:v>
                </c:pt>
                <c:pt idx="1">
                  <c:v>110.64</c:v>
                </c:pt>
                <c:pt idx="2">
                  <c:v>102.14</c:v>
                </c:pt>
                <c:pt idx="3">
                  <c:v>95.76</c:v>
                </c:pt>
                <c:pt idx="4">
                  <c:v>94.25</c:v>
                </c:pt>
                <c:pt idx="5">
                  <c:v>105.12</c:v>
                </c:pt>
                <c:pt idx="6">
                  <c:v>114.92</c:v>
                </c:pt>
                <c:pt idx="7">
                  <c:v>126.87</c:v>
                </c:pt>
                <c:pt idx="8">
                  <c:v>134.27000000000001</c:v>
                </c:pt>
                <c:pt idx="9">
                  <c:v>117.95</c:v>
                </c:pt>
                <c:pt idx="10">
                  <c:v>105.28</c:v>
                </c:pt>
                <c:pt idx="11">
                  <c:v>96.28</c:v>
                </c:pt>
                <c:pt idx="12">
                  <c:v>90.44</c:v>
                </c:pt>
                <c:pt idx="13">
                  <c:v>86.81</c:v>
                </c:pt>
                <c:pt idx="14">
                  <c:v>88.84</c:v>
                </c:pt>
                <c:pt idx="15">
                  <c:v>106.07</c:v>
                </c:pt>
                <c:pt idx="16">
                  <c:v>123.33</c:v>
                </c:pt>
                <c:pt idx="17">
                  <c:v>131.19</c:v>
                </c:pt>
                <c:pt idx="18">
                  <c:v>144.05000000000001</c:v>
                </c:pt>
                <c:pt idx="19">
                  <c:v>165.49</c:v>
                </c:pt>
                <c:pt idx="20">
                  <c:v>175.82</c:v>
                </c:pt>
                <c:pt idx="21">
                  <c:v>179.89</c:v>
                </c:pt>
                <c:pt idx="22">
                  <c:v>162.56</c:v>
                </c:pt>
                <c:pt idx="23">
                  <c:v>133.69999999999999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5FC-4E05-A856-59C14DACC1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5448.2559999999985</v>
      </c>
      <c r="C4" s="18">
        <v>5524.8769999999977</v>
      </c>
      <c r="D4" s="18">
        <v>5422.2510000000002</v>
      </c>
      <c r="E4" s="18">
        <v>5420.387999999999</v>
      </c>
      <c r="F4" s="18">
        <v>5514.2779999999993</v>
      </c>
      <c r="G4" s="18">
        <v>5666.5740000000014</v>
      </c>
      <c r="H4" s="18">
        <v>6342.8829999999989</v>
      </c>
      <c r="I4" s="18">
        <v>7020.4209999999994</v>
      </c>
      <c r="J4" s="18">
        <v>7422.2809999999981</v>
      </c>
      <c r="K4" s="18">
        <v>7914.8830000000016</v>
      </c>
      <c r="L4" s="18">
        <v>8225.8460000000014</v>
      </c>
      <c r="M4" s="18">
        <v>8517.61</v>
      </c>
      <c r="N4" s="18">
        <v>8767.9570000000003</v>
      </c>
      <c r="O4" s="18">
        <v>8660.2070000000003</v>
      </c>
      <c r="P4" s="18">
        <v>8310.1799999999985</v>
      </c>
      <c r="Q4" s="18">
        <v>8182.4080000000004</v>
      </c>
      <c r="R4" s="18">
        <v>8124.5420000000004</v>
      </c>
      <c r="S4" s="18">
        <v>7929.2289999999994</v>
      </c>
      <c r="T4" s="18">
        <v>8020.5319999999983</v>
      </c>
      <c r="U4" s="18">
        <v>7642.168999999999</v>
      </c>
      <c r="V4" s="18">
        <v>7556.8910000000005</v>
      </c>
      <c r="W4" s="18">
        <v>7171.0499999999993</v>
      </c>
      <c r="X4" s="18">
        <v>6832.7370000000001</v>
      </c>
      <c r="Y4" s="18">
        <v>6349.4</v>
      </c>
      <c r="Z4" s="19"/>
      <c r="AA4" s="20">
        <f>SUM(B4:Z4)</f>
        <v>171987.84999999995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</v>
      </c>
      <c r="C7" s="28">
        <v>110.64</v>
      </c>
      <c r="D7" s="28">
        <v>102.14</v>
      </c>
      <c r="E7" s="28">
        <v>95.76</v>
      </c>
      <c r="F7" s="28">
        <v>94.25</v>
      </c>
      <c r="G7" s="28">
        <v>105.12</v>
      </c>
      <c r="H7" s="28">
        <v>114.92</v>
      </c>
      <c r="I7" s="28">
        <v>126.87</v>
      </c>
      <c r="J7" s="28">
        <v>134.27000000000001</v>
      </c>
      <c r="K7" s="28">
        <v>117.95</v>
      </c>
      <c r="L7" s="28">
        <v>105.28</v>
      </c>
      <c r="M7" s="28">
        <v>96.28</v>
      </c>
      <c r="N7" s="28">
        <v>90.44</v>
      </c>
      <c r="O7" s="28">
        <v>86.81</v>
      </c>
      <c r="P7" s="28">
        <v>88.84</v>
      </c>
      <c r="Q7" s="28">
        <v>106.07</v>
      </c>
      <c r="R7" s="28">
        <v>123.33</v>
      </c>
      <c r="S7" s="28">
        <v>131.19</v>
      </c>
      <c r="T7" s="28">
        <v>144.05000000000001</v>
      </c>
      <c r="U7" s="28">
        <v>165.49</v>
      </c>
      <c r="V7" s="28">
        <v>175.82</v>
      </c>
      <c r="W7" s="28">
        <v>179.89</v>
      </c>
      <c r="X7" s="28">
        <v>162.56</v>
      </c>
      <c r="Y7" s="28">
        <v>133.69999999999999</v>
      </c>
      <c r="Z7" s="29"/>
      <c r="AA7" s="30">
        <f>IF(SUM(B7:Z7)&lt;&gt;0,AVERAGEIF(B7:Z7,"&lt;&gt;"""),"")</f>
        <v>121.02791666666666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185</v>
      </c>
      <c r="O10" s="42">
        <v>308</v>
      </c>
      <c r="P10" s="42">
        <v>308</v>
      </c>
      <c r="Q10" s="42">
        <v>467</v>
      </c>
      <c r="R10" s="42">
        <v>467</v>
      </c>
      <c r="S10" s="42">
        <v>467</v>
      </c>
      <c r="T10" s="42">
        <v>467</v>
      </c>
      <c r="U10" s="42">
        <v>467</v>
      </c>
      <c r="V10" s="42">
        <v>467</v>
      </c>
      <c r="W10" s="42">
        <v>373</v>
      </c>
      <c r="X10" s="42">
        <v>308</v>
      </c>
      <c r="Y10" s="42">
        <v>308</v>
      </c>
      <c r="Z10" s="43"/>
      <c r="AA10" s="44">
        <f t="shared" ref="AA10:AA15" si="0">SUM(B10:Z10)</f>
        <v>4592</v>
      </c>
    </row>
    <row r="11" spans="1:27" ht="24.95" customHeight="1" x14ac:dyDescent="0.2">
      <c r="A11" s="45" t="s">
        <v>7</v>
      </c>
      <c r="B11" s="46">
        <v>171</v>
      </c>
      <c r="C11" s="47">
        <v>171</v>
      </c>
      <c r="D11" s="47">
        <v>171</v>
      </c>
      <c r="E11" s="47">
        <v>171</v>
      </c>
      <c r="F11" s="47">
        <v>171</v>
      </c>
      <c r="G11" s="47">
        <v>171</v>
      </c>
      <c r="H11" s="47">
        <v>171</v>
      </c>
      <c r="I11" s="47">
        <v>171</v>
      </c>
      <c r="J11" s="47">
        <v>171</v>
      </c>
      <c r="K11" s="47">
        <v>179</v>
      </c>
      <c r="L11" s="47">
        <v>181</v>
      </c>
      <c r="M11" s="47">
        <v>191</v>
      </c>
      <c r="N11" s="47">
        <v>198</v>
      </c>
      <c r="O11" s="47">
        <v>193</v>
      </c>
      <c r="P11" s="47">
        <v>185</v>
      </c>
      <c r="Q11" s="47">
        <v>183</v>
      </c>
      <c r="R11" s="47">
        <v>196</v>
      </c>
      <c r="S11" s="47">
        <v>224</v>
      </c>
      <c r="T11" s="47">
        <v>252</v>
      </c>
      <c r="U11" s="47">
        <v>257</v>
      </c>
      <c r="V11" s="47">
        <v>252</v>
      </c>
      <c r="W11" s="47">
        <v>217</v>
      </c>
      <c r="X11" s="47">
        <v>178</v>
      </c>
      <c r="Y11" s="47">
        <v>171</v>
      </c>
      <c r="Z11" s="48"/>
      <c r="AA11" s="49">
        <f t="shared" si="0"/>
        <v>4596</v>
      </c>
    </row>
    <row r="12" spans="1:27" ht="24.95" customHeight="1" x14ac:dyDescent="0.2">
      <c r="A12" s="50" t="s">
        <v>8</v>
      </c>
      <c r="B12" s="51">
        <v>2931.7650000000003</v>
      </c>
      <c r="C12" s="52">
        <v>2865.8829999999998</v>
      </c>
      <c r="D12" s="52">
        <v>2716.6610000000001</v>
      </c>
      <c r="E12" s="52">
        <v>2551.5430000000001</v>
      </c>
      <c r="F12" s="52">
        <v>2519.38</v>
      </c>
      <c r="G12" s="52">
        <v>2841.835</v>
      </c>
      <c r="H12" s="52">
        <v>3200.8780000000002</v>
      </c>
      <c r="I12" s="52">
        <v>3274.1759999999999</v>
      </c>
      <c r="J12" s="52">
        <v>3251.7669999999998</v>
      </c>
      <c r="K12" s="52">
        <v>3022.3440000000001</v>
      </c>
      <c r="L12" s="52">
        <v>2631.0290000000005</v>
      </c>
      <c r="M12" s="52">
        <v>2482.953</v>
      </c>
      <c r="N12" s="52">
        <v>2434.3760000000002</v>
      </c>
      <c r="O12" s="52">
        <v>2397.9</v>
      </c>
      <c r="P12" s="52">
        <v>2397.9</v>
      </c>
      <c r="Q12" s="52">
        <v>2516.712</v>
      </c>
      <c r="R12" s="52">
        <v>3076.7190000000001</v>
      </c>
      <c r="S12" s="52">
        <v>3253.5640000000003</v>
      </c>
      <c r="T12" s="52">
        <v>3461.2860000000001</v>
      </c>
      <c r="U12" s="52">
        <v>3471.8009999999999</v>
      </c>
      <c r="V12" s="52">
        <v>3303.5570000000002</v>
      </c>
      <c r="W12" s="52">
        <v>3297.857</v>
      </c>
      <c r="X12" s="52">
        <v>3316.6800000000003</v>
      </c>
      <c r="Y12" s="52">
        <v>3389.634</v>
      </c>
      <c r="Z12" s="53"/>
      <c r="AA12" s="54">
        <f t="shared" si="0"/>
        <v>70608.2</v>
      </c>
    </row>
    <row r="13" spans="1:27" ht="24.95" customHeight="1" x14ac:dyDescent="0.2">
      <c r="A13" s="50" t="s">
        <v>9</v>
      </c>
      <c r="B13" s="51">
        <v>97</v>
      </c>
      <c r="C13" s="52">
        <v>71</v>
      </c>
      <c r="D13" s="52">
        <v>71</v>
      </c>
      <c r="E13" s="52">
        <v>176</v>
      </c>
      <c r="F13" s="52">
        <v>252</v>
      </c>
      <c r="G13" s="52">
        <v>406</v>
      </c>
      <c r="H13" s="52">
        <v>646</v>
      </c>
      <c r="I13" s="52">
        <v>689</v>
      </c>
      <c r="J13" s="52">
        <v>537</v>
      </c>
      <c r="K13" s="52">
        <v>413</v>
      </c>
      <c r="L13" s="52">
        <v>281</v>
      </c>
      <c r="M13" s="52">
        <v>211</v>
      </c>
      <c r="N13" s="52">
        <v>211</v>
      </c>
      <c r="O13" s="52">
        <v>186</v>
      </c>
      <c r="P13" s="52">
        <v>186</v>
      </c>
      <c r="Q13" s="52">
        <v>266</v>
      </c>
      <c r="R13" s="52">
        <v>312</v>
      </c>
      <c r="S13" s="52">
        <v>592</v>
      </c>
      <c r="T13" s="52">
        <v>905</v>
      </c>
      <c r="U13" s="52">
        <v>1272</v>
      </c>
      <c r="V13" s="52">
        <v>1343</v>
      </c>
      <c r="W13" s="52">
        <v>1087</v>
      </c>
      <c r="X13" s="52">
        <v>891</v>
      </c>
      <c r="Y13" s="52">
        <v>241</v>
      </c>
      <c r="Z13" s="53"/>
      <c r="AA13" s="54">
        <f t="shared" si="0"/>
        <v>11342</v>
      </c>
    </row>
    <row r="14" spans="1:27" ht="24.95" customHeight="1" x14ac:dyDescent="0.2">
      <c r="A14" s="55" t="s">
        <v>10</v>
      </c>
      <c r="B14" s="56">
        <v>686.4910000000001</v>
      </c>
      <c r="C14" s="57">
        <v>728.99400000000014</v>
      </c>
      <c r="D14" s="57">
        <v>796.59000000000015</v>
      </c>
      <c r="E14" s="57">
        <v>859.84499999999991</v>
      </c>
      <c r="F14" s="57">
        <v>916.89800000000025</v>
      </c>
      <c r="G14" s="57">
        <v>991.43899999999996</v>
      </c>
      <c r="H14" s="57">
        <v>1279.8049999999996</v>
      </c>
      <c r="I14" s="57">
        <v>1973.6450000000004</v>
      </c>
      <c r="J14" s="57">
        <v>2709.5140000000001</v>
      </c>
      <c r="K14" s="57">
        <v>3559.5389999999998</v>
      </c>
      <c r="L14" s="57">
        <v>4051.916999999999</v>
      </c>
      <c r="M14" s="57">
        <v>4424.7570000000005</v>
      </c>
      <c r="N14" s="57">
        <v>4611.081000000001</v>
      </c>
      <c r="O14" s="57">
        <v>4558.2069999999994</v>
      </c>
      <c r="P14" s="57">
        <v>4250.380000000001</v>
      </c>
      <c r="Q14" s="57">
        <v>3845.6959999999999</v>
      </c>
      <c r="R14" s="57">
        <v>3189.8230000000003</v>
      </c>
      <c r="S14" s="57">
        <v>2216.3649999999998</v>
      </c>
      <c r="T14" s="57">
        <v>1433.7460000000003</v>
      </c>
      <c r="U14" s="57">
        <v>1004.968</v>
      </c>
      <c r="V14" s="57">
        <v>850.33400000000017</v>
      </c>
      <c r="W14" s="57">
        <v>769.99300000000005</v>
      </c>
      <c r="X14" s="57">
        <v>720.05700000000002</v>
      </c>
      <c r="Y14" s="57">
        <v>676.76600000000019</v>
      </c>
      <c r="Z14" s="58"/>
      <c r="AA14" s="59">
        <f t="shared" si="0"/>
        <v>51106.850000000006</v>
      </c>
    </row>
    <row r="15" spans="1:27" ht="24.95" customHeight="1" x14ac:dyDescent="0.2">
      <c r="A15" s="55" t="s">
        <v>11</v>
      </c>
      <c r="B15" s="56">
        <v>149</v>
      </c>
      <c r="C15" s="57">
        <v>148</v>
      </c>
      <c r="D15" s="57">
        <v>148</v>
      </c>
      <c r="E15" s="57">
        <v>149</v>
      </c>
      <c r="F15" s="57">
        <v>150</v>
      </c>
      <c r="G15" s="57">
        <v>154</v>
      </c>
      <c r="H15" s="57">
        <v>173</v>
      </c>
      <c r="I15" s="57">
        <v>199</v>
      </c>
      <c r="J15" s="57">
        <v>216</v>
      </c>
      <c r="K15" s="57">
        <v>227</v>
      </c>
      <c r="L15" s="57">
        <v>234</v>
      </c>
      <c r="M15" s="57">
        <v>237</v>
      </c>
      <c r="N15" s="57">
        <v>239</v>
      </c>
      <c r="O15" s="57">
        <v>237</v>
      </c>
      <c r="P15" s="57">
        <v>232</v>
      </c>
      <c r="Q15" s="57">
        <v>224</v>
      </c>
      <c r="R15" s="57">
        <v>213</v>
      </c>
      <c r="S15" s="57">
        <v>198</v>
      </c>
      <c r="T15" s="57">
        <v>177</v>
      </c>
      <c r="U15" s="57">
        <v>164</v>
      </c>
      <c r="V15" s="57">
        <v>159</v>
      </c>
      <c r="W15" s="57">
        <v>155</v>
      </c>
      <c r="X15" s="57">
        <v>150</v>
      </c>
      <c r="Y15" s="57">
        <v>143</v>
      </c>
      <c r="Z15" s="58"/>
      <c r="AA15" s="59">
        <f t="shared" si="0"/>
        <v>4475</v>
      </c>
    </row>
    <row r="16" spans="1:27" ht="30" customHeight="1" thickBot="1" x14ac:dyDescent="0.25">
      <c r="A16" s="60" t="s">
        <v>12</v>
      </c>
      <c r="B16" s="61">
        <f>IF(LEN(B$2)&gt;0,SUM(B10:B15),"")</f>
        <v>4035.2560000000003</v>
      </c>
      <c r="C16" s="62">
        <f t="shared" ref="C16:Z16" si="1">IF(LEN(C$2)&gt;0,SUM(C10:C15),"")</f>
        <v>3984.877</v>
      </c>
      <c r="D16" s="62">
        <f t="shared" si="1"/>
        <v>3903.2510000000002</v>
      </c>
      <c r="E16" s="62">
        <f t="shared" si="1"/>
        <v>3907.3879999999999</v>
      </c>
      <c r="F16" s="62">
        <f t="shared" si="1"/>
        <v>4009.2780000000002</v>
      </c>
      <c r="G16" s="62">
        <f t="shared" si="1"/>
        <v>4564.2740000000003</v>
      </c>
      <c r="H16" s="62">
        <f t="shared" si="1"/>
        <v>5470.683</v>
      </c>
      <c r="I16" s="62">
        <f t="shared" si="1"/>
        <v>6306.8209999999999</v>
      </c>
      <c r="J16" s="62">
        <f t="shared" si="1"/>
        <v>6885.2809999999999</v>
      </c>
      <c r="K16" s="62">
        <f t="shared" si="1"/>
        <v>7400.8829999999998</v>
      </c>
      <c r="L16" s="62">
        <f t="shared" si="1"/>
        <v>7378.9459999999999</v>
      </c>
      <c r="M16" s="62">
        <f t="shared" si="1"/>
        <v>7546.7100000000009</v>
      </c>
      <c r="N16" s="62">
        <f t="shared" si="1"/>
        <v>7878.4570000000012</v>
      </c>
      <c r="O16" s="62">
        <f t="shared" si="1"/>
        <v>7880.107</v>
      </c>
      <c r="P16" s="62">
        <f t="shared" si="1"/>
        <v>7559.2800000000007</v>
      </c>
      <c r="Q16" s="62">
        <f t="shared" si="1"/>
        <v>7502.4079999999994</v>
      </c>
      <c r="R16" s="62">
        <f t="shared" si="1"/>
        <v>7454.5420000000004</v>
      </c>
      <c r="S16" s="62">
        <f t="shared" si="1"/>
        <v>6950.9290000000001</v>
      </c>
      <c r="T16" s="62">
        <f t="shared" si="1"/>
        <v>6696.0320000000002</v>
      </c>
      <c r="U16" s="62">
        <f t="shared" si="1"/>
        <v>6636.7689999999993</v>
      </c>
      <c r="V16" s="62">
        <f t="shared" si="1"/>
        <v>6374.8910000000005</v>
      </c>
      <c r="W16" s="62">
        <f t="shared" si="1"/>
        <v>5899.85</v>
      </c>
      <c r="X16" s="62">
        <f t="shared" si="1"/>
        <v>5563.7370000000001</v>
      </c>
      <c r="Y16" s="62">
        <f t="shared" si="1"/>
        <v>4929.4000000000005</v>
      </c>
      <c r="Z16" s="63" t="str">
        <f t="shared" si="1"/>
        <v/>
      </c>
      <c r="AA16" s="64">
        <f>SUM(AA10:AA15)</f>
        <v>146720.04999999999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1458.9</v>
      </c>
      <c r="C28" s="72">
        <v>1470.9</v>
      </c>
      <c r="D28" s="72">
        <v>1520.9</v>
      </c>
      <c r="E28" s="72">
        <v>1673.9</v>
      </c>
      <c r="F28" s="72">
        <v>1781.9</v>
      </c>
      <c r="G28" s="72">
        <v>2211.15</v>
      </c>
      <c r="H28" s="72">
        <v>2578.08</v>
      </c>
      <c r="I28" s="72">
        <v>3068.78</v>
      </c>
      <c r="J28" s="72">
        <v>3454.24</v>
      </c>
      <c r="K28" s="72">
        <v>3584.03</v>
      </c>
      <c r="L28" s="72">
        <v>3838.73</v>
      </c>
      <c r="M28" s="72">
        <v>3945.54</v>
      </c>
      <c r="N28" s="72">
        <v>4179.07</v>
      </c>
      <c r="O28" s="72">
        <v>4237.3</v>
      </c>
      <c r="P28" s="72">
        <v>4092.19</v>
      </c>
      <c r="Q28" s="72">
        <v>4077.08</v>
      </c>
      <c r="R28" s="72">
        <v>3999.86</v>
      </c>
      <c r="S28" s="72">
        <v>3763.06</v>
      </c>
      <c r="T28" s="72">
        <v>3462.3</v>
      </c>
      <c r="U28" s="72">
        <v>3537.68</v>
      </c>
      <c r="V28" s="72">
        <v>3212.9</v>
      </c>
      <c r="W28" s="72">
        <v>2733.9</v>
      </c>
      <c r="X28" s="72">
        <v>2445.9</v>
      </c>
      <c r="Y28" s="72">
        <v>1812.9</v>
      </c>
      <c r="Z28" s="73"/>
      <c r="AA28" s="74">
        <f>SUM(B28:Z28)</f>
        <v>72141.189999999988</v>
      </c>
    </row>
    <row r="29" spans="1:27" ht="24.95" customHeight="1" x14ac:dyDescent="0.2">
      <c r="A29" s="75" t="s">
        <v>23</v>
      </c>
      <c r="B29" s="76">
        <v>1023.356</v>
      </c>
      <c r="C29" s="77">
        <v>1147.9770000000001</v>
      </c>
      <c r="D29" s="77">
        <v>1055.3510000000001</v>
      </c>
      <c r="E29" s="77">
        <v>920.48800000000006</v>
      </c>
      <c r="F29" s="77">
        <v>906.37800000000004</v>
      </c>
      <c r="G29" s="77">
        <v>999.12400000000002</v>
      </c>
      <c r="H29" s="77">
        <v>1154.6030000000001</v>
      </c>
      <c r="I29" s="77">
        <v>1319.0409999999999</v>
      </c>
      <c r="J29" s="77">
        <v>1487.0409999999999</v>
      </c>
      <c r="K29" s="77">
        <v>2044.8530000000001</v>
      </c>
      <c r="L29" s="77">
        <v>1901.2159999999999</v>
      </c>
      <c r="M29" s="77">
        <v>2038.17</v>
      </c>
      <c r="N29" s="77">
        <v>2211.3870000000002</v>
      </c>
      <c r="O29" s="77">
        <v>2152.8069999999998</v>
      </c>
      <c r="P29" s="77">
        <v>2011.09</v>
      </c>
      <c r="Q29" s="77">
        <v>1999.328</v>
      </c>
      <c r="R29" s="77">
        <v>1868.682</v>
      </c>
      <c r="S29" s="77">
        <v>1471.8689999999999</v>
      </c>
      <c r="T29" s="77">
        <v>923.73199999999997</v>
      </c>
      <c r="U29" s="77">
        <v>752.08900000000006</v>
      </c>
      <c r="V29" s="77">
        <v>789.99099999999999</v>
      </c>
      <c r="W29" s="77">
        <v>767.95</v>
      </c>
      <c r="X29" s="77">
        <v>829.83699999999999</v>
      </c>
      <c r="Y29" s="77">
        <v>819.5</v>
      </c>
      <c r="Z29" s="78"/>
      <c r="AA29" s="79">
        <f>SUM(B29:Z29)</f>
        <v>32595.860000000004</v>
      </c>
    </row>
    <row r="30" spans="1:27" ht="24.95" customHeight="1" x14ac:dyDescent="0.2">
      <c r="A30" s="82" t="s">
        <v>24</v>
      </c>
      <c r="B30" s="80">
        <v>2251</v>
      </c>
      <c r="C30" s="81">
        <v>2191</v>
      </c>
      <c r="D30" s="81">
        <v>2131</v>
      </c>
      <c r="E30" s="81">
        <v>2111</v>
      </c>
      <c r="F30" s="81">
        <v>2111</v>
      </c>
      <c r="G30" s="81">
        <v>2111</v>
      </c>
      <c r="H30" s="81">
        <v>2451</v>
      </c>
      <c r="I30" s="81">
        <v>2481</v>
      </c>
      <c r="J30" s="81">
        <v>2481</v>
      </c>
      <c r="K30" s="81">
        <v>2286</v>
      </c>
      <c r="L30" s="81">
        <v>2246</v>
      </c>
      <c r="M30" s="81">
        <v>2166</v>
      </c>
      <c r="N30" s="81">
        <v>2141</v>
      </c>
      <c r="O30" s="81">
        <v>2106</v>
      </c>
      <c r="P30" s="81">
        <v>2106</v>
      </c>
      <c r="Q30" s="81">
        <v>2106</v>
      </c>
      <c r="R30" s="81">
        <v>2256</v>
      </c>
      <c r="S30" s="81">
        <v>2391</v>
      </c>
      <c r="T30" s="81">
        <v>2922</v>
      </c>
      <c r="U30" s="81">
        <v>2952</v>
      </c>
      <c r="V30" s="81">
        <v>3054</v>
      </c>
      <c r="W30" s="81">
        <v>3057</v>
      </c>
      <c r="X30" s="81">
        <v>3057</v>
      </c>
      <c r="Y30" s="81">
        <v>3002</v>
      </c>
      <c r="Z30" s="83"/>
      <c r="AA30" s="84">
        <f>SUM(B30:Z30)</f>
        <v>58167</v>
      </c>
    </row>
    <row r="31" spans="1:27" ht="30" customHeight="1" thickBot="1" x14ac:dyDescent="0.25">
      <c r="A31" s="60" t="s">
        <v>25</v>
      </c>
      <c r="B31" s="61">
        <f>IF(LEN(B$2)&gt;0,SUM(B28:B30),"")</f>
        <v>4733.2560000000003</v>
      </c>
      <c r="C31" s="62">
        <f t="shared" ref="C31:Z31" si="4">IF(LEN(C$2)&gt;0,SUM(C28:C30),"")</f>
        <v>4809.8770000000004</v>
      </c>
      <c r="D31" s="62">
        <f t="shared" si="4"/>
        <v>4707.2510000000002</v>
      </c>
      <c r="E31" s="62">
        <f t="shared" si="4"/>
        <v>4705.3879999999999</v>
      </c>
      <c r="F31" s="62">
        <f t="shared" si="4"/>
        <v>4799.2780000000002</v>
      </c>
      <c r="G31" s="62">
        <f t="shared" si="4"/>
        <v>5321.2740000000003</v>
      </c>
      <c r="H31" s="62">
        <f t="shared" si="4"/>
        <v>6183.683</v>
      </c>
      <c r="I31" s="62">
        <f t="shared" si="4"/>
        <v>6868.8209999999999</v>
      </c>
      <c r="J31" s="62">
        <f t="shared" si="4"/>
        <v>7422.2809999999999</v>
      </c>
      <c r="K31" s="62">
        <f t="shared" si="4"/>
        <v>7914.8829999999998</v>
      </c>
      <c r="L31" s="62">
        <f t="shared" si="4"/>
        <v>7985.9459999999999</v>
      </c>
      <c r="M31" s="62">
        <f t="shared" si="4"/>
        <v>8149.71</v>
      </c>
      <c r="N31" s="62">
        <f t="shared" si="4"/>
        <v>8531.4570000000003</v>
      </c>
      <c r="O31" s="62">
        <f t="shared" si="4"/>
        <v>8496.107</v>
      </c>
      <c r="P31" s="62">
        <f t="shared" si="4"/>
        <v>8209.2799999999988</v>
      </c>
      <c r="Q31" s="62">
        <f t="shared" si="4"/>
        <v>8182.4079999999994</v>
      </c>
      <c r="R31" s="62">
        <f t="shared" si="4"/>
        <v>8124.5420000000004</v>
      </c>
      <c r="S31" s="62">
        <f t="shared" si="4"/>
        <v>7625.9290000000001</v>
      </c>
      <c r="T31" s="62">
        <f t="shared" si="4"/>
        <v>7308.0320000000002</v>
      </c>
      <c r="U31" s="62">
        <f t="shared" si="4"/>
        <v>7241.7690000000002</v>
      </c>
      <c r="V31" s="62">
        <f t="shared" si="4"/>
        <v>7056.8909999999996</v>
      </c>
      <c r="W31" s="62">
        <f t="shared" si="4"/>
        <v>6558.85</v>
      </c>
      <c r="X31" s="62">
        <f t="shared" si="4"/>
        <v>6332.7370000000001</v>
      </c>
      <c r="Y31" s="62">
        <f t="shared" si="4"/>
        <v>5634.4</v>
      </c>
      <c r="Z31" s="63" t="str">
        <f t="shared" si="4"/>
        <v/>
      </c>
      <c r="AA31" s="64">
        <f>SUM(AA28:AA30)</f>
        <v>162904.04999999999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238</v>
      </c>
      <c r="C34" s="95">
        <v>365</v>
      </c>
      <c r="D34" s="95">
        <v>344</v>
      </c>
      <c r="E34" s="95">
        <v>338</v>
      </c>
      <c r="F34" s="95">
        <v>330</v>
      </c>
      <c r="G34" s="95">
        <v>297</v>
      </c>
      <c r="H34" s="95">
        <v>253</v>
      </c>
      <c r="I34" s="95">
        <v>147</v>
      </c>
      <c r="J34" s="95">
        <v>159</v>
      </c>
      <c r="K34" s="95">
        <v>137</v>
      </c>
      <c r="L34" s="95">
        <v>193</v>
      </c>
      <c r="M34" s="95">
        <v>193</v>
      </c>
      <c r="N34" s="95">
        <v>193</v>
      </c>
      <c r="O34" s="95">
        <v>192</v>
      </c>
      <c r="P34" s="95">
        <v>190</v>
      </c>
      <c r="Q34" s="95">
        <v>220</v>
      </c>
      <c r="R34" s="95">
        <v>210</v>
      </c>
      <c r="S34" s="95">
        <v>215</v>
      </c>
      <c r="T34" s="95">
        <v>170</v>
      </c>
      <c r="U34" s="95">
        <v>182</v>
      </c>
      <c r="V34" s="95">
        <v>222</v>
      </c>
      <c r="W34" s="95">
        <v>199</v>
      </c>
      <c r="X34" s="95">
        <v>309</v>
      </c>
      <c r="Y34" s="95">
        <v>245</v>
      </c>
      <c r="Z34" s="96"/>
      <c r="AA34" s="74">
        <f t="shared" ref="AA34:AA39" si="5">SUM(B34:Z34)</f>
        <v>5541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355</v>
      </c>
      <c r="J35" s="99">
        <v>318</v>
      </c>
      <c r="K35" s="99">
        <v>317</v>
      </c>
      <c r="L35" s="99">
        <v>354</v>
      </c>
      <c r="M35" s="99">
        <v>350</v>
      </c>
      <c r="N35" s="99">
        <v>400</v>
      </c>
      <c r="O35" s="99">
        <v>364</v>
      </c>
      <c r="P35" s="99">
        <v>400</v>
      </c>
      <c r="Q35" s="99">
        <v>400</v>
      </c>
      <c r="R35" s="99">
        <v>400</v>
      </c>
      <c r="S35" s="99">
        <v>400</v>
      </c>
      <c r="T35" s="99">
        <v>382</v>
      </c>
      <c r="U35" s="99">
        <v>363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9203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355.3</v>
      </c>
      <c r="H36" s="99">
        <v>10</v>
      </c>
      <c r="I36" s="99">
        <v>10</v>
      </c>
      <c r="J36" s="99">
        <v>10</v>
      </c>
      <c r="K36" s="99">
        <v>10</v>
      </c>
      <c r="L36" s="99">
        <v>249.9</v>
      </c>
      <c r="M36" s="99">
        <v>377.9</v>
      </c>
      <c r="N36" s="99">
        <v>246.5</v>
      </c>
      <c r="O36" s="99">
        <v>174.1</v>
      </c>
      <c r="P36" s="99">
        <v>110.9</v>
      </c>
      <c r="Q36" s="99">
        <v>10</v>
      </c>
      <c r="R36" s="99">
        <v>10</v>
      </c>
      <c r="S36" s="99">
        <v>313.3</v>
      </c>
      <c r="T36" s="99">
        <v>722.5</v>
      </c>
      <c r="U36" s="99">
        <v>410.4</v>
      </c>
      <c r="V36" s="99">
        <v>10</v>
      </c>
      <c r="W36" s="99">
        <v>122.2</v>
      </c>
      <c r="X36" s="99">
        <v>10</v>
      </c>
      <c r="Y36" s="99">
        <v>725</v>
      </c>
      <c r="Z36" s="100"/>
      <c r="AA36" s="79">
        <f t="shared" si="5"/>
        <v>7512.9999999999991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159.19999999999999</v>
      </c>
      <c r="I38" s="99">
        <v>151.6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500</v>
      </c>
      <c r="W38" s="99">
        <v>500</v>
      </c>
      <c r="X38" s="99">
        <v>500</v>
      </c>
      <c r="Y38" s="99"/>
      <c r="Z38" s="100"/>
      <c r="AA38" s="79">
        <f t="shared" si="5"/>
        <v>1810.8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1413</v>
      </c>
      <c r="C39" s="88">
        <f t="shared" si="6"/>
        <v>1540</v>
      </c>
      <c r="D39" s="88">
        <f t="shared" si="6"/>
        <v>1519</v>
      </c>
      <c r="E39" s="88">
        <f t="shared" si="6"/>
        <v>1513</v>
      </c>
      <c r="F39" s="88">
        <f t="shared" si="6"/>
        <v>1505</v>
      </c>
      <c r="G39" s="88">
        <f t="shared" si="6"/>
        <v>1102.3</v>
      </c>
      <c r="H39" s="88">
        <f t="shared" si="6"/>
        <v>872.2</v>
      </c>
      <c r="I39" s="88">
        <f t="shared" si="6"/>
        <v>713.6</v>
      </c>
      <c r="J39" s="88">
        <f t="shared" si="6"/>
        <v>537</v>
      </c>
      <c r="K39" s="88">
        <f t="shared" si="6"/>
        <v>514</v>
      </c>
      <c r="L39" s="88">
        <f t="shared" si="6"/>
        <v>846.9</v>
      </c>
      <c r="M39" s="88">
        <f t="shared" si="6"/>
        <v>970.9</v>
      </c>
      <c r="N39" s="88">
        <f t="shared" si="6"/>
        <v>889.5</v>
      </c>
      <c r="O39" s="88">
        <f t="shared" si="6"/>
        <v>780.1</v>
      </c>
      <c r="P39" s="88">
        <f t="shared" si="6"/>
        <v>750.9</v>
      </c>
      <c r="Q39" s="88">
        <f t="shared" si="6"/>
        <v>680</v>
      </c>
      <c r="R39" s="88">
        <f t="shared" si="6"/>
        <v>670</v>
      </c>
      <c r="S39" s="88">
        <f t="shared" si="6"/>
        <v>978.3</v>
      </c>
      <c r="T39" s="88">
        <f t="shared" si="6"/>
        <v>1324.5</v>
      </c>
      <c r="U39" s="88">
        <f t="shared" si="6"/>
        <v>1005.4</v>
      </c>
      <c r="V39" s="88">
        <f t="shared" si="6"/>
        <v>1182</v>
      </c>
      <c r="W39" s="88">
        <f t="shared" si="6"/>
        <v>1271.2</v>
      </c>
      <c r="X39" s="88">
        <f t="shared" si="6"/>
        <v>1269</v>
      </c>
      <c r="Y39" s="88">
        <f t="shared" si="6"/>
        <v>1420</v>
      </c>
      <c r="Z39" s="89" t="str">
        <f t="shared" si="6"/>
        <v/>
      </c>
      <c r="AA39" s="90">
        <f t="shared" si="5"/>
        <v>25267.800000000003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345.3</v>
      </c>
      <c r="H44" s="99"/>
      <c r="I44" s="99"/>
      <c r="J44" s="99"/>
      <c r="K44" s="99"/>
      <c r="L44" s="99">
        <v>239.9</v>
      </c>
      <c r="M44" s="99">
        <v>367.9</v>
      </c>
      <c r="N44" s="99">
        <v>236.5</v>
      </c>
      <c r="O44" s="99">
        <v>164.1</v>
      </c>
      <c r="P44" s="99">
        <v>100.9</v>
      </c>
      <c r="Q44" s="99"/>
      <c r="R44" s="99"/>
      <c r="S44" s="99">
        <v>303.3</v>
      </c>
      <c r="T44" s="99">
        <v>712.5</v>
      </c>
      <c r="U44" s="99">
        <v>400.4</v>
      </c>
      <c r="V44" s="99"/>
      <c r="W44" s="99">
        <v>112.2</v>
      </c>
      <c r="X44" s="99"/>
      <c r="Y44" s="99">
        <v>715</v>
      </c>
      <c r="Z44" s="100"/>
      <c r="AA44" s="79">
        <f t="shared" si="7"/>
        <v>7272.9999999999991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159.19999999999999</v>
      </c>
      <c r="I46" s="99">
        <v>151.6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500</v>
      </c>
      <c r="W46" s="99">
        <v>500</v>
      </c>
      <c r="X46" s="99">
        <v>500</v>
      </c>
      <c r="Y46" s="99"/>
      <c r="Z46" s="100"/>
      <c r="AA46" s="79">
        <f t="shared" si="7"/>
        <v>1810.8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345.3</v>
      </c>
      <c r="H48" s="88">
        <f t="shared" si="8"/>
        <v>159.19999999999999</v>
      </c>
      <c r="I48" s="88">
        <f t="shared" si="8"/>
        <v>151.6</v>
      </c>
      <c r="J48" s="88">
        <f t="shared" si="8"/>
        <v>0</v>
      </c>
      <c r="K48" s="88">
        <f t="shared" si="8"/>
        <v>0</v>
      </c>
      <c r="L48" s="88">
        <f t="shared" si="8"/>
        <v>239.9</v>
      </c>
      <c r="M48" s="88">
        <f t="shared" si="8"/>
        <v>367.9</v>
      </c>
      <c r="N48" s="88">
        <f t="shared" si="8"/>
        <v>236.5</v>
      </c>
      <c r="O48" s="88">
        <f t="shared" si="8"/>
        <v>164.1</v>
      </c>
      <c r="P48" s="88">
        <f t="shared" si="8"/>
        <v>100.9</v>
      </c>
      <c r="Q48" s="88">
        <f t="shared" si="8"/>
        <v>0</v>
      </c>
      <c r="R48" s="88">
        <f t="shared" si="8"/>
        <v>0</v>
      </c>
      <c r="S48" s="88">
        <f t="shared" si="8"/>
        <v>303.3</v>
      </c>
      <c r="T48" s="88">
        <f t="shared" si="8"/>
        <v>712.5</v>
      </c>
      <c r="U48" s="88">
        <f t="shared" si="8"/>
        <v>400.4</v>
      </c>
      <c r="V48" s="88">
        <f t="shared" si="8"/>
        <v>500</v>
      </c>
      <c r="W48" s="88">
        <f t="shared" si="8"/>
        <v>612.20000000000005</v>
      </c>
      <c r="X48" s="88">
        <f t="shared" si="8"/>
        <v>500</v>
      </c>
      <c r="Y48" s="88">
        <f t="shared" si="8"/>
        <v>715</v>
      </c>
      <c r="Z48" s="89" t="str">
        <f t="shared" si="8"/>
        <v/>
      </c>
      <c r="AA48" s="90">
        <f t="shared" si="7"/>
        <v>9083.7999999999993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5448.2560000000003</v>
      </c>
      <c r="C51" s="88">
        <f t="shared" si="10"/>
        <v>5524.8770000000004</v>
      </c>
      <c r="D51" s="88">
        <f t="shared" si="10"/>
        <v>5422.2510000000002</v>
      </c>
      <c r="E51" s="88">
        <f t="shared" si="10"/>
        <v>5420.3879999999999</v>
      </c>
      <c r="F51" s="88">
        <f t="shared" si="10"/>
        <v>5514.2780000000002</v>
      </c>
      <c r="G51" s="88">
        <f t="shared" si="10"/>
        <v>5666.5740000000005</v>
      </c>
      <c r="H51" s="88">
        <f t="shared" si="10"/>
        <v>6342.8829999999998</v>
      </c>
      <c r="I51" s="88">
        <f t="shared" si="10"/>
        <v>7020.4210000000003</v>
      </c>
      <c r="J51" s="88">
        <f t="shared" si="10"/>
        <v>7422.2809999999999</v>
      </c>
      <c r="K51" s="88">
        <f t="shared" si="10"/>
        <v>7914.8829999999998</v>
      </c>
      <c r="L51" s="88">
        <f t="shared" si="10"/>
        <v>8225.8459999999995</v>
      </c>
      <c r="M51" s="88">
        <f t="shared" si="10"/>
        <v>8517.61</v>
      </c>
      <c r="N51" s="88">
        <f t="shared" si="10"/>
        <v>8767.9570000000022</v>
      </c>
      <c r="O51" s="88">
        <f t="shared" si="10"/>
        <v>8660.2070000000003</v>
      </c>
      <c r="P51" s="88">
        <f t="shared" si="10"/>
        <v>8310.18</v>
      </c>
      <c r="Q51" s="88">
        <f t="shared" si="10"/>
        <v>8182.4079999999994</v>
      </c>
      <c r="R51" s="88">
        <f t="shared" si="10"/>
        <v>8124.5420000000004</v>
      </c>
      <c r="S51" s="88">
        <f t="shared" si="10"/>
        <v>7929.2290000000003</v>
      </c>
      <c r="T51" s="88">
        <f t="shared" si="10"/>
        <v>8020.5320000000002</v>
      </c>
      <c r="U51" s="88">
        <f t="shared" si="10"/>
        <v>7642.168999999999</v>
      </c>
      <c r="V51" s="88">
        <f t="shared" si="10"/>
        <v>7556.8910000000005</v>
      </c>
      <c r="W51" s="88">
        <f t="shared" si="10"/>
        <v>7171.05</v>
      </c>
      <c r="X51" s="88">
        <f t="shared" si="10"/>
        <v>6832.7370000000001</v>
      </c>
      <c r="Y51" s="88">
        <f t="shared" si="10"/>
        <v>6349.4000000000005</v>
      </c>
      <c r="Z51" s="89" t="str">
        <f t="shared" si="10"/>
        <v/>
      </c>
      <c r="AA51" s="104">
        <f>SUM(B51:Z51)</f>
        <v>171987.84999999998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5448.2630000000008</v>
      </c>
      <c r="C4" s="18">
        <v>5524.8870000000006</v>
      </c>
      <c r="D4" s="18">
        <v>5422.2509999999984</v>
      </c>
      <c r="E4" s="18">
        <v>5420.387999999999</v>
      </c>
      <c r="F4" s="18">
        <v>5514.2780000000002</v>
      </c>
      <c r="G4" s="18">
        <v>5666.5380000000014</v>
      </c>
      <c r="H4" s="18">
        <v>6342.9179999999997</v>
      </c>
      <c r="I4" s="18">
        <v>7020.4129999999996</v>
      </c>
      <c r="J4" s="18">
        <v>7422.26</v>
      </c>
      <c r="K4" s="18">
        <v>7914.8530000000001</v>
      </c>
      <c r="L4" s="18">
        <v>8225.8819999999996</v>
      </c>
      <c r="M4" s="18">
        <v>8517.5729999999985</v>
      </c>
      <c r="N4" s="18">
        <v>8767.9279999999981</v>
      </c>
      <c r="O4" s="18">
        <v>8660.2390000000014</v>
      </c>
      <c r="P4" s="18">
        <v>8310.1909999999989</v>
      </c>
      <c r="Q4" s="18">
        <v>8182.3859999999995</v>
      </c>
      <c r="R4" s="18">
        <v>8124.5639999999994</v>
      </c>
      <c r="S4" s="18">
        <v>7929.2470000000003</v>
      </c>
      <c r="T4" s="18">
        <v>8020.5910000000003</v>
      </c>
      <c r="U4" s="18">
        <v>7642.1009999999987</v>
      </c>
      <c r="V4" s="18">
        <v>7556.8620000000001</v>
      </c>
      <c r="W4" s="18">
        <v>7171.0180000000009</v>
      </c>
      <c r="X4" s="18">
        <v>6832.7270000000008</v>
      </c>
      <c r="Y4" s="18">
        <v>6349.4150000000018</v>
      </c>
      <c r="Z4" s="19"/>
      <c r="AA4" s="20">
        <f>SUM(B4:Z4)</f>
        <v>171987.77300000002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</v>
      </c>
      <c r="C7" s="28">
        <v>110.64</v>
      </c>
      <c r="D7" s="28">
        <v>102.14</v>
      </c>
      <c r="E7" s="28">
        <v>95.76</v>
      </c>
      <c r="F7" s="28">
        <v>94.25</v>
      </c>
      <c r="G7" s="28">
        <v>105.12</v>
      </c>
      <c r="H7" s="28">
        <v>114.92</v>
      </c>
      <c r="I7" s="28">
        <v>126.87</v>
      </c>
      <c r="J7" s="28">
        <v>134.27000000000001</v>
      </c>
      <c r="K7" s="28">
        <v>117.95</v>
      </c>
      <c r="L7" s="28">
        <v>105.28</v>
      </c>
      <c r="M7" s="28">
        <v>96.28</v>
      </c>
      <c r="N7" s="28">
        <v>90.44</v>
      </c>
      <c r="O7" s="28">
        <v>86.81</v>
      </c>
      <c r="P7" s="28">
        <v>88.84</v>
      </c>
      <c r="Q7" s="28">
        <v>106.07</v>
      </c>
      <c r="R7" s="28">
        <v>123.33</v>
      </c>
      <c r="S7" s="28">
        <v>131.19</v>
      </c>
      <c r="T7" s="28">
        <v>144.05000000000001</v>
      </c>
      <c r="U7" s="28">
        <v>165.49</v>
      </c>
      <c r="V7" s="28">
        <v>175.82</v>
      </c>
      <c r="W7" s="28">
        <v>179.89</v>
      </c>
      <c r="X7" s="28">
        <v>162.56</v>
      </c>
      <c r="Y7" s="28">
        <v>133.69999999999999</v>
      </c>
      <c r="Z7" s="29"/>
      <c r="AA7" s="30">
        <f>IF(SUM(B7:Z7)&lt;&gt;0,AVERAGEIF(B7:Z7,"&lt;&gt;"""),"")</f>
        <v>121.02791666666666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695.80499999999995</v>
      </c>
      <c r="C19" s="72">
        <v>781.04300000000001</v>
      </c>
      <c r="D19" s="72">
        <v>803.82599999999991</v>
      </c>
      <c r="E19" s="72">
        <v>831.5920000000001</v>
      </c>
      <c r="F19" s="72">
        <v>825.94600000000003</v>
      </c>
      <c r="G19" s="72">
        <v>826.52200000000005</v>
      </c>
      <c r="H19" s="72">
        <v>878.36099999999999</v>
      </c>
      <c r="I19" s="72">
        <v>851.69399999999996</v>
      </c>
      <c r="J19" s="72">
        <v>870.37400000000002</v>
      </c>
      <c r="K19" s="72">
        <v>861.49799999999993</v>
      </c>
      <c r="L19" s="72">
        <v>860.85</v>
      </c>
      <c r="M19" s="72">
        <v>864.82499999999993</v>
      </c>
      <c r="N19" s="72">
        <v>901.07099999999991</v>
      </c>
      <c r="O19" s="72">
        <v>918.101</v>
      </c>
      <c r="P19" s="72">
        <v>920.16300000000001</v>
      </c>
      <c r="Q19" s="72">
        <v>938.2</v>
      </c>
      <c r="R19" s="72">
        <v>815.25300000000004</v>
      </c>
      <c r="S19" s="72">
        <v>822.29700000000014</v>
      </c>
      <c r="T19" s="72">
        <v>766.05900000000008</v>
      </c>
      <c r="U19" s="72">
        <v>750.60700000000008</v>
      </c>
      <c r="V19" s="72">
        <v>745.10700000000008</v>
      </c>
      <c r="W19" s="72">
        <v>735.04200000000003</v>
      </c>
      <c r="X19" s="72">
        <v>732.83299999999997</v>
      </c>
      <c r="Y19" s="72">
        <v>730.06099999999992</v>
      </c>
      <c r="Z19" s="73"/>
      <c r="AA19" s="74">
        <f t="shared" ref="AA19:AA24" si="2">SUM(B19:Z19)</f>
        <v>19727.130000000005</v>
      </c>
    </row>
    <row r="20" spans="1:27" ht="24.95" customHeight="1" x14ac:dyDescent="0.2">
      <c r="A20" s="75" t="s">
        <v>15</v>
      </c>
      <c r="B20" s="76">
        <v>931.76299999999992</v>
      </c>
      <c r="C20" s="77">
        <v>932.303</v>
      </c>
      <c r="D20" s="77">
        <v>895.13</v>
      </c>
      <c r="E20" s="77">
        <v>919.4530000000002</v>
      </c>
      <c r="F20" s="77">
        <v>998.49699999999996</v>
      </c>
      <c r="G20" s="77">
        <v>1135.0740000000001</v>
      </c>
      <c r="H20" s="77">
        <v>1306.3550000000002</v>
      </c>
      <c r="I20" s="77">
        <v>1503.114</v>
      </c>
      <c r="J20" s="77">
        <v>1519.7309999999998</v>
      </c>
      <c r="K20" s="77">
        <v>1556.9000000000003</v>
      </c>
      <c r="L20" s="77">
        <v>1588.079</v>
      </c>
      <c r="M20" s="77">
        <v>1631.3589999999997</v>
      </c>
      <c r="N20" s="77">
        <v>1749.4660000000001</v>
      </c>
      <c r="O20" s="77">
        <v>1735.6580000000001</v>
      </c>
      <c r="P20" s="77">
        <v>1680.5339999999999</v>
      </c>
      <c r="Q20" s="77">
        <v>1610.5099999999998</v>
      </c>
      <c r="R20" s="77">
        <v>1556.048</v>
      </c>
      <c r="S20" s="77">
        <v>1512.2549999999999</v>
      </c>
      <c r="T20" s="77">
        <v>1553.0470000000003</v>
      </c>
      <c r="U20" s="77">
        <v>1494.2860000000001</v>
      </c>
      <c r="V20" s="77">
        <v>1447.751</v>
      </c>
      <c r="W20" s="77">
        <v>1294.5539999999999</v>
      </c>
      <c r="X20" s="77">
        <v>1241.3800000000001</v>
      </c>
      <c r="Y20" s="77">
        <v>1202.5089999999998</v>
      </c>
      <c r="Z20" s="78"/>
      <c r="AA20" s="79">
        <f t="shared" si="2"/>
        <v>32995.756000000001</v>
      </c>
    </row>
    <row r="21" spans="1:27" ht="24.95" customHeight="1" x14ac:dyDescent="0.2">
      <c r="A21" s="75" t="s">
        <v>16</v>
      </c>
      <c r="B21" s="80">
        <v>3078.0949999999998</v>
      </c>
      <c r="C21" s="81">
        <v>2852.9409999999998</v>
      </c>
      <c r="D21" s="81">
        <v>2751.2950000000001</v>
      </c>
      <c r="E21" s="81">
        <v>2709.3429999999998</v>
      </c>
      <c r="F21" s="81">
        <v>2727.835</v>
      </c>
      <c r="G21" s="81">
        <v>2723.442</v>
      </c>
      <c r="H21" s="81">
        <v>2935.2020000000002</v>
      </c>
      <c r="I21" s="81">
        <v>3352.605</v>
      </c>
      <c r="J21" s="81">
        <v>3656.7549999999997</v>
      </c>
      <c r="K21" s="81">
        <v>3982.9549999999999</v>
      </c>
      <c r="L21" s="81">
        <v>4242.9529999999995</v>
      </c>
      <c r="M21" s="81">
        <v>4498.3890000000001</v>
      </c>
      <c r="N21" s="81">
        <v>4665.3910000000005</v>
      </c>
      <c r="O21" s="81">
        <v>4635.9800000000005</v>
      </c>
      <c r="P21" s="81">
        <v>4443.4940000000006</v>
      </c>
      <c r="Q21" s="81">
        <v>4311.6760000000004</v>
      </c>
      <c r="R21" s="81">
        <v>4307.8630000000003</v>
      </c>
      <c r="S21" s="81">
        <v>4287.6949999999997</v>
      </c>
      <c r="T21" s="81">
        <v>4425.0850000000009</v>
      </c>
      <c r="U21" s="81">
        <v>4452.9080000000004</v>
      </c>
      <c r="V21" s="81">
        <v>4608.2040000000006</v>
      </c>
      <c r="W21" s="81">
        <v>4430.9219999999996</v>
      </c>
      <c r="X21" s="81">
        <v>4138.3140000000003</v>
      </c>
      <c r="Y21" s="81">
        <v>3744.7450000000008</v>
      </c>
      <c r="Z21" s="78"/>
      <c r="AA21" s="79">
        <f t="shared" si="2"/>
        <v>91964.087000000014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92</v>
      </c>
      <c r="C23" s="77">
        <v>83.5</v>
      </c>
      <c r="D23" s="77">
        <v>76</v>
      </c>
      <c r="E23" s="77">
        <v>71</v>
      </c>
      <c r="F23" s="77">
        <v>69</v>
      </c>
      <c r="G23" s="77">
        <v>77.5</v>
      </c>
      <c r="H23" s="77">
        <v>102</v>
      </c>
      <c r="I23" s="77">
        <v>126</v>
      </c>
      <c r="J23" s="77">
        <v>140</v>
      </c>
      <c r="K23" s="77">
        <v>127.5</v>
      </c>
      <c r="L23" s="77">
        <v>130</v>
      </c>
      <c r="M23" s="77">
        <v>126</v>
      </c>
      <c r="N23" s="77">
        <v>115</v>
      </c>
      <c r="O23" s="77">
        <v>108.5</v>
      </c>
      <c r="P23" s="77">
        <v>107</v>
      </c>
      <c r="Q23" s="77">
        <v>105</v>
      </c>
      <c r="R23" s="77">
        <v>138</v>
      </c>
      <c r="S23" s="77">
        <v>157</v>
      </c>
      <c r="T23" s="77">
        <v>167</v>
      </c>
      <c r="U23" s="77">
        <v>172.5</v>
      </c>
      <c r="V23" s="77">
        <v>168</v>
      </c>
      <c r="W23" s="77">
        <v>162.5</v>
      </c>
      <c r="X23" s="77">
        <v>153.5</v>
      </c>
      <c r="Y23" s="77">
        <v>108</v>
      </c>
      <c r="Z23" s="77"/>
      <c r="AA23" s="79">
        <f t="shared" si="2"/>
        <v>2882.5</v>
      </c>
    </row>
    <row r="24" spans="1:27" ht="24.95" customHeight="1" x14ac:dyDescent="0.2">
      <c r="A24" s="85" t="s">
        <v>19</v>
      </c>
      <c r="B24" s="77">
        <v>385</v>
      </c>
      <c r="C24" s="77">
        <v>364</v>
      </c>
      <c r="D24" s="77">
        <v>351.99999999999994</v>
      </c>
      <c r="E24" s="77">
        <v>345</v>
      </c>
      <c r="F24" s="77">
        <v>348.99999999999989</v>
      </c>
      <c r="G24" s="77">
        <v>360</v>
      </c>
      <c r="H24" s="77">
        <v>416.99999999999994</v>
      </c>
      <c r="I24" s="77">
        <v>483.00000000000006</v>
      </c>
      <c r="J24" s="77">
        <v>533.00000000000011</v>
      </c>
      <c r="K24" s="77">
        <v>556</v>
      </c>
      <c r="L24" s="77">
        <v>564.99999999999989</v>
      </c>
      <c r="M24" s="77">
        <v>578.00000000000011</v>
      </c>
      <c r="N24" s="77">
        <v>587</v>
      </c>
      <c r="O24" s="77">
        <v>580</v>
      </c>
      <c r="P24" s="77">
        <v>567</v>
      </c>
      <c r="Q24" s="77">
        <v>556</v>
      </c>
      <c r="R24" s="77">
        <v>559.00000000000011</v>
      </c>
      <c r="S24" s="77">
        <v>572</v>
      </c>
      <c r="T24" s="77">
        <v>578.99999999999989</v>
      </c>
      <c r="U24" s="77">
        <v>571.00000000000011</v>
      </c>
      <c r="V24" s="77">
        <v>561</v>
      </c>
      <c r="W24" s="77">
        <v>522</v>
      </c>
      <c r="X24" s="77">
        <v>478.00000000000006</v>
      </c>
      <c r="Y24" s="77">
        <v>424</v>
      </c>
      <c r="Z24" s="77"/>
      <c r="AA24" s="79">
        <f t="shared" si="2"/>
        <v>11843</v>
      </c>
    </row>
    <row r="25" spans="1:27" ht="30" customHeight="1" thickBot="1" x14ac:dyDescent="0.25">
      <c r="A25" s="86" t="s">
        <v>20</v>
      </c>
      <c r="B25" s="87">
        <f t="shared" ref="B25:AA25" si="3">SUM(B19:B24)</f>
        <v>5182.6629999999996</v>
      </c>
      <c r="C25" s="88">
        <f t="shared" si="3"/>
        <v>5013.7870000000003</v>
      </c>
      <c r="D25" s="88">
        <f t="shared" si="3"/>
        <v>4878.2510000000002</v>
      </c>
      <c r="E25" s="88">
        <f t="shared" si="3"/>
        <v>4876.3879999999999</v>
      </c>
      <c r="F25" s="88">
        <f t="shared" si="3"/>
        <v>4970.2780000000002</v>
      </c>
      <c r="G25" s="88">
        <f t="shared" si="3"/>
        <v>5122.5380000000005</v>
      </c>
      <c r="H25" s="88">
        <f t="shared" si="3"/>
        <v>5638.9180000000006</v>
      </c>
      <c r="I25" s="88">
        <f t="shared" si="3"/>
        <v>6316.4130000000005</v>
      </c>
      <c r="J25" s="88">
        <f t="shared" si="3"/>
        <v>6719.8599999999988</v>
      </c>
      <c r="K25" s="88">
        <f t="shared" si="3"/>
        <v>7084.8530000000001</v>
      </c>
      <c r="L25" s="88">
        <f t="shared" si="3"/>
        <v>7386.8819999999996</v>
      </c>
      <c r="M25" s="88">
        <f t="shared" si="3"/>
        <v>7698.5730000000003</v>
      </c>
      <c r="N25" s="88">
        <f t="shared" si="3"/>
        <v>8017.9280000000008</v>
      </c>
      <c r="O25" s="88">
        <f t="shared" si="3"/>
        <v>7978.2390000000005</v>
      </c>
      <c r="P25" s="88">
        <f t="shared" si="3"/>
        <v>7718.1910000000007</v>
      </c>
      <c r="Q25" s="88">
        <f t="shared" si="3"/>
        <v>7521.3860000000004</v>
      </c>
      <c r="R25" s="88">
        <f t="shared" si="3"/>
        <v>7376.1640000000007</v>
      </c>
      <c r="S25" s="88">
        <f t="shared" si="3"/>
        <v>7351.2469999999994</v>
      </c>
      <c r="T25" s="88">
        <f t="shared" si="3"/>
        <v>7490.1910000000007</v>
      </c>
      <c r="U25" s="88">
        <f t="shared" si="3"/>
        <v>7441.3010000000004</v>
      </c>
      <c r="V25" s="88">
        <f t="shared" si="3"/>
        <v>7530.0620000000008</v>
      </c>
      <c r="W25" s="88">
        <f t="shared" si="3"/>
        <v>7145.018</v>
      </c>
      <c r="X25" s="88">
        <f t="shared" si="3"/>
        <v>6744.027</v>
      </c>
      <c r="Y25" s="88">
        <f t="shared" si="3"/>
        <v>6209.3150000000005</v>
      </c>
      <c r="Z25" s="89">
        <f t="shared" si="3"/>
        <v>0</v>
      </c>
      <c r="AA25" s="90">
        <f t="shared" si="3"/>
        <v>159412.47300000003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665</v>
      </c>
      <c r="C28" s="72">
        <v>635.5</v>
      </c>
      <c r="D28" s="72">
        <v>616</v>
      </c>
      <c r="E28" s="72">
        <v>604</v>
      </c>
      <c r="F28" s="72">
        <v>606</v>
      </c>
      <c r="G28" s="72">
        <v>625.75</v>
      </c>
      <c r="H28" s="72">
        <v>714.18</v>
      </c>
      <c r="I28" s="72">
        <v>807.88</v>
      </c>
      <c r="J28" s="72">
        <v>878.34</v>
      </c>
      <c r="K28" s="72">
        <v>893.63</v>
      </c>
      <c r="L28" s="72">
        <v>908.83</v>
      </c>
      <c r="M28" s="72">
        <v>919.64</v>
      </c>
      <c r="N28" s="72">
        <v>913.17</v>
      </c>
      <c r="O28" s="72">
        <v>902.9</v>
      </c>
      <c r="P28" s="72">
        <v>885.29</v>
      </c>
      <c r="Q28" s="72">
        <v>874.18</v>
      </c>
      <c r="R28" s="72">
        <v>904.96</v>
      </c>
      <c r="S28" s="72">
        <v>929.16</v>
      </c>
      <c r="T28" s="72">
        <v>917.4</v>
      </c>
      <c r="U28" s="72">
        <v>913.28</v>
      </c>
      <c r="V28" s="72">
        <v>893</v>
      </c>
      <c r="W28" s="72">
        <v>848.5</v>
      </c>
      <c r="X28" s="72">
        <v>795.5</v>
      </c>
      <c r="Y28" s="72">
        <v>720</v>
      </c>
      <c r="Z28" s="73"/>
      <c r="AA28" s="74">
        <f>SUM(B28:Z28)</f>
        <v>19372.09</v>
      </c>
    </row>
    <row r="29" spans="1:27" ht="24.95" customHeight="1" x14ac:dyDescent="0.2">
      <c r="A29" s="75" t="s">
        <v>23</v>
      </c>
      <c r="B29" s="76">
        <v>4571.6629999999996</v>
      </c>
      <c r="C29" s="77">
        <v>4422.2870000000003</v>
      </c>
      <c r="D29" s="77">
        <v>4306.2510000000002</v>
      </c>
      <c r="E29" s="77">
        <v>4316.3879999999999</v>
      </c>
      <c r="F29" s="77">
        <v>4408.2780000000002</v>
      </c>
      <c r="G29" s="77">
        <v>4540.7879999999996</v>
      </c>
      <c r="H29" s="77">
        <v>4968.7380000000003</v>
      </c>
      <c r="I29" s="77">
        <v>5552.5330000000004</v>
      </c>
      <c r="J29" s="77">
        <v>6041.52</v>
      </c>
      <c r="K29" s="77">
        <v>6474.223</v>
      </c>
      <c r="L29" s="77">
        <v>6817.0519999999997</v>
      </c>
      <c r="M29" s="77">
        <v>7097.933</v>
      </c>
      <c r="N29" s="77">
        <v>7354.7579999999998</v>
      </c>
      <c r="O29" s="77">
        <v>7257.3389999999999</v>
      </c>
      <c r="P29" s="77">
        <v>6924.9009999999998</v>
      </c>
      <c r="Q29" s="77">
        <v>6746.2060000000001</v>
      </c>
      <c r="R29" s="77">
        <v>6570.2039999999997</v>
      </c>
      <c r="S29" s="77">
        <v>6500.0870000000004</v>
      </c>
      <c r="T29" s="77">
        <v>6636.7910000000002</v>
      </c>
      <c r="U29" s="77">
        <v>6559.0209999999997</v>
      </c>
      <c r="V29" s="77">
        <v>6657.0619999999999</v>
      </c>
      <c r="W29" s="77">
        <v>6322.518</v>
      </c>
      <c r="X29" s="77">
        <v>5972.527</v>
      </c>
      <c r="Y29" s="77">
        <v>5534.3149999999996</v>
      </c>
      <c r="Z29" s="78"/>
      <c r="AA29" s="79">
        <f>SUM(B29:Z29)</f>
        <v>142553.38299999997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5236.6629999999996</v>
      </c>
      <c r="C31" s="62">
        <f t="shared" si="4"/>
        <v>5057.7870000000003</v>
      </c>
      <c r="D31" s="62">
        <f t="shared" si="4"/>
        <v>4922.2510000000002</v>
      </c>
      <c r="E31" s="62">
        <f t="shared" si="4"/>
        <v>4920.3879999999999</v>
      </c>
      <c r="F31" s="62">
        <f t="shared" si="4"/>
        <v>5014.2780000000002</v>
      </c>
      <c r="G31" s="62">
        <f t="shared" si="4"/>
        <v>5166.5379999999996</v>
      </c>
      <c r="H31" s="62">
        <f t="shared" si="4"/>
        <v>5682.9180000000006</v>
      </c>
      <c r="I31" s="62">
        <f t="shared" si="4"/>
        <v>6360.4130000000005</v>
      </c>
      <c r="J31" s="62">
        <f t="shared" si="4"/>
        <v>6919.8600000000006</v>
      </c>
      <c r="K31" s="62">
        <f t="shared" si="4"/>
        <v>7367.8530000000001</v>
      </c>
      <c r="L31" s="62">
        <f t="shared" si="4"/>
        <v>7725.8819999999996</v>
      </c>
      <c r="M31" s="62">
        <f t="shared" si="4"/>
        <v>8017.5730000000003</v>
      </c>
      <c r="N31" s="62">
        <f t="shared" si="4"/>
        <v>8267.9279999999999</v>
      </c>
      <c r="O31" s="62">
        <f t="shared" si="4"/>
        <v>8160.2389999999996</v>
      </c>
      <c r="P31" s="62">
        <f t="shared" si="4"/>
        <v>7810.1909999999998</v>
      </c>
      <c r="Q31" s="62">
        <f t="shared" si="4"/>
        <v>7620.3860000000004</v>
      </c>
      <c r="R31" s="62">
        <f t="shared" si="4"/>
        <v>7475.1639999999998</v>
      </c>
      <c r="S31" s="62">
        <f t="shared" si="4"/>
        <v>7429.2470000000003</v>
      </c>
      <c r="T31" s="62">
        <f t="shared" si="4"/>
        <v>7554.1909999999998</v>
      </c>
      <c r="U31" s="62">
        <f t="shared" si="4"/>
        <v>7472.3009999999995</v>
      </c>
      <c r="V31" s="62">
        <f t="shared" si="4"/>
        <v>7550.0619999999999</v>
      </c>
      <c r="W31" s="62">
        <f t="shared" si="4"/>
        <v>7171.018</v>
      </c>
      <c r="X31" s="62">
        <f t="shared" si="4"/>
        <v>6768.027</v>
      </c>
      <c r="Y31" s="62">
        <f t="shared" si="4"/>
        <v>6254.3149999999996</v>
      </c>
      <c r="Z31" s="63">
        <f t="shared" si="4"/>
        <v>0</v>
      </c>
      <c r="AA31" s="64">
        <f t="shared" si="4"/>
        <v>161925.47299999997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44</v>
      </c>
      <c r="C34" s="95">
        <v>44</v>
      </c>
      <c r="D34" s="95">
        <v>44</v>
      </c>
      <c r="E34" s="95">
        <v>44</v>
      </c>
      <c r="F34" s="95">
        <v>44</v>
      </c>
      <c r="G34" s="95">
        <v>44</v>
      </c>
      <c r="H34" s="95">
        <v>44</v>
      </c>
      <c r="I34" s="95">
        <v>44</v>
      </c>
      <c r="J34" s="95">
        <v>190</v>
      </c>
      <c r="K34" s="95">
        <v>272</v>
      </c>
      <c r="L34" s="95">
        <v>339</v>
      </c>
      <c r="M34" s="95">
        <v>319</v>
      </c>
      <c r="N34" s="95">
        <v>250</v>
      </c>
      <c r="O34" s="95">
        <v>182</v>
      </c>
      <c r="P34" s="95">
        <v>92</v>
      </c>
      <c r="Q34" s="95">
        <v>99</v>
      </c>
      <c r="R34" s="95">
        <v>99</v>
      </c>
      <c r="S34" s="95">
        <v>78</v>
      </c>
      <c r="T34" s="95">
        <v>64</v>
      </c>
      <c r="U34" s="95">
        <v>20</v>
      </c>
      <c r="V34" s="95">
        <v>20</v>
      </c>
      <c r="W34" s="95">
        <v>20</v>
      </c>
      <c r="X34" s="95">
        <v>20</v>
      </c>
      <c r="Y34" s="95">
        <v>44</v>
      </c>
      <c r="Z34" s="96"/>
      <c r="AA34" s="74">
        <f t="shared" ref="AA34:AA39" si="5">SUM(B34:Z34)</f>
        <v>2460</v>
      </c>
    </row>
    <row r="35" spans="1:27" ht="24.95" customHeight="1" x14ac:dyDescent="0.2">
      <c r="A35" s="97" t="s">
        <v>41</v>
      </c>
      <c r="B35" s="98">
        <v>10</v>
      </c>
      <c r="C35" s="99"/>
      <c r="D35" s="99"/>
      <c r="E35" s="99"/>
      <c r="F35" s="99"/>
      <c r="G35" s="99"/>
      <c r="H35" s="99"/>
      <c r="I35" s="99"/>
      <c r="J35" s="99">
        <v>10</v>
      </c>
      <c r="K35" s="99">
        <v>11</v>
      </c>
      <c r="L35" s="99"/>
      <c r="M35" s="99"/>
      <c r="N35" s="99"/>
      <c r="O35" s="99"/>
      <c r="P35" s="99"/>
      <c r="Q35" s="99"/>
      <c r="R35" s="99"/>
      <c r="S35" s="99"/>
      <c r="T35" s="99"/>
      <c r="U35" s="99">
        <v>11</v>
      </c>
      <c r="V35" s="99"/>
      <c r="W35" s="99">
        <v>6</v>
      </c>
      <c r="X35" s="99">
        <v>4</v>
      </c>
      <c r="Y35" s="99">
        <v>1</v>
      </c>
      <c r="Z35" s="100"/>
      <c r="AA35" s="79">
        <f t="shared" si="5"/>
        <v>53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660</v>
      </c>
      <c r="I36" s="99">
        <v>660</v>
      </c>
      <c r="J36" s="99">
        <v>2.4</v>
      </c>
      <c r="K36" s="99">
        <v>47</v>
      </c>
      <c r="L36" s="99"/>
      <c r="M36" s="99"/>
      <c r="N36" s="99"/>
      <c r="O36" s="99"/>
      <c r="P36" s="99"/>
      <c r="Q36" s="99">
        <v>62</v>
      </c>
      <c r="R36" s="99">
        <v>149.4</v>
      </c>
      <c r="S36" s="99"/>
      <c r="T36" s="99"/>
      <c r="U36" s="99"/>
      <c r="V36" s="99">
        <v>6.8</v>
      </c>
      <c r="W36" s="99"/>
      <c r="X36" s="99">
        <v>64.7</v>
      </c>
      <c r="Y36" s="99"/>
      <c r="Z36" s="100"/>
      <c r="AA36" s="79">
        <f t="shared" si="5"/>
        <v>1652.3000000000002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211.6</v>
      </c>
      <c r="C38" s="99">
        <v>467.1</v>
      </c>
      <c r="D38" s="99">
        <v>500</v>
      </c>
      <c r="E38" s="99">
        <v>500</v>
      </c>
      <c r="F38" s="99">
        <v>500</v>
      </c>
      <c r="G38" s="99">
        <v>500</v>
      </c>
      <c r="H38" s="99"/>
      <c r="I38" s="99"/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466.4</v>
      </c>
      <c r="U38" s="99">
        <v>169.8</v>
      </c>
      <c r="V38" s="99"/>
      <c r="W38" s="99"/>
      <c r="X38" s="99"/>
      <c r="Y38" s="99">
        <v>95.1</v>
      </c>
      <c r="Z38" s="100"/>
      <c r="AA38" s="79">
        <f t="shared" si="5"/>
        <v>8410</v>
      </c>
    </row>
    <row r="39" spans="1:27" ht="30" customHeight="1" thickBot="1" x14ac:dyDescent="0.25">
      <c r="A39" s="86" t="s">
        <v>45</v>
      </c>
      <c r="B39" s="87">
        <f t="shared" ref="B39:Z39" si="6">SUM(B34:B38)</f>
        <v>265.60000000000002</v>
      </c>
      <c r="C39" s="88">
        <f t="shared" si="6"/>
        <v>511.1</v>
      </c>
      <c r="D39" s="88">
        <f t="shared" si="6"/>
        <v>544</v>
      </c>
      <c r="E39" s="88">
        <f t="shared" si="6"/>
        <v>544</v>
      </c>
      <c r="F39" s="88">
        <f t="shared" si="6"/>
        <v>544</v>
      </c>
      <c r="G39" s="88">
        <f t="shared" si="6"/>
        <v>544</v>
      </c>
      <c r="H39" s="88">
        <f t="shared" si="6"/>
        <v>704</v>
      </c>
      <c r="I39" s="88">
        <f t="shared" si="6"/>
        <v>704</v>
      </c>
      <c r="J39" s="88">
        <f t="shared" si="6"/>
        <v>702.4</v>
      </c>
      <c r="K39" s="88">
        <f t="shared" si="6"/>
        <v>830</v>
      </c>
      <c r="L39" s="88">
        <f t="shared" si="6"/>
        <v>839</v>
      </c>
      <c r="M39" s="88">
        <f t="shared" si="6"/>
        <v>819</v>
      </c>
      <c r="N39" s="88">
        <f t="shared" si="6"/>
        <v>750</v>
      </c>
      <c r="O39" s="88">
        <f t="shared" si="6"/>
        <v>682</v>
      </c>
      <c r="P39" s="88">
        <f t="shared" si="6"/>
        <v>592</v>
      </c>
      <c r="Q39" s="88">
        <f t="shared" si="6"/>
        <v>661</v>
      </c>
      <c r="R39" s="88">
        <f t="shared" si="6"/>
        <v>748.4</v>
      </c>
      <c r="S39" s="88">
        <f t="shared" si="6"/>
        <v>578</v>
      </c>
      <c r="T39" s="88">
        <f t="shared" si="6"/>
        <v>530.4</v>
      </c>
      <c r="U39" s="88">
        <f t="shared" si="6"/>
        <v>200.8</v>
      </c>
      <c r="V39" s="88">
        <f t="shared" si="6"/>
        <v>26.8</v>
      </c>
      <c r="W39" s="88">
        <f t="shared" si="6"/>
        <v>26</v>
      </c>
      <c r="X39" s="88">
        <f t="shared" si="6"/>
        <v>88.7</v>
      </c>
      <c r="Y39" s="88">
        <f t="shared" si="6"/>
        <v>140.1</v>
      </c>
      <c r="Z39" s="89">
        <f t="shared" si="6"/>
        <v>0</v>
      </c>
      <c r="AA39" s="90">
        <f t="shared" si="5"/>
        <v>12575.299999999997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660</v>
      </c>
      <c r="I44" s="99">
        <v>660</v>
      </c>
      <c r="J44" s="99">
        <v>2.4</v>
      </c>
      <c r="K44" s="99">
        <v>47</v>
      </c>
      <c r="L44" s="99"/>
      <c r="M44" s="99"/>
      <c r="N44" s="99"/>
      <c r="O44" s="99"/>
      <c r="P44" s="99"/>
      <c r="Q44" s="99">
        <v>62</v>
      </c>
      <c r="R44" s="99">
        <v>149.4</v>
      </c>
      <c r="S44" s="99"/>
      <c r="T44" s="99"/>
      <c r="U44" s="99"/>
      <c r="V44" s="99">
        <v>6.8</v>
      </c>
      <c r="W44" s="99"/>
      <c r="X44" s="99">
        <v>64.7</v>
      </c>
      <c r="Y44" s="99"/>
      <c r="Z44" s="100"/>
      <c r="AA44" s="79">
        <f t="shared" si="7"/>
        <v>1652.3000000000002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211.6</v>
      </c>
      <c r="C46" s="99">
        <v>467.1</v>
      </c>
      <c r="D46" s="99">
        <v>500</v>
      </c>
      <c r="E46" s="99">
        <v>500</v>
      </c>
      <c r="F46" s="99">
        <v>500</v>
      </c>
      <c r="G46" s="99">
        <v>500</v>
      </c>
      <c r="H46" s="99"/>
      <c r="I46" s="99"/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466.4</v>
      </c>
      <c r="U46" s="99">
        <v>169.8</v>
      </c>
      <c r="V46" s="99"/>
      <c r="W46" s="99"/>
      <c r="X46" s="99"/>
      <c r="Y46" s="99">
        <v>95.1</v>
      </c>
      <c r="Z46" s="100"/>
      <c r="AA46" s="79">
        <f t="shared" si="7"/>
        <v>8410</v>
      </c>
    </row>
    <row r="47" spans="1:27" ht="24.95" customHeight="1" x14ac:dyDescent="0.2">
      <c r="A47" s="85" t="s">
        <v>47</v>
      </c>
      <c r="B47" s="98">
        <v>65</v>
      </c>
      <c r="C47" s="99">
        <v>45</v>
      </c>
      <c r="D47" s="99">
        <v>33</v>
      </c>
      <c r="E47" s="99">
        <v>25</v>
      </c>
      <c r="F47" s="99">
        <v>28</v>
      </c>
      <c r="G47" s="99">
        <v>35</v>
      </c>
      <c r="H47" s="99">
        <v>73</v>
      </c>
      <c r="I47" s="99">
        <v>113</v>
      </c>
      <c r="J47" s="99">
        <v>146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149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110</v>
      </c>
      <c r="Z47" s="100"/>
      <c r="AA47" s="79">
        <f t="shared" si="7"/>
        <v>2772</v>
      </c>
    </row>
    <row r="48" spans="1:27" ht="30" customHeight="1" thickBot="1" x14ac:dyDescent="0.25">
      <c r="A48" s="86" t="s">
        <v>48</v>
      </c>
      <c r="B48" s="87">
        <f>SUM(B42:B47)</f>
        <v>276.60000000000002</v>
      </c>
      <c r="C48" s="88">
        <f t="shared" ref="C48:Z48" si="8">SUM(C42:C47)</f>
        <v>512.1</v>
      </c>
      <c r="D48" s="88">
        <f t="shared" si="8"/>
        <v>533</v>
      </c>
      <c r="E48" s="88">
        <f t="shared" si="8"/>
        <v>525</v>
      </c>
      <c r="F48" s="88">
        <f t="shared" si="8"/>
        <v>528</v>
      </c>
      <c r="G48" s="88">
        <f t="shared" si="8"/>
        <v>535</v>
      </c>
      <c r="H48" s="88">
        <f t="shared" si="8"/>
        <v>733</v>
      </c>
      <c r="I48" s="88">
        <f t="shared" si="8"/>
        <v>773</v>
      </c>
      <c r="J48" s="88">
        <f t="shared" si="8"/>
        <v>648.4</v>
      </c>
      <c r="K48" s="88">
        <f t="shared" si="8"/>
        <v>697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711</v>
      </c>
      <c r="R48" s="88">
        <f t="shared" si="8"/>
        <v>799.4</v>
      </c>
      <c r="S48" s="88">
        <f t="shared" si="8"/>
        <v>650</v>
      </c>
      <c r="T48" s="88">
        <f t="shared" si="8"/>
        <v>616.4</v>
      </c>
      <c r="U48" s="88">
        <f t="shared" si="8"/>
        <v>319.8</v>
      </c>
      <c r="V48" s="88">
        <f t="shared" si="8"/>
        <v>156.80000000000001</v>
      </c>
      <c r="W48" s="88">
        <f t="shared" si="8"/>
        <v>150</v>
      </c>
      <c r="X48" s="88">
        <f t="shared" si="8"/>
        <v>214.7</v>
      </c>
      <c r="Y48" s="88">
        <f t="shared" si="8"/>
        <v>205.1</v>
      </c>
      <c r="Z48" s="89">
        <f t="shared" si="8"/>
        <v>0</v>
      </c>
      <c r="AA48" s="90">
        <f t="shared" si="7"/>
        <v>12834.299999999997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5448.2629999999999</v>
      </c>
      <c r="C51" s="88">
        <f t="shared" si="10"/>
        <v>5524.8870000000006</v>
      </c>
      <c r="D51" s="88">
        <f t="shared" si="10"/>
        <v>5422.2510000000002</v>
      </c>
      <c r="E51" s="88">
        <f t="shared" si="10"/>
        <v>5420.3879999999999</v>
      </c>
      <c r="F51" s="88">
        <f t="shared" si="10"/>
        <v>5514.2780000000002</v>
      </c>
      <c r="G51" s="88">
        <f t="shared" si="10"/>
        <v>5666.5380000000005</v>
      </c>
      <c r="H51" s="88">
        <f t="shared" si="10"/>
        <v>6342.9180000000006</v>
      </c>
      <c r="I51" s="88">
        <f t="shared" si="10"/>
        <v>7020.4130000000005</v>
      </c>
      <c r="J51" s="88">
        <f t="shared" si="10"/>
        <v>7422.2599999999984</v>
      </c>
      <c r="K51" s="88">
        <f t="shared" si="10"/>
        <v>7914.8530000000001</v>
      </c>
      <c r="L51" s="88">
        <f t="shared" si="10"/>
        <v>8225.8819999999996</v>
      </c>
      <c r="M51" s="88">
        <f t="shared" si="10"/>
        <v>8517.5730000000003</v>
      </c>
      <c r="N51" s="88">
        <f t="shared" si="10"/>
        <v>8767.9279999999999</v>
      </c>
      <c r="O51" s="88">
        <f t="shared" si="10"/>
        <v>8660.2390000000014</v>
      </c>
      <c r="P51" s="88">
        <f t="shared" si="10"/>
        <v>8310.1910000000007</v>
      </c>
      <c r="Q51" s="88">
        <f t="shared" si="10"/>
        <v>8182.3860000000004</v>
      </c>
      <c r="R51" s="88">
        <f t="shared" si="10"/>
        <v>8124.5640000000003</v>
      </c>
      <c r="S51" s="88">
        <f t="shared" si="10"/>
        <v>7929.2469999999994</v>
      </c>
      <c r="T51" s="88">
        <f t="shared" si="10"/>
        <v>8020.5910000000003</v>
      </c>
      <c r="U51" s="88">
        <f t="shared" si="10"/>
        <v>7642.1010000000006</v>
      </c>
      <c r="V51" s="88">
        <f t="shared" si="10"/>
        <v>7556.862000000001</v>
      </c>
      <c r="W51" s="88">
        <f t="shared" si="10"/>
        <v>7171.018</v>
      </c>
      <c r="X51" s="88">
        <f t="shared" si="10"/>
        <v>6832.7269999999999</v>
      </c>
      <c r="Y51" s="88">
        <f t="shared" si="10"/>
        <v>6349.4150000000009</v>
      </c>
      <c r="Z51" s="89">
        <f t="shared" si="10"/>
        <v>0</v>
      </c>
      <c r="AA51" s="104">
        <f>SUM(B51:Z51)</f>
        <v>171987.77300000004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-503.4</v>
      </c>
      <c r="C4" s="18">
        <v>-247.89999999999998</v>
      </c>
      <c r="D4" s="18">
        <v>-215</v>
      </c>
      <c r="E4" s="18">
        <v>-215</v>
      </c>
      <c r="F4" s="18">
        <v>-215</v>
      </c>
      <c r="G4" s="18">
        <v>154.69999999999999</v>
      </c>
      <c r="H4" s="18">
        <v>500.8</v>
      </c>
      <c r="I4" s="18">
        <v>508.4</v>
      </c>
      <c r="J4" s="18">
        <v>502.4</v>
      </c>
      <c r="K4" s="18">
        <v>547</v>
      </c>
      <c r="L4" s="18">
        <v>260.10000000000002</v>
      </c>
      <c r="M4" s="18">
        <v>132.10000000000002</v>
      </c>
      <c r="N4" s="18">
        <v>263.5</v>
      </c>
      <c r="O4" s="18">
        <v>335.9</v>
      </c>
      <c r="P4" s="18">
        <v>399.1</v>
      </c>
      <c r="Q4" s="18">
        <v>562</v>
      </c>
      <c r="R4" s="18">
        <v>649.4</v>
      </c>
      <c r="S4" s="18">
        <v>196.7</v>
      </c>
      <c r="T4" s="18">
        <v>-246.10000000000002</v>
      </c>
      <c r="U4" s="18">
        <v>-230.59999999999997</v>
      </c>
      <c r="V4" s="18">
        <v>-493.2</v>
      </c>
      <c r="W4" s="18">
        <v>-612.20000000000005</v>
      </c>
      <c r="X4" s="18">
        <v>-435.3</v>
      </c>
      <c r="Y4" s="18">
        <v>-619.9</v>
      </c>
      <c r="Z4" s="19"/>
      <c r="AA4" s="111">
        <f>SUM(B4:Z4)</f>
        <v>978.50000000000011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113</v>
      </c>
      <c r="C7" s="117">
        <v>110.64</v>
      </c>
      <c r="D7" s="117">
        <v>102.14</v>
      </c>
      <c r="E7" s="117">
        <v>95.76</v>
      </c>
      <c r="F7" s="117">
        <v>94.25</v>
      </c>
      <c r="G7" s="117">
        <v>105.12</v>
      </c>
      <c r="H7" s="117">
        <v>114.92</v>
      </c>
      <c r="I7" s="117">
        <v>126.87</v>
      </c>
      <c r="J7" s="117">
        <v>134.27000000000001</v>
      </c>
      <c r="K7" s="117">
        <v>117.95</v>
      </c>
      <c r="L7" s="117">
        <v>105.28</v>
      </c>
      <c r="M7" s="117">
        <v>96.28</v>
      </c>
      <c r="N7" s="117">
        <v>90.44</v>
      </c>
      <c r="O7" s="117">
        <v>86.81</v>
      </c>
      <c r="P7" s="117">
        <v>88.84</v>
      </c>
      <c r="Q7" s="117">
        <v>106.07</v>
      </c>
      <c r="R7" s="117">
        <v>123.33</v>
      </c>
      <c r="S7" s="117">
        <v>131.19</v>
      </c>
      <c r="T7" s="117">
        <v>144.05000000000001</v>
      </c>
      <c r="U7" s="117">
        <v>165.49</v>
      </c>
      <c r="V7" s="117">
        <v>175.82</v>
      </c>
      <c r="W7" s="117">
        <v>179.89</v>
      </c>
      <c r="X7" s="117">
        <v>162.56</v>
      </c>
      <c r="Y7" s="117">
        <v>133.69999999999999</v>
      </c>
      <c r="Z7" s="118"/>
      <c r="AA7" s="119">
        <f>IF(SUM(B7:Z7)&lt;&gt;0,AVERAGEIF(B7:Z7,"&lt;&gt;"""),"")</f>
        <v>121.02791666666666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345.3</v>
      </c>
      <c r="H13" s="129"/>
      <c r="I13" s="129"/>
      <c r="J13" s="129"/>
      <c r="K13" s="129"/>
      <c r="L13" s="129">
        <v>239.9</v>
      </c>
      <c r="M13" s="129">
        <v>367.9</v>
      </c>
      <c r="N13" s="129">
        <v>236.5</v>
      </c>
      <c r="O13" s="129">
        <v>164.1</v>
      </c>
      <c r="P13" s="129">
        <v>100.9</v>
      </c>
      <c r="Q13" s="129"/>
      <c r="R13" s="129"/>
      <c r="S13" s="129">
        <v>303.3</v>
      </c>
      <c r="T13" s="129">
        <v>712.5</v>
      </c>
      <c r="U13" s="129">
        <v>400.4</v>
      </c>
      <c r="V13" s="129"/>
      <c r="W13" s="129">
        <v>112.2</v>
      </c>
      <c r="X13" s="129"/>
      <c r="Y13" s="130">
        <v>715</v>
      </c>
      <c r="Z13" s="131"/>
      <c r="AA13" s="132">
        <f t="shared" si="0"/>
        <v>7272.9999999999991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159.19999999999999</v>
      </c>
      <c r="I15" s="133">
        <v>151.6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500</v>
      </c>
      <c r="W15" s="133">
        <v>500</v>
      </c>
      <c r="X15" s="133">
        <v>500</v>
      </c>
      <c r="Y15" s="133"/>
      <c r="Z15" s="131"/>
      <c r="AA15" s="132">
        <f t="shared" si="0"/>
        <v>1810.8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345.3</v>
      </c>
      <c r="H16" s="135">
        <f t="shared" si="1"/>
        <v>159.19999999999999</v>
      </c>
      <c r="I16" s="135">
        <f t="shared" si="1"/>
        <v>151.6</v>
      </c>
      <c r="J16" s="135">
        <f t="shared" si="1"/>
        <v>0</v>
      </c>
      <c r="K16" s="135">
        <f t="shared" si="1"/>
        <v>0</v>
      </c>
      <c r="L16" s="135">
        <f t="shared" si="1"/>
        <v>239.9</v>
      </c>
      <c r="M16" s="135">
        <f t="shared" si="1"/>
        <v>367.9</v>
      </c>
      <c r="N16" s="135">
        <f t="shared" si="1"/>
        <v>236.5</v>
      </c>
      <c r="O16" s="135">
        <f t="shared" si="1"/>
        <v>164.1</v>
      </c>
      <c r="P16" s="135">
        <f t="shared" si="1"/>
        <v>100.9</v>
      </c>
      <c r="Q16" s="135">
        <f t="shared" si="1"/>
        <v>0</v>
      </c>
      <c r="R16" s="135">
        <f t="shared" si="1"/>
        <v>0</v>
      </c>
      <c r="S16" s="135">
        <f t="shared" si="1"/>
        <v>303.3</v>
      </c>
      <c r="T16" s="135">
        <f t="shared" si="1"/>
        <v>712.5</v>
      </c>
      <c r="U16" s="135">
        <f t="shared" si="1"/>
        <v>400.4</v>
      </c>
      <c r="V16" s="135">
        <f t="shared" si="1"/>
        <v>500</v>
      </c>
      <c r="W16" s="135">
        <f t="shared" si="1"/>
        <v>612.20000000000005</v>
      </c>
      <c r="X16" s="135">
        <f t="shared" si="1"/>
        <v>500</v>
      </c>
      <c r="Y16" s="135">
        <f t="shared" si="1"/>
        <v>715</v>
      </c>
      <c r="Z16" s="136" t="str">
        <f t="shared" si="1"/>
        <v/>
      </c>
      <c r="AA16" s="90">
        <f t="shared" si="0"/>
        <v>9083.7999999999993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660</v>
      </c>
      <c r="I21" s="129">
        <v>660</v>
      </c>
      <c r="J21" s="129">
        <v>2.4</v>
      </c>
      <c r="K21" s="129">
        <v>47</v>
      </c>
      <c r="L21" s="129"/>
      <c r="M21" s="129"/>
      <c r="N21" s="129"/>
      <c r="O21" s="129"/>
      <c r="P21" s="129"/>
      <c r="Q21" s="129">
        <v>62</v>
      </c>
      <c r="R21" s="129">
        <v>149.4</v>
      </c>
      <c r="S21" s="129"/>
      <c r="T21" s="129"/>
      <c r="U21" s="129"/>
      <c r="V21" s="129">
        <v>6.8</v>
      </c>
      <c r="W21" s="129"/>
      <c r="X21" s="129">
        <v>64.7</v>
      </c>
      <c r="Y21" s="130"/>
      <c r="Z21" s="131"/>
      <c r="AA21" s="132">
        <f t="shared" si="2"/>
        <v>1652.3000000000002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211.6</v>
      </c>
      <c r="C23" s="133">
        <v>467.1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466.4</v>
      </c>
      <c r="U23" s="133">
        <v>169.8</v>
      </c>
      <c r="V23" s="133"/>
      <c r="W23" s="133"/>
      <c r="X23" s="133"/>
      <c r="Y23" s="133">
        <v>95.1</v>
      </c>
      <c r="Z23" s="131"/>
      <c r="AA23" s="132">
        <f t="shared" si="2"/>
        <v>8410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211.6</v>
      </c>
      <c r="C24" s="135">
        <f t="shared" si="3"/>
        <v>467.1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660</v>
      </c>
      <c r="I24" s="135">
        <f t="shared" si="3"/>
        <v>660</v>
      </c>
      <c r="J24" s="135">
        <f t="shared" si="3"/>
        <v>502.4</v>
      </c>
      <c r="K24" s="135">
        <f t="shared" si="3"/>
        <v>547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562</v>
      </c>
      <c r="R24" s="135">
        <f t="shared" si="3"/>
        <v>649.4</v>
      </c>
      <c r="S24" s="135">
        <f t="shared" si="3"/>
        <v>500</v>
      </c>
      <c r="T24" s="135">
        <f t="shared" si="3"/>
        <v>466.4</v>
      </c>
      <c r="U24" s="135">
        <f t="shared" si="3"/>
        <v>169.8</v>
      </c>
      <c r="V24" s="135">
        <f t="shared" si="3"/>
        <v>6.8</v>
      </c>
      <c r="W24" s="135">
        <f t="shared" si="3"/>
        <v>0</v>
      </c>
      <c r="X24" s="135">
        <f t="shared" si="3"/>
        <v>64.7</v>
      </c>
      <c r="Y24" s="135">
        <f t="shared" si="3"/>
        <v>95.1</v>
      </c>
      <c r="Z24" s="136" t="str">
        <f t="shared" si="3"/>
        <v/>
      </c>
      <c r="AA24" s="90">
        <f t="shared" si="2"/>
        <v>10062.299999999999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2023-07-09T11:03:59Z</dcterms:created>
  <dcterms:modified xsi:type="dcterms:W3CDTF">2023-07-09T11:04:00Z</dcterms:modified>
</cp:coreProperties>
</file>