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<sst xmlns="http://schemas.openxmlformats.org/spreadsheetml/2006/main" count="117" uniqueCount="53">
  <si>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08/07/2023 14:05:42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</si>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</sst>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7E-43CA-8421-3F85177950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147</c:v>
                </c:pt>
                <c:pt idx="2">
                  <c:v>147</c:v>
                </c:pt>
                <c:pt idx="3">
                  <c:v>147</c:v>
                </c:pt>
                <c:pt idx="4">
                  <c:v>147</c:v>
                </c:pt>
                <c:pt idx="5">
                  <c:v>147</c:v>
                </c:pt>
                <c:pt idx="6">
                  <c:v>147</c:v>
                </c:pt>
                <c:pt idx="7">
                  <c:v>147</c:v>
                </c:pt>
                <c:pt idx="8">
                  <c:v>147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153</c:v>
                </c:pt>
                <c:pt idx="13">
                  <c:v>147</c:v>
                </c:pt>
                <c:pt idx="14">
                  <c:v>147</c:v>
                </c:pt>
                <c:pt idx="15">
                  <c:v>147</c:v>
                </c:pt>
                <c:pt idx="16">
                  <c:v>147</c:v>
                </c:pt>
                <c:pt idx="17">
                  <c:v>169</c:v>
                </c:pt>
                <c:pt idx="18">
                  <c:v>195</c:v>
                </c:pt>
                <c:pt idx="19">
                  <c:v>197</c:v>
                </c:pt>
                <c:pt idx="20">
                  <c:v>187</c:v>
                </c:pt>
                <c:pt idx="21">
                  <c:v>152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7E-43CA-8421-3F85177950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2552.114</c:v>
                </c:pt>
                <c:pt idx="1">
                  <c:v>2259.9490000000001</c:v>
                </c:pt>
                <c:pt idx="2">
                  <c:v>2114.6109999999999</c:v>
                </c:pt>
                <c:pt idx="3">
                  <c:v>2106.08</c:v>
                </c:pt>
                <c:pt idx="4">
                  <c:v>1930.4879999999998</c:v>
                </c:pt>
                <c:pt idx="5">
                  <c:v>1608.421</c:v>
                </c:pt>
                <c:pt idx="6">
                  <c:v>1356.9969999999998</c:v>
                </c:pt>
                <c:pt idx="7">
                  <c:v>967.9</c:v>
                </c:pt>
                <c:pt idx="8">
                  <c:v>527.9</c:v>
                </c:pt>
                <c:pt idx="9">
                  <c:v>527.9</c:v>
                </c:pt>
                <c:pt idx="10">
                  <c:v>527.9</c:v>
                </c:pt>
                <c:pt idx="11">
                  <c:v>527.9</c:v>
                </c:pt>
                <c:pt idx="12">
                  <c:v>527.9</c:v>
                </c:pt>
                <c:pt idx="13">
                  <c:v>527.9</c:v>
                </c:pt>
                <c:pt idx="14">
                  <c:v>527.9</c:v>
                </c:pt>
                <c:pt idx="15">
                  <c:v>527.9</c:v>
                </c:pt>
                <c:pt idx="16">
                  <c:v>767.9</c:v>
                </c:pt>
                <c:pt idx="17">
                  <c:v>1581.8200000000002</c:v>
                </c:pt>
                <c:pt idx="18">
                  <c:v>2587.3090000000002</c:v>
                </c:pt>
                <c:pt idx="19">
                  <c:v>3304.3159999999998</c:v>
                </c:pt>
                <c:pt idx="20">
                  <c:v>3349.4140000000002</c:v>
                </c:pt>
                <c:pt idx="21">
                  <c:v>3359.6790000000001</c:v>
                </c:pt>
                <c:pt idx="22">
                  <c:v>3362.4230000000002</c:v>
                </c:pt>
                <c:pt idx="23">
                  <c:v>3133.9560000000001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7E-43CA-8421-3F85177950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1558</c:v>
                </c:pt>
                <c:pt idx="1">
                  <c:v>1573</c:v>
                </c:pt>
                <c:pt idx="2">
                  <c:v>1593</c:v>
                </c:pt>
                <c:pt idx="3">
                  <c:v>1587</c:v>
                </c:pt>
                <c:pt idx="4">
                  <c:v>1598</c:v>
                </c:pt>
                <c:pt idx="5">
                  <c:v>1599</c:v>
                </c:pt>
                <c:pt idx="6">
                  <c:v>1586</c:v>
                </c:pt>
                <c:pt idx="7">
                  <c:v>1569</c:v>
                </c:pt>
                <c:pt idx="8">
                  <c:v>1557</c:v>
                </c:pt>
                <c:pt idx="9">
                  <c:v>1385</c:v>
                </c:pt>
                <c:pt idx="10">
                  <c:v>1393</c:v>
                </c:pt>
                <c:pt idx="11">
                  <c:v>1393</c:v>
                </c:pt>
                <c:pt idx="12">
                  <c:v>1365</c:v>
                </c:pt>
                <c:pt idx="13">
                  <c:v>1344</c:v>
                </c:pt>
                <c:pt idx="14">
                  <c:v>1386</c:v>
                </c:pt>
                <c:pt idx="15">
                  <c:v>1347</c:v>
                </c:pt>
                <c:pt idx="16">
                  <c:v>1428.2</c:v>
                </c:pt>
                <c:pt idx="17">
                  <c:v>1535.5</c:v>
                </c:pt>
                <c:pt idx="18">
                  <c:v>1493.2</c:v>
                </c:pt>
                <c:pt idx="19">
                  <c:v>1111.9000000000001</c:v>
                </c:pt>
                <c:pt idx="20">
                  <c:v>1463.1</c:v>
                </c:pt>
                <c:pt idx="21">
                  <c:v>1557</c:v>
                </c:pt>
                <c:pt idx="22">
                  <c:v>1425</c:v>
                </c:pt>
                <c:pt idx="23">
                  <c:v>1544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7E-43CA-8421-3F85177950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895.87600000000009</c:v>
                </c:pt>
                <c:pt idx="1">
                  <c:v>945.5780000000002</c:v>
                </c:pt>
                <c:pt idx="2">
                  <c:v>984.85600000000011</c:v>
                </c:pt>
                <c:pt idx="3">
                  <c:v>1049.3719999999998</c:v>
                </c:pt>
                <c:pt idx="4">
                  <c:v>1092.4679999999998</c:v>
                </c:pt>
                <c:pt idx="5">
                  <c:v>1270.4380000000001</c:v>
                </c:pt>
                <c:pt idx="6">
                  <c:v>1617.4519999999998</c:v>
                </c:pt>
                <c:pt idx="7">
                  <c:v>2498.1359999999995</c:v>
                </c:pt>
                <c:pt idx="8">
                  <c:v>3412.1760000000004</c:v>
                </c:pt>
                <c:pt idx="9">
                  <c:v>4175.7239999999983</c:v>
                </c:pt>
                <c:pt idx="10">
                  <c:v>4716.9840000000022</c:v>
                </c:pt>
                <c:pt idx="11">
                  <c:v>5039.3960000000006</c:v>
                </c:pt>
                <c:pt idx="12">
                  <c:v>5157.9389999999994</c:v>
                </c:pt>
                <c:pt idx="13">
                  <c:v>5097.8140000000012</c:v>
                </c:pt>
                <c:pt idx="14">
                  <c:v>4863.7249999999995</c:v>
                </c:pt>
                <c:pt idx="15">
                  <c:v>4370.1810000000005</c:v>
                </c:pt>
                <c:pt idx="16">
                  <c:v>3651.0280000000007</c:v>
                </c:pt>
                <c:pt idx="17">
                  <c:v>2692.732</c:v>
                </c:pt>
                <c:pt idx="18">
                  <c:v>1501.0389999999998</c:v>
                </c:pt>
                <c:pt idx="19">
                  <c:v>992.19299999999976</c:v>
                </c:pt>
                <c:pt idx="20">
                  <c:v>860.57900000000006</c:v>
                </c:pt>
                <c:pt idx="21">
                  <c:v>801.01900000000012</c:v>
                </c:pt>
                <c:pt idx="22">
                  <c:v>762.221</c:v>
                </c:pt>
                <c:pt idx="23">
                  <c:v>744.34600000000012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7E-43CA-8421-3F85177950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139</c:v>
                </c:pt>
                <c:pt idx="2">
                  <c:v>139</c:v>
                </c:pt>
                <c:pt idx="3">
                  <c:v>141</c:v>
                </c:pt>
                <c:pt idx="4">
                  <c:v>143</c:v>
                </c:pt>
                <c:pt idx="5">
                  <c:v>148</c:v>
                </c:pt>
                <c:pt idx="6">
                  <c:v>168</c:v>
                </c:pt>
                <c:pt idx="7">
                  <c:v>193</c:v>
                </c:pt>
                <c:pt idx="8">
                  <c:v>212</c:v>
                </c:pt>
                <c:pt idx="9">
                  <c:v>223</c:v>
                </c:pt>
                <c:pt idx="10">
                  <c:v>229</c:v>
                </c:pt>
                <c:pt idx="11">
                  <c:v>232</c:v>
                </c:pt>
                <c:pt idx="12">
                  <c:v>232</c:v>
                </c:pt>
                <c:pt idx="13">
                  <c:v>231</c:v>
                </c:pt>
                <c:pt idx="14">
                  <c:v>226</c:v>
                </c:pt>
                <c:pt idx="15">
                  <c:v>219</c:v>
                </c:pt>
                <c:pt idx="16">
                  <c:v>208</c:v>
                </c:pt>
                <c:pt idx="17">
                  <c:v>192</c:v>
                </c:pt>
                <c:pt idx="18">
                  <c:v>170</c:v>
                </c:pt>
                <c:pt idx="19">
                  <c:v>156</c:v>
                </c:pt>
                <c:pt idx="20">
                  <c:v>153</c:v>
                </c:pt>
                <c:pt idx="21">
                  <c:v>153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7E-43CA-8421-3F85177950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97</c:v>
                </c:pt>
                <c:pt idx="1">
                  <c:v>71</c:v>
                </c:pt>
                <c:pt idx="2">
                  <c:v>71</c:v>
                </c:pt>
                <c:pt idx="3">
                  <c:v>176</c:v>
                </c:pt>
                <c:pt idx="4">
                  <c:v>267</c:v>
                </c:pt>
                <c:pt idx="5">
                  <c:v>601</c:v>
                </c:pt>
                <c:pt idx="6">
                  <c:v>651</c:v>
                </c:pt>
                <c:pt idx="7">
                  <c:v>696</c:v>
                </c:pt>
                <c:pt idx="8">
                  <c:v>652</c:v>
                </c:pt>
                <c:pt idx="9">
                  <c:v>438</c:v>
                </c:pt>
                <c:pt idx="10">
                  <c:v>126</c:v>
                </c:pt>
                <c:pt idx="11">
                  <c:v>96</c:v>
                </c:pt>
                <c:pt idx="12">
                  <c:v>96</c:v>
                </c:pt>
                <c:pt idx="13">
                  <c:v>71</c:v>
                </c:pt>
                <c:pt idx="14">
                  <c:v>71</c:v>
                </c:pt>
                <c:pt idx="15">
                  <c:v>191</c:v>
                </c:pt>
                <c:pt idx="16">
                  <c:v>437</c:v>
                </c:pt>
                <c:pt idx="17">
                  <c:v>707</c:v>
                </c:pt>
                <c:pt idx="18">
                  <c:v>951</c:v>
                </c:pt>
                <c:pt idx="19">
                  <c:v>1178</c:v>
                </c:pt>
                <c:pt idx="20">
                  <c:v>1176</c:v>
                </c:pt>
                <c:pt idx="21">
                  <c:v>993</c:v>
                </c:pt>
                <c:pt idx="22">
                  <c:v>817</c:v>
                </c:pt>
                <c:pt idx="2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7E-43CA-8421-3F8517795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5390.0220000000018</c:v>
                </c:pt>
                <c:pt idx="1">
                  <c:v>5135.5169999999998</c:v>
                </c:pt>
                <c:pt idx="2">
                  <c:v>5049.4879999999994</c:v>
                </c:pt>
                <c:pt idx="3">
                  <c:v>5206.469000000001</c:v>
                </c:pt>
                <c:pt idx="4">
                  <c:v>5177.9990000000016</c:v>
                </c:pt>
                <c:pt idx="5">
                  <c:v>5373.8589999999986</c:v>
                </c:pt>
                <c:pt idx="6">
                  <c:v>5526.4490000000005</c:v>
                </c:pt>
                <c:pt idx="7">
                  <c:v>6071.0790000000015</c:v>
                </c:pt>
                <c:pt idx="8">
                  <c:v>6508.0760000000028</c:v>
                </c:pt>
                <c:pt idx="9">
                  <c:v>6896.6240000000007</c:v>
                </c:pt>
                <c:pt idx="10">
                  <c:v>7139.8390000000009</c:v>
                </c:pt>
                <c:pt idx="11">
                  <c:v>7435.2770000000019</c:v>
                </c:pt>
                <c:pt idx="12">
                  <c:v>7531.8389999999981</c:v>
                </c:pt>
                <c:pt idx="13">
                  <c:v>7418.7139999999999</c:v>
                </c:pt>
                <c:pt idx="14">
                  <c:v>7221.6110000000008</c:v>
                </c:pt>
                <c:pt idx="15">
                  <c:v>6802.0989999999983</c:v>
                </c:pt>
                <c:pt idx="16">
                  <c:v>6639.1319999999978</c:v>
                </c:pt>
                <c:pt idx="17">
                  <c:v>6878.014000000001</c:v>
                </c:pt>
                <c:pt idx="18">
                  <c:v>6897.5410000000011</c:v>
                </c:pt>
                <c:pt idx="19">
                  <c:v>6939.4119999999994</c:v>
                </c:pt>
                <c:pt idx="20">
                  <c:v>7189.0929999999998</c:v>
                </c:pt>
                <c:pt idx="21">
                  <c:v>7015.6980000000003</c:v>
                </c:pt>
                <c:pt idx="22">
                  <c:v>6665.6660000000002</c:v>
                </c:pt>
                <c:pt idx="23">
                  <c:v>5962.2809999999999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7E-43CA-8421-3F8517795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116.09</c:v>
                </c:pt>
                <c:pt idx="1">
                  <c:v>112.17</c:v>
                </c:pt>
                <c:pt idx="2">
                  <c:v>109.11</c:v>
                </c:pt>
                <c:pt idx="3">
                  <c:v>108.52</c:v>
                </c:pt>
                <c:pt idx="4">
                  <c:v>106.4</c:v>
                </c:pt>
                <c:pt idx="5">
                  <c:v>94.29</c:v>
                </c:pt>
                <c:pt idx="6">
                  <c:v>93.66</c:v>
                </c:pt>
                <c:pt idx="7">
                  <c:v>104.4</c:v>
                </c:pt>
                <c:pt idx="8">
                  <c:v>69.89</c:v>
                </c:pt>
                <c:pt idx="9">
                  <c:v>55.5</c:v>
                </c:pt>
                <c:pt idx="10">
                  <c:v>85.58</c:v>
                </c:pt>
                <c:pt idx="11">
                  <c:v>85.32</c:v>
                </c:pt>
                <c:pt idx="12">
                  <c:v>83.66</c:v>
                </c:pt>
                <c:pt idx="13">
                  <c:v>60</c:v>
                </c:pt>
                <c:pt idx="14">
                  <c:v>65</c:v>
                </c:pt>
                <c:pt idx="15">
                  <c:v>65</c:v>
                </c:pt>
                <c:pt idx="16">
                  <c:v>87.53</c:v>
                </c:pt>
                <c:pt idx="17">
                  <c:v>105.49</c:v>
                </c:pt>
                <c:pt idx="18">
                  <c:v>104.52</c:v>
                </c:pt>
                <c:pt idx="19">
                  <c:v>121.38</c:v>
                </c:pt>
                <c:pt idx="20">
                  <c:v>131.97999999999999</c:v>
                </c:pt>
                <c:pt idx="21">
                  <c:v>136.01</c:v>
                </c:pt>
                <c:pt idx="22">
                  <c:v>132.12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7E-43CA-8421-3F8517795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5389.99</v>
      </c>
      <c r="C4" s="18">
        <v>5135.5269999999982</v>
      </c>
      <c r="D4" s="18">
        <v>5049.4670000000015</v>
      </c>
      <c r="E4" s="18">
        <v>5206.4519999999984</v>
      </c>
      <c r="F4" s="18">
        <v>5177.9559999999992</v>
      </c>
      <c r="G4" s="18">
        <v>5373.8589999999995</v>
      </c>
      <c r="H4" s="18">
        <v>5526.4489999999996</v>
      </c>
      <c r="I4" s="18">
        <v>6071.036000000001</v>
      </c>
      <c r="J4" s="18">
        <v>6508.0759999999991</v>
      </c>
      <c r="K4" s="18">
        <v>6896.623999999998</v>
      </c>
      <c r="L4" s="18">
        <v>7139.8840000000018</v>
      </c>
      <c r="M4" s="18">
        <v>7435.2959999999975</v>
      </c>
      <c r="N4" s="18">
        <v>7531.8389999999999</v>
      </c>
      <c r="O4" s="18">
        <v>7418.7140000000018</v>
      </c>
      <c r="P4" s="18">
        <v>7221.6249999999991</v>
      </c>
      <c r="Q4" s="18">
        <v>6802.0810000000001</v>
      </c>
      <c r="R4" s="18">
        <v>6639.1280000000006</v>
      </c>
      <c r="S4" s="18">
        <v>6878.0519999999997</v>
      </c>
      <c r="T4" s="18">
        <v>6897.5480000000007</v>
      </c>
      <c r="U4" s="18">
        <v>6939.4090000000015</v>
      </c>
      <c r="V4" s="18">
        <v>7189.0929999999989</v>
      </c>
      <c r="W4" s="18">
        <v>7015.6979999999994</v>
      </c>
      <c r="X4" s="18">
        <v>6665.6439999999984</v>
      </c>
      <c r="Y4" s="18">
        <v>5962.3020000000006</v>
      </c>
      <c r="Z4" s="19"/>
      <c r="AA4" s="20">
        <f>SUM(B4:Z4)</f>
        <v>154071.74899999998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116.09</v>
      </c>
      <c r="C7" s="28">
        <v>112.17</v>
      </c>
      <c r="D7" s="28">
        <v>109.11</v>
      </c>
      <c r="E7" s="28">
        <v>108.52</v>
      </c>
      <c r="F7" s="28">
        <v>106.4</v>
      </c>
      <c r="G7" s="28">
        <v>94.29</v>
      </c>
      <c r="H7" s="28">
        <v>93.66</v>
      </c>
      <c r="I7" s="28">
        <v>104.4</v>
      </c>
      <c r="J7" s="28">
        <v>69.89</v>
      </c>
      <c r="K7" s="28">
        <v>55.5</v>
      </c>
      <c r="L7" s="28">
        <v>85.58</v>
      </c>
      <c r="M7" s="28">
        <v>85.32</v>
      </c>
      <c r="N7" s="28">
        <v>83.66</v>
      </c>
      <c r="O7" s="28">
        <v>60</v>
      </c>
      <c r="P7" s="28">
        <v>65</v>
      </c>
      <c r="Q7" s="28">
        <v>65</v>
      </c>
      <c r="R7" s="28">
        <v>87.53</v>
      </c>
      <c r="S7" s="28">
        <v>105.49</v>
      </c>
      <c r="T7" s="28">
        <v>104.52</v>
      </c>
      <c r="U7" s="28">
        <v>121.38</v>
      </c>
      <c r="V7" s="28">
        <v>131.97999999999999</v>
      </c>
      <c r="W7" s="28">
        <v>136.01</v>
      </c>
      <c r="X7" s="28">
        <v>132.12</v>
      </c>
      <c r="Y7" s="28">
        <v>125</v>
      </c>
      <c r="Z7" s="29"/>
      <c r="AA7" s="30">
        <f>IF(SUM(B7:Z7)&lt;&gt;0,AVERAGEIF(B7:Z7,"&lt;&gt;"""),"")</f>
        <v>98.275833333333324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147</v>
      </c>
      <c r="C11" s="47">
        <v>147</v>
      </c>
      <c r="D11" s="47">
        <v>147</v>
      </c>
      <c r="E11" s="47">
        <v>147</v>
      </c>
      <c r="F11" s="47">
        <v>147</v>
      </c>
      <c r="G11" s="47">
        <v>147</v>
      </c>
      <c r="H11" s="47">
        <v>147</v>
      </c>
      <c r="I11" s="47">
        <v>147</v>
      </c>
      <c r="J11" s="47">
        <v>147</v>
      </c>
      <c r="K11" s="47">
        <v>147</v>
      </c>
      <c r="L11" s="47">
        <v>147</v>
      </c>
      <c r="M11" s="47">
        <v>147</v>
      </c>
      <c r="N11" s="47">
        <v>153</v>
      </c>
      <c r="O11" s="47">
        <v>147</v>
      </c>
      <c r="P11" s="47">
        <v>147</v>
      </c>
      <c r="Q11" s="47">
        <v>147</v>
      </c>
      <c r="R11" s="47">
        <v>147</v>
      </c>
      <c r="S11" s="47">
        <v>169</v>
      </c>
      <c r="T11" s="47">
        <v>195</v>
      </c>
      <c r="U11" s="47">
        <v>197</v>
      </c>
      <c r="V11" s="47">
        <v>187</v>
      </c>
      <c r="W11" s="47">
        <v>152</v>
      </c>
      <c r="X11" s="47">
        <v>147</v>
      </c>
      <c r="Y11" s="47">
        <v>147</v>
      </c>
      <c r="Z11" s="48"/>
      <c r="AA11" s="49">
        <f t="shared" si="0"/>
        <v>3699</v>
      </c>
    </row>
    <row r="12" spans="1:27" ht="24.95" customHeight="1" x14ac:dyDescent="0.2">
      <c r="A12" s="50" t="s">
        <v>8</v>
      </c>
      <c r="B12" s="51">
        <v>2552.114</v>
      </c>
      <c r="C12" s="52">
        <v>2259.9490000000001</v>
      </c>
      <c r="D12" s="52">
        <v>2114.6109999999999</v>
      </c>
      <c r="E12" s="52">
        <v>2106.08</v>
      </c>
      <c r="F12" s="52">
        <v>1930.4879999999998</v>
      </c>
      <c r="G12" s="52">
        <v>1608.421</v>
      </c>
      <c r="H12" s="52">
        <v>1356.9969999999998</v>
      </c>
      <c r="I12" s="52">
        <v>967.9</v>
      </c>
      <c r="J12" s="52">
        <v>527.9</v>
      </c>
      <c r="K12" s="52">
        <v>527.9</v>
      </c>
      <c r="L12" s="52">
        <v>527.9</v>
      </c>
      <c r="M12" s="52">
        <v>527.9</v>
      </c>
      <c r="N12" s="52">
        <v>527.9</v>
      </c>
      <c r="O12" s="52">
        <v>527.9</v>
      </c>
      <c r="P12" s="52">
        <v>527.9</v>
      </c>
      <c r="Q12" s="52">
        <v>527.9</v>
      </c>
      <c r="R12" s="52">
        <v>767.9</v>
      </c>
      <c r="S12" s="52">
        <v>1581.8200000000002</v>
      </c>
      <c r="T12" s="52">
        <v>2587.3090000000002</v>
      </c>
      <c r="U12" s="52">
        <v>3304.3159999999998</v>
      </c>
      <c r="V12" s="52">
        <v>3349.4140000000002</v>
      </c>
      <c r="W12" s="52">
        <v>3359.6790000000001</v>
      </c>
      <c r="X12" s="52">
        <v>3362.4230000000002</v>
      </c>
      <c r="Y12" s="52">
        <v>3133.9560000000001</v>
      </c>
      <c r="Z12" s="53"/>
      <c r="AA12" s="54">
        <f t="shared" si="0"/>
        <v>40566.577000000005</v>
      </c>
    </row>
    <row r="13" spans="1:27" ht="24.95" customHeight="1" x14ac:dyDescent="0.2">
      <c r="A13" s="50" t="s">
        <v>9</v>
      </c>
      <c r="B13" s="51">
        <v>97</v>
      </c>
      <c r="C13" s="52">
        <v>71</v>
      </c>
      <c r="D13" s="52">
        <v>71</v>
      </c>
      <c r="E13" s="52">
        <v>176</v>
      </c>
      <c r="F13" s="52">
        <v>267</v>
      </c>
      <c r="G13" s="52">
        <v>601</v>
      </c>
      <c r="H13" s="52">
        <v>651</v>
      </c>
      <c r="I13" s="52">
        <v>696</v>
      </c>
      <c r="J13" s="52">
        <v>652</v>
      </c>
      <c r="K13" s="52">
        <v>438</v>
      </c>
      <c r="L13" s="52">
        <v>126</v>
      </c>
      <c r="M13" s="52">
        <v>96</v>
      </c>
      <c r="N13" s="52">
        <v>96</v>
      </c>
      <c r="O13" s="52">
        <v>71</v>
      </c>
      <c r="P13" s="52">
        <v>71</v>
      </c>
      <c r="Q13" s="52">
        <v>191</v>
      </c>
      <c r="R13" s="52">
        <v>437</v>
      </c>
      <c r="S13" s="52">
        <v>707</v>
      </c>
      <c r="T13" s="52">
        <v>951</v>
      </c>
      <c r="U13" s="52">
        <v>1178</v>
      </c>
      <c r="V13" s="52">
        <v>1176</v>
      </c>
      <c r="W13" s="52">
        <v>993</v>
      </c>
      <c r="X13" s="52">
        <v>817</v>
      </c>
      <c r="Y13" s="52">
        <v>241</v>
      </c>
      <c r="Z13" s="53"/>
      <c r="AA13" s="54">
        <f t="shared" si="0"/>
        <v>10871</v>
      </c>
    </row>
    <row r="14" spans="1:27" ht="24.95" customHeight="1" x14ac:dyDescent="0.2">
      <c r="A14" s="55" t="s">
        <v>10</v>
      </c>
      <c r="B14" s="56">
        <v>895.87600000000009</v>
      </c>
      <c r="C14" s="57">
        <v>945.5780000000002</v>
      </c>
      <c r="D14" s="57">
        <v>984.85600000000011</v>
      </c>
      <c r="E14" s="57">
        <v>1049.3719999999998</v>
      </c>
      <c r="F14" s="57">
        <v>1092.4679999999998</v>
      </c>
      <c r="G14" s="57">
        <v>1270.4380000000001</v>
      </c>
      <c r="H14" s="57">
        <v>1617.4519999999998</v>
      </c>
      <c r="I14" s="57">
        <v>2498.1359999999995</v>
      </c>
      <c r="J14" s="57">
        <v>3412.1760000000004</v>
      </c>
      <c r="K14" s="57">
        <v>4175.7239999999983</v>
      </c>
      <c r="L14" s="57">
        <v>4716.9840000000022</v>
      </c>
      <c r="M14" s="57">
        <v>5039.3960000000006</v>
      </c>
      <c r="N14" s="57">
        <v>5157.9389999999994</v>
      </c>
      <c r="O14" s="57">
        <v>5097.8140000000012</v>
      </c>
      <c r="P14" s="57">
        <v>4863.7249999999995</v>
      </c>
      <c r="Q14" s="57">
        <v>4370.1810000000005</v>
      </c>
      <c r="R14" s="57">
        <v>3651.0280000000007</v>
      </c>
      <c r="S14" s="57">
        <v>2692.732</v>
      </c>
      <c r="T14" s="57">
        <v>1501.0389999999998</v>
      </c>
      <c r="U14" s="57">
        <v>992.19299999999976</v>
      </c>
      <c r="V14" s="57">
        <v>860.57900000000006</v>
      </c>
      <c r="W14" s="57">
        <v>801.01900000000012</v>
      </c>
      <c r="X14" s="57">
        <v>762.221</v>
      </c>
      <c r="Y14" s="57">
        <v>744.34600000000012</v>
      </c>
      <c r="Z14" s="58"/>
      <c r="AA14" s="59">
        <f t="shared" si="0"/>
        <v>59193.271999999975</v>
      </c>
    </row>
    <row r="15" spans="1:27" ht="24.95" customHeight="1" x14ac:dyDescent="0.2">
      <c r="A15" s="55" t="s">
        <v>11</v>
      </c>
      <c r="B15" s="56">
        <v>140</v>
      </c>
      <c r="C15" s="57">
        <v>139</v>
      </c>
      <c r="D15" s="57">
        <v>139</v>
      </c>
      <c r="E15" s="57">
        <v>141</v>
      </c>
      <c r="F15" s="57">
        <v>143</v>
      </c>
      <c r="G15" s="57">
        <v>148</v>
      </c>
      <c r="H15" s="57">
        <v>168</v>
      </c>
      <c r="I15" s="57">
        <v>193</v>
      </c>
      <c r="J15" s="57">
        <v>212</v>
      </c>
      <c r="K15" s="57">
        <v>223</v>
      </c>
      <c r="L15" s="57">
        <v>229</v>
      </c>
      <c r="M15" s="57">
        <v>232</v>
      </c>
      <c r="N15" s="57">
        <v>232</v>
      </c>
      <c r="O15" s="57">
        <v>231</v>
      </c>
      <c r="P15" s="57">
        <v>226</v>
      </c>
      <c r="Q15" s="57">
        <v>219</v>
      </c>
      <c r="R15" s="57">
        <v>208</v>
      </c>
      <c r="S15" s="57">
        <v>192</v>
      </c>
      <c r="T15" s="57">
        <v>170</v>
      </c>
      <c r="U15" s="57">
        <v>156</v>
      </c>
      <c r="V15" s="57">
        <v>153</v>
      </c>
      <c r="W15" s="57">
        <v>153</v>
      </c>
      <c r="X15" s="57">
        <v>152</v>
      </c>
      <c r="Y15" s="57">
        <v>152</v>
      </c>
      <c r="Z15" s="58"/>
      <c r="AA15" s="59">
        <f t="shared" si="0"/>
        <v>4351</v>
      </c>
    </row>
    <row r="16" spans="1:27" ht="30" customHeight="1" thickBot="1" x14ac:dyDescent="0.25">
      <c r="A16" s="60" t="s">
        <v>12</v>
      </c>
      <c r="B16" s="61">
        <f>IF(LEN(B$2)&gt;0,SUM(B10:B15),"")</f>
        <v>3831.9900000000002</v>
      </c>
      <c r="C16" s="62">
        <f t="shared" ref="C16:Z16" si="1">IF(LEN(C$2)&gt;0,SUM(C10:C15),"")</f>
        <v>3562.527</v>
      </c>
      <c r="D16" s="62">
        <f t="shared" si="1"/>
        <v>3456.4670000000001</v>
      </c>
      <c r="E16" s="62">
        <f t="shared" si="1"/>
        <v>3619.4519999999998</v>
      </c>
      <c r="F16" s="62">
        <f t="shared" si="1"/>
        <v>3579.9559999999997</v>
      </c>
      <c r="G16" s="62">
        <f t="shared" si="1"/>
        <v>3774.8590000000004</v>
      </c>
      <c r="H16" s="62">
        <f t="shared" si="1"/>
        <v>3940.4489999999996</v>
      </c>
      <c r="I16" s="62">
        <f t="shared" si="1"/>
        <v>4502.0360000000001</v>
      </c>
      <c r="J16" s="62">
        <f t="shared" si="1"/>
        <v>4951.0760000000009</v>
      </c>
      <c r="K16" s="62">
        <f t="shared" si="1"/>
        <v>5511.623999999998</v>
      </c>
      <c r="L16" s="62">
        <f t="shared" si="1"/>
        <v>5746.8840000000018</v>
      </c>
      <c r="M16" s="62">
        <f t="shared" si="1"/>
        <v>6042.2960000000003</v>
      </c>
      <c r="N16" s="62">
        <f t="shared" si="1"/>
        <v>6166.838999999999</v>
      </c>
      <c r="O16" s="62">
        <f t="shared" si="1"/>
        <v>6074.7140000000009</v>
      </c>
      <c r="P16" s="62">
        <f t="shared" si="1"/>
        <v>5835.6249999999991</v>
      </c>
      <c r="Q16" s="62">
        <f t="shared" si="1"/>
        <v>5455.0810000000001</v>
      </c>
      <c r="R16" s="62">
        <f t="shared" si="1"/>
        <v>5210.9280000000008</v>
      </c>
      <c r="S16" s="62">
        <f t="shared" si="1"/>
        <v>5342.5519999999997</v>
      </c>
      <c r="T16" s="62">
        <f t="shared" si="1"/>
        <v>5404.348</v>
      </c>
      <c r="U16" s="62">
        <f t="shared" si="1"/>
        <v>5827.509</v>
      </c>
      <c r="V16" s="62">
        <f t="shared" si="1"/>
        <v>5725.9930000000004</v>
      </c>
      <c r="W16" s="62">
        <f t="shared" si="1"/>
        <v>5458.6980000000003</v>
      </c>
      <c r="X16" s="62">
        <f t="shared" si="1"/>
        <v>5240.6440000000002</v>
      </c>
      <c r="Y16" s="62">
        <f t="shared" si="1"/>
        <v>4418.3020000000006</v>
      </c>
      <c r="Z16" s="63" t="str">
        <f t="shared" si="1"/>
        <v/>
      </c>
      <c r="AA16" s="64">
        <f>SUM(AA10:AA15)</f>
        <v>118680.84899999999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1591.9</v>
      </c>
      <c r="C28" s="72">
        <v>1592.9</v>
      </c>
      <c r="D28" s="72">
        <v>1620.9</v>
      </c>
      <c r="E28" s="72">
        <v>1742.9</v>
      </c>
      <c r="F28" s="72">
        <v>1848.9</v>
      </c>
      <c r="G28" s="72">
        <v>2222.1799999999998</v>
      </c>
      <c r="H28" s="72">
        <v>2460.0700000000002</v>
      </c>
      <c r="I28" s="72">
        <v>2920.08</v>
      </c>
      <c r="J28" s="72">
        <v>3369.2</v>
      </c>
      <c r="K28" s="72">
        <v>3556.44</v>
      </c>
      <c r="L28" s="72">
        <v>3554.42</v>
      </c>
      <c r="M28" s="72">
        <v>3693.56</v>
      </c>
      <c r="N28" s="72">
        <v>3731.06</v>
      </c>
      <c r="O28" s="72">
        <v>3651</v>
      </c>
      <c r="P28" s="72">
        <v>3516.62</v>
      </c>
      <c r="Q28" s="72">
        <v>3405.08</v>
      </c>
      <c r="R28" s="72">
        <v>3274.27</v>
      </c>
      <c r="S28" s="72">
        <v>3061.68</v>
      </c>
      <c r="T28" s="72">
        <v>2759.11</v>
      </c>
      <c r="U28" s="72">
        <v>2957.65</v>
      </c>
      <c r="V28" s="72">
        <v>2873.9</v>
      </c>
      <c r="W28" s="72">
        <v>2611.9</v>
      </c>
      <c r="X28" s="72">
        <v>2411.9</v>
      </c>
      <c r="Y28" s="72">
        <v>1572.9</v>
      </c>
      <c r="Z28" s="73"/>
      <c r="AA28" s="74">
        <f>SUM(B28:Z28)</f>
        <v>66000.52</v>
      </c>
    </row>
    <row r="29" spans="1:27" ht="24.95" customHeight="1" x14ac:dyDescent="0.2">
      <c r="A29" s="75" t="s">
        <v>23</v>
      </c>
      <c r="B29" s="76">
        <v>1352.09</v>
      </c>
      <c r="C29" s="77">
        <v>1340.627</v>
      </c>
      <c r="D29" s="77">
        <v>1332.567</v>
      </c>
      <c r="E29" s="77">
        <v>1367.5519999999999</v>
      </c>
      <c r="F29" s="77">
        <v>1323.056</v>
      </c>
      <c r="G29" s="77">
        <v>1205.6790000000001</v>
      </c>
      <c r="H29" s="77">
        <v>1360.3789999999999</v>
      </c>
      <c r="I29" s="77">
        <v>1809.9559999999999</v>
      </c>
      <c r="J29" s="77">
        <v>2187.8760000000002</v>
      </c>
      <c r="K29" s="77">
        <v>2389.1840000000002</v>
      </c>
      <c r="L29" s="77">
        <v>2634.4639999999999</v>
      </c>
      <c r="M29" s="77">
        <v>2790.7359999999999</v>
      </c>
      <c r="N29" s="77">
        <v>2849.779</v>
      </c>
      <c r="O29" s="77">
        <v>2816.7139999999999</v>
      </c>
      <c r="P29" s="77">
        <v>2754.0050000000001</v>
      </c>
      <c r="Q29" s="77">
        <v>2446.0010000000002</v>
      </c>
      <c r="R29" s="77">
        <v>2093.6579999999999</v>
      </c>
      <c r="S29" s="77">
        <v>1845.8720000000001</v>
      </c>
      <c r="T29" s="77">
        <v>1371.2380000000001</v>
      </c>
      <c r="U29" s="77">
        <v>1138.8589999999999</v>
      </c>
      <c r="V29" s="77">
        <v>1117.0930000000001</v>
      </c>
      <c r="W29" s="77">
        <v>1105.798</v>
      </c>
      <c r="X29" s="77">
        <v>1087.7439999999999</v>
      </c>
      <c r="Y29" s="77">
        <v>1070.402</v>
      </c>
      <c r="Z29" s="78"/>
      <c r="AA29" s="79">
        <f>SUM(B29:Z29)</f>
        <v>42791.329000000005</v>
      </c>
    </row>
    <row r="30" spans="1:27" ht="24.95" customHeight="1" x14ac:dyDescent="0.2">
      <c r="A30" s="82" t="s">
        <v>24</v>
      </c>
      <c r="B30" s="80">
        <v>1731</v>
      </c>
      <c r="C30" s="81">
        <v>1487</v>
      </c>
      <c r="D30" s="81">
        <v>1381</v>
      </c>
      <c r="E30" s="81">
        <v>1381</v>
      </c>
      <c r="F30" s="81">
        <v>1291</v>
      </c>
      <c r="G30" s="81">
        <v>1231</v>
      </c>
      <c r="H30" s="81">
        <v>991</v>
      </c>
      <c r="I30" s="81">
        <v>626</v>
      </c>
      <c r="J30" s="81">
        <v>236</v>
      </c>
      <c r="K30" s="81">
        <v>236</v>
      </c>
      <c r="L30" s="81">
        <v>236</v>
      </c>
      <c r="M30" s="81">
        <v>236</v>
      </c>
      <c r="N30" s="81">
        <v>236</v>
      </c>
      <c r="O30" s="81">
        <v>236</v>
      </c>
      <c r="P30" s="81">
        <v>236</v>
      </c>
      <c r="Q30" s="81">
        <v>236</v>
      </c>
      <c r="R30" s="81">
        <v>476</v>
      </c>
      <c r="S30" s="81">
        <v>1192</v>
      </c>
      <c r="T30" s="81">
        <v>2111</v>
      </c>
      <c r="U30" s="81">
        <v>2573</v>
      </c>
      <c r="V30" s="81">
        <v>2577</v>
      </c>
      <c r="W30" s="81">
        <v>2583</v>
      </c>
      <c r="X30" s="81">
        <v>2583</v>
      </c>
      <c r="Y30" s="81">
        <v>2604</v>
      </c>
      <c r="Z30" s="83"/>
      <c r="AA30" s="84">
        <f>SUM(B30:Z30)</f>
        <v>28706</v>
      </c>
    </row>
    <row r="31" spans="1:27" ht="30" customHeight="1" thickBot="1" x14ac:dyDescent="0.25">
      <c r="A31" s="60" t="s">
        <v>25</v>
      </c>
      <c r="B31" s="61">
        <f>IF(LEN(B$2)&gt;0,SUM(B28:B30),"")</f>
        <v>4674.99</v>
      </c>
      <c r="C31" s="62">
        <f t="shared" ref="C31:Z31" si="4">IF(LEN(C$2)&gt;0,SUM(C28:C30),"")</f>
        <v>4420.527</v>
      </c>
      <c r="D31" s="62">
        <f t="shared" si="4"/>
        <v>4334.4670000000006</v>
      </c>
      <c r="E31" s="62">
        <f t="shared" si="4"/>
        <v>4491.4520000000002</v>
      </c>
      <c r="F31" s="62">
        <f t="shared" si="4"/>
        <v>4462.9560000000001</v>
      </c>
      <c r="G31" s="62">
        <f t="shared" si="4"/>
        <v>4658.8590000000004</v>
      </c>
      <c r="H31" s="62">
        <f t="shared" si="4"/>
        <v>4811.4490000000005</v>
      </c>
      <c r="I31" s="62">
        <f t="shared" si="4"/>
        <v>5356.0360000000001</v>
      </c>
      <c r="J31" s="62">
        <f t="shared" si="4"/>
        <v>5793.076</v>
      </c>
      <c r="K31" s="62">
        <f t="shared" si="4"/>
        <v>6181.6239999999998</v>
      </c>
      <c r="L31" s="62">
        <f t="shared" si="4"/>
        <v>6424.884</v>
      </c>
      <c r="M31" s="62">
        <f t="shared" si="4"/>
        <v>6720.2960000000003</v>
      </c>
      <c r="N31" s="62">
        <f t="shared" si="4"/>
        <v>6816.8389999999999</v>
      </c>
      <c r="O31" s="62">
        <f t="shared" si="4"/>
        <v>6703.7139999999999</v>
      </c>
      <c r="P31" s="62">
        <f t="shared" si="4"/>
        <v>6506.625</v>
      </c>
      <c r="Q31" s="62">
        <f t="shared" si="4"/>
        <v>6087.0810000000001</v>
      </c>
      <c r="R31" s="62">
        <f t="shared" si="4"/>
        <v>5843.9279999999999</v>
      </c>
      <c r="S31" s="62">
        <f t="shared" si="4"/>
        <v>6099.5519999999997</v>
      </c>
      <c r="T31" s="62">
        <f t="shared" si="4"/>
        <v>6241.348</v>
      </c>
      <c r="U31" s="62">
        <f t="shared" si="4"/>
        <v>6669.509</v>
      </c>
      <c r="V31" s="62">
        <f t="shared" si="4"/>
        <v>6567.9930000000004</v>
      </c>
      <c r="W31" s="62">
        <f t="shared" si="4"/>
        <v>6300.6980000000003</v>
      </c>
      <c r="X31" s="62">
        <f t="shared" si="4"/>
        <v>6082.6440000000002</v>
      </c>
      <c r="Y31" s="62">
        <f t="shared" si="4"/>
        <v>5247.3019999999997</v>
      </c>
      <c r="Z31" s="63" t="str">
        <f t="shared" si="4"/>
        <v/>
      </c>
      <c r="AA31" s="64">
        <f>SUM(AA28:AA30)</f>
        <v>137497.84900000002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407</v>
      </c>
      <c r="C34" s="95">
        <v>424</v>
      </c>
      <c r="D34" s="95">
        <v>424</v>
      </c>
      <c r="E34" s="95">
        <v>416</v>
      </c>
      <c r="F34" s="95">
        <v>424</v>
      </c>
      <c r="G34" s="95">
        <v>424</v>
      </c>
      <c r="H34" s="95">
        <v>424</v>
      </c>
      <c r="I34" s="95">
        <v>423</v>
      </c>
      <c r="J34" s="95">
        <v>425</v>
      </c>
      <c r="K34" s="95">
        <v>288</v>
      </c>
      <c r="L34" s="95">
        <v>281</v>
      </c>
      <c r="M34" s="95">
        <v>282</v>
      </c>
      <c r="N34" s="95">
        <v>238</v>
      </c>
      <c r="O34" s="95">
        <v>224</v>
      </c>
      <c r="P34" s="95">
        <v>265</v>
      </c>
      <c r="Q34" s="95">
        <v>229</v>
      </c>
      <c r="R34" s="95">
        <v>242</v>
      </c>
      <c r="S34" s="95">
        <v>305</v>
      </c>
      <c r="T34" s="95">
        <v>377</v>
      </c>
      <c r="U34" s="95">
        <v>382</v>
      </c>
      <c r="V34" s="95">
        <v>382</v>
      </c>
      <c r="W34" s="95">
        <v>382</v>
      </c>
      <c r="X34" s="95">
        <v>382</v>
      </c>
      <c r="Y34" s="95">
        <v>373</v>
      </c>
      <c r="Z34" s="96"/>
      <c r="AA34" s="74">
        <f t="shared" ref="AA34:AA39" si="5">SUM(B34:Z34)</f>
        <v>8423</v>
      </c>
    </row>
    <row r="35" spans="1:27" ht="24.95" customHeight="1" x14ac:dyDescent="0.2">
      <c r="A35" s="97" t="s">
        <v>28</v>
      </c>
      <c r="B35" s="98">
        <v>376</v>
      </c>
      <c r="C35" s="99">
        <v>374</v>
      </c>
      <c r="D35" s="99">
        <v>394</v>
      </c>
      <c r="E35" s="99">
        <v>396</v>
      </c>
      <c r="F35" s="99">
        <v>399</v>
      </c>
      <c r="G35" s="99">
        <v>400</v>
      </c>
      <c r="H35" s="99">
        <v>387</v>
      </c>
      <c r="I35" s="99">
        <v>371</v>
      </c>
      <c r="J35" s="99">
        <v>357</v>
      </c>
      <c r="K35" s="99">
        <v>322</v>
      </c>
      <c r="L35" s="99">
        <v>337</v>
      </c>
      <c r="M35" s="99">
        <v>336</v>
      </c>
      <c r="N35" s="99">
        <v>347</v>
      </c>
      <c r="O35" s="99">
        <v>340</v>
      </c>
      <c r="P35" s="99">
        <v>346</v>
      </c>
      <c r="Q35" s="99">
        <v>343</v>
      </c>
      <c r="R35" s="99">
        <v>331</v>
      </c>
      <c r="S35" s="99">
        <v>392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396</v>
      </c>
      <c r="Z35" s="100"/>
      <c r="AA35" s="79">
        <f t="shared" si="5"/>
        <v>8944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666.2</v>
      </c>
      <c r="U36" s="99">
        <v>279.89999999999998</v>
      </c>
      <c r="V36" s="99">
        <v>631.1</v>
      </c>
      <c r="W36" s="99">
        <v>725</v>
      </c>
      <c r="X36" s="99">
        <v>593</v>
      </c>
      <c r="Y36" s="99">
        <v>725</v>
      </c>
      <c r="Z36" s="100"/>
      <c r="AA36" s="79">
        <f t="shared" si="5"/>
        <v>16670.2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55</v>
      </c>
      <c r="O37" s="99">
        <v>55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80.2</v>
      </c>
      <c r="S38" s="99">
        <v>63.5</v>
      </c>
      <c r="T38" s="99"/>
      <c r="U38" s="99"/>
      <c r="V38" s="99"/>
      <c r="W38" s="99"/>
      <c r="X38" s="99"/>
      <c r="Y38" s="99"/>
      <c r="Z38" s="100"/>
      <c r="AA38" s="79">
        <f t="shared" si="5"/>
        <v>143.69999999999999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1558</v>
      </c>
      <c r="C39" s="88">
        <f t="shared" si="6"/>
        <v>1573</v>
      </c>
      <c r="D39" s="88">
        <f t="shared" si="6"/>
        <v>1593</v>
      </c>
      <c r="E39" s="88">
        <f t="shared" si="6"/>
        <v>1587</v>
      </c>
      <c r="F39" s="88">
        <f t="shared" si="6"/>
        <v>1598</v>
      </c>
      <c r="G39" s="88">
        <f t="shared" si="6"/>
        <v>1599</v>
      </c>
      <c r="H39" s="88">
        <f t="shared" si="6"/>
        <v>1586</v>
      </c>
      <c r="I39" s="88">
        <f t="shared" si="6"/>
        <v>1569</v>
      </c>
      <c r="J39" s="88">
        <f t="shared" si="6"/>
        <v>1557</v>
      </c>
      <c r="K39" s="88">
        <f t="shared" si="6"/>
        <v>1385</v>
      </c>
      <c r="L39" s="88">
        <f t="shared" si="6"/>
        <v>1393</v>
      </c>
      <c r="M39" s="88">
        <f t="shared" si="6"/>
        <v>1393</v>
      </c>
      <c r="N39" s="88">
        <f t="shared" si="6"/>
        <v>1365</v>
      </c>
      <c r="O39" s="88">
        <f t="shared" si="6"/>
        <v>1344</v>
      </c>
      <c r="P39" s="88">
        <f t="shared" si="6"/>
        <v>1386</v>
      </c>
      <c r="Q39" s="88">
        <f t="shared" si="6"/>
        <v>1347</v>
      </c>
      <c r="R39" s="88">
        <f t="shared" si="6"/>
        <v>1428.2</v>
      </c>
      <c r="S39" s="88">
        <f t="shared" si="6"/>
        <v>1535.5</v>
      </c>
      <c r="T39" s="88">
        <f t="shared" si="6"/>
        <v>1493.2</v>
      </c>
      <c r="U39" s="88">
        <f t="shared" si="6"/>
        <v>1111.9000000000001</v>
      </c>
      <c r="V39" s="88">
        <f t="shared" si="6"/>
        <v>1463.1</v>
      </c>
      <c r="W39" s="88">
        <f t="shared" si="6"/>
        <v>1557</v>
      </c>
      <c r="X39" s="88">
        <f t="shared" si="6"/>
        <v>1425</v>
      </c>
      <c r="Y39" s="88">
        <f t="shared" si="6"/>
        <v>1544</v>
      </c>
      <c r="Z39" s="89" t="str">
        <f t="shared" si="6"/>
        <v/>
      </c>
      <c r="AA39" s="90">
        <f t="shared" si="5"/>
        <v>35390.9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656.2</v>
      </c>
      <c r="U44" s="99">
        <v>269.89999999999998</v>
      </c>
      <c r="V44" s="99">
        <v>621.1</v>
      </c>
      <c r="W44" s="99">
        <v>715</v>
      </c>
      <c r="X44" s="99">
        <v>583</v>
      </c>
      <c r="Y44" s="99">
        <v>715</v>
      </c>
      <c r="Z44" s="100"/>
      <c r="AA44" s="79">
        <f t="shared" si="7"/>
        <v>16430.2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80.2</v>
      </c>
      <c r="S46" s="99">
        <v>63.5</v>
      </c>
      <c r="T46" s="99"/>
      <c r="U46" s="99"/>
      <c r="V46" s="99"/>
      <c r="W46" s="99"/>
      <c r="X46" s="99"/>
      <c r="Y46" s="99"/>
      <c r="Z46" s="100"/>
      <c r="AA46" s="79">
        <f t="shared" si="7"/>
        <v>143.69999999999999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795.2</v>
      </c>
      <c r="S48" s="88">
        <f t="shared" si="8"/>
        <v>778.5</v>
      </c>
      <c r="T48" s="88">
        <f t="shared" si="8"/>
        <v>656.2</v>
      </c>
      <c r="U48" s="88">
        <f t="shared" si="8"/>
        <v>269.89999999999998</v>
      </c>
      <c r="V48" s="88">
        <f t="shared" si="8"/>
        <v>621.1</v>
      </c>
      <c r="W48" s="88">
        <f t="shared" si="8"/>
        <v>715</v>
      </c>
      <c r="X48" s="88">
        <f t="shared" si="8"/>
        <v>583</v>
      </c>
      <c r="Y48" s="88">
        <f t="shared" si="8"/>
        <v>715</v>
      </c>
      <c r="Z48" s="89" t="str">
        <f t="shared" si="8"/>
        <v/>
      </c>
      <c r="AA48" s="90">
        <f t="shared" si="7"/>
        <v>16573.900000000001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5389.99</v>
      </c>
      <c r="C51" s="88">
        <f t="shared" si="10"/>
        <v>5135.527</v>
      </c>
      <c r="D51" s="88">
        <f t="shared" si="10"/>
        <v>5049.4670000000006</v>
      </c>
      <c r="E51" s="88">
        <f t="shared" si="10"/>
        <v>5206.4519999999993</v>
      </c>
      <c r="F51" s="88">
        <f t="shared" si="10"/>
        <v>5177.9560000000001</v>
      </c>
      <c r="G51" s="88">
        <f t="shared" si="10"/>
        <v>5373.8590000000004</v>
      </c>
      <c r="H51" s="88">
        <f t="shared" si="10"/>
        <v>5526.4489999999996</v>
      </c>
      <c r="I51" s="88">
        <f t="shared" si="10"/>
        <v>6071.0360000000001</v>
      </c>
      <c r="J51" s="88">
        <f t="shared" si="10"/>
        <v>6508.0760000000009</v>
      </c>
      <c r="K51" s="88">
        <f t="shared" si="10"/>
        <v>6896.623999999998</v>
      </c>
      <c r="L51" s="88">
        <f t="shared" si="10"/>
        <v>7139.8840000000018</v>
      </c>
      <c r="M51" s="88">
        <f t="shared" si="10"/>
        <v>7435.2960000000003</v>
      </c>
      <c r="N51" s="88">
        <f t="shared" si="10"/>
        <v>7531.838999999999</v>
      </c>
      <c r="O51" s="88">
        <f t="shared" si="10"/>
        <v>7418.7140000000009</v>
      </c>
      <c r="P51" s="88">
        <f t="shared" si="10"/>
        <v>7221.6249999999991</v>
      </c>
      <c r="Q51" s="88">
        <f t="shared" si="10"/>
        <v>6802.0810000000001</v>
      </c>
      <c r="R51" s="88">
        <f t="shared" si="10"/>
        <v>6639.1280000000006</v>
      </c>
      <c r="S51" s="88">
        <f t="shared" si="10"/>
        <v>6878.0519999999997</v>
      </c>
      <c r="T51" s="88">
        <f t="shared" si="10"/>
        <v>6897.5479999999998</v>
      </c>
      <c r="U51" s="88">
        <f t="shared" si="10"/>
        <v>6939.4089999999997</v>
      </c>
      <c r="V51" s="88">
        <f t="shared" si="10"/>
        <v>7189.0930000000008</v>
      </c>
      <c r="W51" s="88">
        <f t="shared" si="10"/>
        <v>7015.6980000000003</v>
      </c>
      <c r="X51" s="88">
        <f t="shared" si="10"/>
        <v>6665.6440000000002</v>
      </c>
      <c r="Y51" s="88">
        <f t="shared" si="10"/>
        <v>5962.3020000000006</v>
      </c>
      <c r="Z51" s="89" t="str">
        <f t="shared" si="10"/>
        <v/>
      </c>
      <c r="AA51" s="104">
        <f>SUM(B51:Z51)</f>
        <v>154071.74899999998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5390.0220000000018</v>
      </c>
      <c r="C4" s="18">
        <v>5135.5169999999998</v>
      </c>
      <c r="D4" s="18">
        <v>5049.4879999999994</v>
      </c>
      <c r="E4" s="18">
        <v>5206.469000000001</v>
      </c>
      <c r="F4" s="18">
        <v>5177.9990000000016</v>
      </c>
      <c r="G4" s="18">
        <v>5373.8589999999986</v>
      </c>
      <c r="H4" s="18">
        <v>5526.4490000000005</v>
      </c>
      <c r="I4" s="18">
        <v>6071.0790000000015</v>
      </c>
      <c r="J4" s="18">
        <v>6508.0760000000028</v>
      </c>
      <c r="K4" s="18">
        <v>6896.6240000000007</v>
      </c>
      <c r="L4" s="18">
        <v>7139.8390000000009</v>
      </c>
      <c r="M4" s="18">
        <v>7435.2770000000019</v>
      </c>
      <c r="N4" s="18">
        <v>7531.8389999999981</v>
      </c>
      <c r="O4" s="18">
        <v>7418.7139999999999</v>
      </c>
      <c r="P4" s="18">
        <v>7221.6110000000008</v>
      </c>
      <c r="Q4" s="18">
        <v>6802.0989999999983</v>
      </c>
      <c r="R4" s="18">
        <v>6639.1319999999978</v>
      </c>
      <c r="S4" s="18">
        <v>6878.014000000001</v>
      </c>
      <c r="T4" s="18">
        <v>6897.5410000000011</v>
      </c>
      <c r="U4" s="18">
        <v>6939.4119999999994</v>
      </c>
      <c r="V4" s="18">
        <v>7189.0929999999998</v>
      </c>
      <c r="W4" s="18">
        <v>7015.6980000000003</v>
      </c>
      <c r="X4" s="18">
        <v>6665.6660000000002</v>
      </c>
      <c r="Y4" s="18">
        <v>5962.2809999999999</v>
      </c>
      <c r="Z4" s="19"/>
      <c r="AA4" s="20">
        <f>SUM(B4:Z4)</f>
        <v>154071.79799999998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116.09</v>
      </c>
      <c r="C7" s="28">
        <v>112.17</v>
      </c>
      <c r="D7" s="28">
        <v>109.11</v>
      </c>
      <c r="E7" s="28">
        <v>108.52</v>
      </c>
      <c r="F7" s="28">
        <v>106.4</v>
      </c>
      <c r="G7" s="28">
        <v>94.29</v>
      </c>
      <c r="H7" s="28">
        <v>93.66</v>
      </c>
      <c r="I7" s="28">
        <v>104.4</v>
      </c>
      <c r="J7" s="28">
        <v>69.89</v>
      </c>
      <c r="K7" s="28">
        <v>55.5</v>
      </c>
      <c r="L7" s="28">
        <v>85.58</v>
      </c>
      <c r="M7" s="28">
        <v>85.32</v>
      </c>
      <c r="N7" s="28">
        <v>83.66</v>
      </c>
      <c r="O7" s="28">
        <v>60</v>
      </c>
      <c r="P7" s="28">
        <v>65</v>
      </c>
      <c r="Q7" s="28">
        <v>65</v>
      </c>
      <c r="R7" s="28">
        <v>87.53</v>
      </c>
      <c r="S7" s="28">
        <v>105.49</v>
      </c>
      <c r="T7" s="28">
        <v>104.52</v>
      </c>
      <c r="U7" s="28">
        <v>121.38</v>
      </c>
      <c r="V7" s="28">
        <v>131.97999999999999</v>
      </c>
      <c r="W7" s="28">
        <v>136.01</v>
      </c>
      <c r="X7" s="28">
        <v>132.12</v>
      </c>
      <c r="Y7" s="28">
        <v>125</v>
      </c>
      <c r="Z7" s="29"/>
      <c r="AA7" s="30">
        <f>IF(SUM(B7:Z7)&lt;&gt;0,AVERAGEIF(B7:Z7,"&lt;&gt;"""),"")</f>
        <v>98.275833333333324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704.303</v>
      </c>
      <c r="C19" s="72">
        <v>785.13300000000004</v>
      </c>
      <c r="D19" s="72">
        <v>781.86500000000001</v>
      </c>
      <c r="E19" s="72">
        <v>811.73299999999995</v>
      </c>
      <c r="F19" s="72">
        <v>827.07999999999993</v>
      </c>
      <c r="G19" s="72">
        <v>818.39300000000003</v>
      </c>
      <c r="H19" s="72">
        <v>810.63499999999999</v>
      </c>
      <c r="I19" s="72">
        <v>796.80900000000008</v>
      </c>
      <c r="J19" s="72">
        <v>817.90100000000007</v>
      </c>
      <c r="K19" s="72">
        <v>808.93900000000008</v>
      </c>
      <c r="L19" s="72">
        <v>793.98699999999997</v>
      </c>
      <c r="M19" s="72">
        <v>850.9319999999999</v>
      </c>
      <c r="N19" s="72">
        <v>858.43499999999995</v>
      </c>
      <c r="O19" s="72">
        <v>845.10599999999988</v>
      </c>
      <c r="P19" s="72">
        <v>848.08199999999988</v>
      </c>
      <c r="Q19" s="72">
        <v>872.18</v>
      </c>
      <c r="R19" s="72">
        <v>820.80000000000007</v>
      </c>
      <c r="S19" s="72">
        <v>751.92000000000007</v>
      </c>
      <c r="T19" s="72">
        <v>755.0920000000001</v>
      </c>
      <c r="U19" s="72">
        <v>695.78500000000008</v>
      </c>
      <c r="V19" s="72">
        <v>692.58800000000008</v>
      </c>
      <c r="W19" s="72">
        <v>686.673</v>
      </c>
      <c r="X19" s="72">
        <v>677.68499999999995</v>
      </c>
      <c r="Y19" s="72">
        <v>675.15800000000002</v>
      </c>
      <c r="Z19" s="73"/>
      <c r="AA19" s="74">
        <f t="shared" ref="AA19:AA24" si="2">SUM(B19:Z19)</f>
        <v>18787.214</v>
      </c>
    </row>
    <row r="20" spans="1:27" ht="24.95" customHeight="1" x14ac:dyDescent="0.2">
      <c r="A20" s="75" t="s">
        <v>15</v>
      </c>
      <c r="B20" s="76">
        <v>938.98699999999997</v>
      </c>
      <c r="C20" s="77">
        <v>900.56100000000004</v>
      </c>
      <c r="D20" s="77">
        <v>851.5100000000001</v>
      </c>
      <c r="E20" s="77">
        <v>847.20000000000016</v>
      </c>
      <c r="F20" s="77">
        <v>850.64</v>
      </c>
      <c r="G20" s="77">
        <v>926.06900000000007</v>
      </c>
      <c r="H20" s="77">
        <v>947.32599999999991</v>
      </c>
      <c r="I20" s="77">
        <v>1050.0620000000001</v>
      </c>
      <c r="J20" s="77">
        <v>1075.7419999999997</v>
      </c>
      <c r="K20" s="77">
        <v>1086.8140000000001</v>
      </c>
      <c r="L20" s="77">
        <v>1082.8289999999997</v>
      </c>
      <c r="M20" s="77">
        <v>1079.3770000000002</v>
      </c>
      <c r="N20" s="77">
        <v>1084.7539999999999</v>
      </c>
      <c r="O20" s="77">
        <v>1084.0319999999999</v>
      </c>
      <c r="P20" s="77">
        <v>1115.566</v>
      </c>
      <c r="Q20" s="77">
        <v>1143.885</v>
      </c>
      <c r="R20" s="77">
        <v>1145.4860000000001</v>
      </c>
      <c r="S20" s="77">
        <v>1178.4369999999997</v>
      </c>
      <c r="T20" s="77">
        <v>1058.788</v>
      </c>
      <c r="U20" s="77">
        <v>1074.1590000000001</v>
      </c>
      <c r="V20" s="77">
        <v>1093.2540000000001</v>
      </c>
      <c r="W20" s="77">
        <v>1037.2159999999999</v>
      </c>
      <c r="X20" s="77">
        <v>999.26800000000003</v>
      </c>
      <c r="Y20" s="77">
        <v>980.59199999999998</v>
      </c>
      <c r="Z20" s="78"/>
      <c r="AA20" s="79">
        <f t="shared" si="2"/>
        <v>24632.554</v>
      </c>
    </row>
    <row r="21" spans="1:27" ht="24.95" customHeight="1" x14ac:dyDescent="0.2">
      <c r="A21" s="75" t="s">
        <v>16</v>
      </c>
      <c r="B21" s="80">
        <v>3201.1319999999996</v>
      </c>
      <c r="C21" s="81">
        <v>2958.9230000000002</v>
      </c>
      <c r="D21" s="81">
        <v>2828.3129999999996</v>
      </c>
      <c r="E21" s="81">
        <v>2751.3359999999998</v>
      </c>
      <c r="F21" s="81">
        <v>2702.9789999999998</v>
      </c>
      <c r="G21" s="81">
        <v>2690.3969999999999</v>
      </c>
      <c r="H21" s="81">
        <v>2780.9880000000003</v>
      </c>
      <c r="I21" s="81">
        <v>3147.8080000000004</v>
      </c>
      <c r="J21" s="81">
        <v>3460.4049999999997</v>
      </c>
      <c r="K21" s="81">
        <v>3821.1759999999999</v>
      </c>
      <c r="L21" s="81">
        <v>4110.8229999999994</v>
      </c>
      <c r="M21" s="81">
        <v>4362.8680000000004</v>
      </c>
      <c r="N21" s="81">
        <v>4431.6499999999996</v>
      </c>
      <c r="O21" s="81">
        <v>4351.1739999999991</v>
      </c>
      <c r="P21" s="81">
        <v>4170.0630000000001</v>
      </c>
      <c r="Q21" s="81">
        <v>4086.3339999999998</v>
      </c>
      <c r="R21" s="81">
        <v>4033.846</v>
      </c>
      <c r="S21" s="81">
        <v>4215.1570000000002</v>
      </c>
      <c r="T21" s="81">
        <v>3912.6610000000001</v>
      </c>
      <c r="U21" s="81">
        <v>3988.9679999999998</v>
      </c>
      <c r="V21" s="81">
        <v>4243.2509999999993</v>
      </c>
      <c r="W21" s="81">
        <v>4163.3090000000002</v>
      </c>
      <c r="X21" s="81">
        <v>3908.7129999999993</v>
      </c>
      <c r="Y21" s="81">
        <v>3580.0309999999995</v>
      </c>
      <c r="Z21" s="78"/>
      <c r="AA21" s="79">
        <f t="shared" si="2"/>
        <v>87902.304999999993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0.90200000000000002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0.90200000000000002</v>
      </c>
    </row>
    <row r="23" spans="1:27" ht="24.95" customHeight="1" x14ac:dyDescent="0.2">
      <c r="A23" s="85" t="s">
        <v>18</v>
      </c>
      <c r="B23" s="77">
        <v>87</v>
      </c>
      <c r="C23" s="77">
        <v>76</v>
      </c>
      <c r="D23" s="77">
        <v>67.5</v>
      </c>
      <c r="E23" s="77">
        <v>65.5</v>
      </c>
      <c r="F23" s="77">
        <v>63</v>
      </c>
      <c r="G23" s="77">
        <v>67</v>
      </c>
      <c r="H23" s="77">
        <v>75.5</v>
      </c>
      <c r="I23" s="77">
        <v>82.5</v>
      </c>
      <c r="J23" s="77">
        <v>80</v>
      </c>
      <c r="K23" s="77">
        <v>77</v>
      </c>
      <c r="L23" s="77">
        <v>79</v>
      </c>
      <c r="M23" s="77">
        <v>78.5</v>
      </c>
      <c r="N23" s="77">
        <v>73</v>
      </c>
      <c r="O23" s="77">
        <v>70.5</v>
      </c>
      <c r="P23" s="77">
        <v>71</v>
      </c>
      <c r="Q23" s="77">
        <v>72</v>
      </c>
      <c r="R23" s="77">
        <v>85</v>
      </c>
      <c r="S23" s="77">
        <v>101.5</v>
      </c>
      <c r="T23" s="77">
        <v>117</v>
      </c>
      <c r="U23" s="77">
        <v>133.5</v>
      </c>
      <c r="V23" s="77">
        <v>125</v>
      </c>
      <c r="W23" s="77">
        <v>130.5</v>
      </c>
      <c r="X23" s="77">
        <v>127</v>
      </c>
      <c r="Y23" s="77">
        <v>88.5</v>
      </c>
      <c r="Z23" s="77"/>
      <c r="AA23" s="79">
        <f t="shared" si="2"/>
        <v>2093</v>
      </c>
    </row>
    <row r="24" spans="1:27" ht="24.95" customHeight="1" x14ac:dyDescent="0.2">
      <c r="A24" s="85" t="s">
        <v>19</v>
      </c>
      <c r="B24" s="77">
        <v>363.00000000000006</v>
      </c>
      <c r="C24" s="77">
        <v>342.00000000000011</v>
      </c>
      <c r="D24" s="77">
        <v>329.00000000000006</v>
      </c>
      <c r="E24" s="77">
        <v>320</v>
      </c>
      <c r="F24" s="77">
        <v>319</v>
      </c>
      <c r="G24" s="77">
        <v>327.99999999999994</v>
      </c>
      <c r="H24" s="77">
        <v>367.99999999999994</v>
      </c>
      <c r="I24" s="77">
        <v>429</v>
      </c>
      <c r="J24" s="77">
        <v>476</v>
      </c>
      <c r="K24" s="77">
        <v>497</v>
      </c>
      <c r="L24" s="77">
        <v>512.00000000000011</v>
      </c>
      <c r="M24" s="77">
        <v>527</v>
      </c>
      <c r="N24" s="77">
        <v>535</v>
      </c>
      <c r="O24" s="77">
        <v>517.99999999999989</v>
      </c>
      <c r="P24" s="77">
        <v>510.00000000000006</v>
      </c>
      <c r="Q24" s="77">
        <v>502</v>
      </c>
      <c r="R24" s="77">
        <v>494.99999999999994</v>
      </c>
      <c r="S24" s="77">
        <v>511.00000000000006</v>
      </c>
      <c r="T24" s="77">
        <v>515.00000000000011</v>
      </c>
      <c r="U24" s="77">
        <v>502.99999999999994</v>
      </c>
      <c r="V24" s="77">
        <v>490.00000000000006</v>
      </c>
      <c r="W24" s="77">
        <v>455.00000000000006</v>
      </c>
      <c r="X24" s="77">
        <v>411.00000000000006</v>
      </c>
      <c r="Y24" s="77">
        <v>365</v>
      </c>
      <c r="Z24" s="77"/>
      <c r="AA24" s="79">
        <f t="shared" si="2"/>
        <v>10620</v>
      </c>
    </row>
    <row r="25" spans="1:27" ht="30" customHeight="1" thickBot="1" x14ac:dyDescent="0.25">
      <c r="A25" s="86" t="s">
        <v>20</v>
      </c>
      <c r="B25" s="87">
        <f t="shared" ref="B25:AA25" si="3">SUM(B19:B24)</f>
        <v>5294.4219999999996</v>
      </c>
      <c r="C25" s="88">
        <f t="shared" si="3"/>
        <v>5062.6170000000002</v>
      </c>
      <c r="D25" s="88">
        <f t="shared" si="3"/>
        <v>4858.1880000000001</v>
      </c>
      <c r="E25" s="88">
        <f t="shared" si="3"/>
        <v>4795.7690000000002</v>
      </c>
      <c r="F25" s="88">
        <f t="shared" si="3"/>
        <v>4762.6989999999996</v>
      </c>
      <c r="G25" s="88">
        <f t="shared" si="3"/>
        <v>4829.8590000000004</v>
      </c>
      <c r="H25" s="88">
        <f t="shared" si="3"/>
        <v>4982.4490000000005</v>
      </c>
      <c r="I25" s="88">
        <f t="shared" si="3"/>
        <v>5506.1790000000001</v>
      </c>
      <c r="J25" s="88">
        <f t="shared" si="3"/>
        <v>5910.0479999999998</v>
      </c>
      <c r="K25" s="88">
        <f t="shared" si="3"/>
        <v>6290.9290000000001</v>
      </c>
      <c r="L25" s="88">
        <f t="shared" si="3"/>
        <v>6578.6389999999992</v>
      </c>
      <c r="M25" s="88">
        <f t="shared" si="3"/>
        <v>6898.6770000000006</v>
      </c>
      <c r="N25" s="88">
        <f t="shared" si="3"/>
        <v>6982.8389999999999</v>
      </c>
      <c r="O25" s="88">
        <f t="shared" si="3"/>
        <v>6869.713999999999</v>
      </c>
      <c r="P25" s="88">
        <f t="shared" si="3"/>
        <v>6714.7110000000002</v>
      </c>
      <c r="Q25" s="88">
        <f t="shared" si="3"/>
        <v>6676.3989999999994</v>
      </c>
      <c r="R25" s="88">
        <f t="shared" si="3"/>
        <v>6580.1319999999996</v>
      </c>
      <c r="S25" s="88">
        <f t="shared" si="3"/>
        <v>6758.0140000000001</v>
      </c>
      <c r="T25" s="88">
        <f t="shared" si="3"/>
        <v>6358.5410000000002</v>
      </c>
      <c r="U25" s="88">
        <f t="shared" si="3"/>
        <v>6395.4120000000003</v>
      </c>
      <c r="V25" s="88">
        <f t="shared" si="3"/>
        <v>6644.0929999999989</v>
      </c>
      <c r="W25" s="88">
        <f t="shared" si="3"/>
        <v>6472.6980000000003</v>
      </c>
      <c r="X25" s="88">
        <f t="shared" si="3"/>
        <v>6123.6659999999993</v>
      </c>
      <c r="Y25" s="88">
        <f t="shared" si="3"/>
        <v>5689.280999999999</v>
      </c>
      <c r="Z25" s="89">
        <f t="shared" si="3"/>
        <v>0</v>
      </c>
      <c r="AA25" s="90">
        <f t="shared" si="3"/>
        <v>144035.97499999998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638</v>
      </c>
      <c r="C28" s="72">
        <v>606</v>
      </c>
      <c r="D28" s="72">
        <v>584.5</v>
      </c>
      <c r="E28" s="72">
        <v>573.5</v>
      </c>
      <c r="F28" s="72">
        <v>570</v>
      </c>
      <c r="G28" s="72">
        <v>583.28</v>
      </c>
      <c r="H28" s="72">
        <v>638.66999999999996</v>
      </c>
      <c r="I28" s="72">
        <v>710.68</v>
      </c>
      <c r="J28" s="72">
        <v>756.3</v>
      </c>
      <c r="K28" s="72">
        <v>781.54</v>
      </c>
      <c r="L28" s="72">
        <v>804.52</v>
      </c>
      <c r="M28" s="72">
        <v>822.16</v>
      </c>
      <c r="N28" s="72">
        <v>829.16</v>
      </c>
      <c r="O28" s="72">
        <v>809.6</v>
      </c>
      <c r="P28" s="72">
        <v>792.72</v>
      </c>
      <c r="Q28" s="72">
        <v>782.18</v>
      </c>
      <c r="R28" s="72">
        <v>785.37</v>
      </c>
      <c r="S28" s="72">
        <v>812.28</v>
      </c>
      <c r="T28" s="72">
        <v>822.21</v>
      </c>
      <c r="U28" s="72">
        <v>828.25</v>
      </c>
      <c r="V28" s="72">
        <v>801</v>
      </c>
      <c r="W28" s="72">
        <v>771.5</v>
      </c>
      <c r="X28" s="72">
        <v>724</v>
      </c>
      <c r="Y28" s="72">
        <v>641.5</v>
      </c>
      <c r="Z28" s="73"/>
      <c r="AA28" s="74">
        <f>SUM(B28:Z28)</f>
        <v>17468.920000000002</v>
      </c>
    </row>
    <row r="29" spans="1:27" ht="24.95" customHeight="1" x14ac:dyDescent="0.2">
      <c r="A29" s="75" t="s">
        <v>23</v>
      </c>
      <c r="B29" s="76">
        <v>4706.4219999999996</v>
      </c>
      <c r="C29" s="77">
        <v>4500.6170000000002</v>
      </c>
      <c r="D29" s="77">
        <v>4317.6880000000001</v>
      </c>
      <c r="E29" s="77">
        <v>4266.2690000000002</v>
      </c>
      <c r="F29" s="77">
        <v>4236.6989999999996</v>
      </c>
      <c r="G29" s="77">
        <v>4290.5789999999997</v>
      </c>
      <c r="H29" s="77">
        <v>4387.7790000000005</v>
      </c>
      <c r="I29" s="77">
        <v>4872.4989999999998</v>
      </c>
      <c r="J29" s="77">
        <v>5251.7759999999998</v>
      </c>
      <c r="K29" s="77">
        <v>5615.0839999999998</v>
      </c>
      <c r="L29" s="77">
        <v>5844.1189999999997</v>
      </c>
      <c r="M29" s="77">
        <v>6121.5169999999998</v>
      </c>
      <c r="N29" s="77">
        <v>6202.6790000000001</v>
      </c>
      <c r="O29" s="77">
        <v>6109.1139999999996</v>
      </c>
      <c r="P29" s="77">
        <v>5975.991</v>
      </c>
      <c r="Q29" s="77">
        <v>5937.2190000000001</v>
      </c>
      <c r="R29" s="77">
        <v>5853.7619999999997</v>
      </c>
      <c r="S29" s="77">
        <v>6065.7340000000004</v>
      </c>
      <c r="T29" s="77">
        <v>5575.3310000000001</v>
      </c>
      <c r="U29" s="77">
        <v>5611.1620000000003</v>
      </c>
      <c r="V29" s="77">
        <v>5888.0929999999998</v>
      </c>
      <c r="W29" s="77">
        <v>5744.1980000000003</v>
      </c>
      <c r="X29" s="77">
        <v>5441.6660000000002</v>
      </c>
      <c r="Y29" s="77">
        <v>5091.7809999999999</v>
      </c>
      <c r="Z29" s="78"/>
      <c r="AA29" s="79">
        <f>SUM(B29:Z29)</f>
        <v>127907.77799999999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5344.4219999999996</v>
      </c>
      <c r="C31" s="62">
        <f t="shared" si="4"/>
        <v>5106.6170000000002</v>
      </c>
      <c r="D31" s="62">
        <f t="shared" si="4"/>
        <v>4902.1880000000001</v>
      </c>
      <c r="E31" s="62">
        <f t="shared" si="4"/>
        <v>4839.7690000000002</v>
      </c>
      <c r="F31" s="62">
        <f t="shared" si="4"/>
        <v>4806.6989999999996</v>
      </c>
      <c r="G31" s="62">
        <f t="shared" si="4"/>
        <v>4873.8589999999995</v>
      </c>
      <c r="H31" s="62">
        <f t="shared" si="4"/>
        <v>5026.4490000000005</v>
      </c>
      <c r="I31" s="62">
        <f t="shared" si="4"/>
        <v>5583.1790000000001</v>
      </c>
      <c r="J31" s="62">
        <f t="shared" si="4"/>
        <v>6008.076</v>
      </c>
      <c r="K31" s="62">
        <f t="shared" si="4"/>
        <v>6396.6239999999998</v>
      </c>
      <c r="L31" s="62">
        <f t="shared" si="4"/>
        <v>6648.6389999999992</v>
      </c>
      <c r="M31" s="62">
        <f t="shared" si="4"/>
        <v>6943.6769999999997</v>
      </c>
      <c r="N31" s="62">
        <f t="shared" si="4"/>
        <v>7031.8389999999999</v>
      </c>
      <c r="O31" s="62">
        <f t="shared" si="4"/>
        <v>6918.7139999999999</v>
      </c>
      <c r="P31" s="62">
        <f t="shared" si="4"/>
        <v>6768.7110000000002</v>
      </c>
      <c r="Q31" s="62">
        <f t="shared" si="4"/>
        <v>6719.3990000000003</v>
      </c>
      <c r="R31" s="62">
        <f t="shared" si="4"/>
        <v>6639.1319999999996</v>
      </c>
      <c r="S31" s="62">
        <f t="shared" si="4"/>
        <v>6878.0140000000001</v>
      </c>
      <c r="T31" s="62">
        <f t="shared" si="4"/>
        <v>6397.5410000000002</v>
      </c>
      <c r="U31" s="62">
        <f t="shared" si="4"/>
        <v>6439.4120000000003</v>
      </c>
      <c r="V31" s="62">
        <f t="shared" si="4"/>
        <v>6689.0929999999998</v>
      </c>
      <c r="W31" s="62">
        <f t="shared" si="4"/>
        <v>6515.6980000000003</v>
      </c>
      <c r="X31" s="62">
        <f t="shared" si="4"/>
        <v>6165.6660000000002</v>
      </c>
      <c r="Y31" s="62">
        <f t="shared" si="4"/>
        <v>5733.2809999999999</v>
      </c>
      <c r="Z31" s="63">
        <f t="shared" si="4"/>
        <v>0</v>
      </c>
      <c r="AA31" s="64">
        <f t="shared" si="4"/>
        <v>145376.698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44</v>
      </c>
      <c r="D34" s="95">
        <v>44</v>
      </c>
      <c r="E34" s="95">
        <v>44</v>
      </c>
      <c r="F34" s="95">
        <v>44</v>
      </c>
      <c r="G34" s="95">
        <v>44</v>
      </c>
      <c r="H34" s="95">
        <v>44</v>
      </c>
      <c r="I34" s="95">
        <v>68</v>
      </c>
      <c r="J34" s="95">
        <v>98.027999999999992</v>
      </c>
      <c r="K34" s="95">
        <v>103</v>
      </c>
      <c r="L34" s="95">
        <v>70</v>
      </c>
      <c r="M34" s="95">
        <v>45</v>
      </c>
      <c r="N34" s="95">
        <v>44</v>
      </c>
      <c r="O34" s="95">
        <v>44</v>
      </c>
      <c r="P34" s="95">
        <v>54</v>
      </c>
      <c r="Q34" s="95">
        <v>42</v>
      </c>
      <c r="R34" s="95">
        <v>44</v>
      </c>
      <c r="S34" s="95">
        <v>69</v>
      </c>
      <c r="T34" s="95">
        <v>39</v>
      </c>
      <c r="U34" s="95">
        <v>42</v>
      </c>
      <c r="V34" s="95">
        <v>42</v>
      </c>
      <c r="W34" s="95">
        <v>42</v>
      </c>
      <c r="X34" s="95">
        <v>42</v>
      </c>
      <c r="Y34" s="95">
        <v>44</v>
      </c>
      <c r="Z34" s="96"/>
      <c r="AA34" s="74">
        <f t="shared" ref="AA34:AA39" si="5">SUM(B34:Z34)</f>
        <v>1240.028</v>
      </c>
    </row>
    <row r="35" spans="1:27" ht="24.95" customHeight="1" x14ac:dyDescent="0.2">
      <c r="A35" s="97" t="s">
        <v>41</v>
      </c>
      <c r="B35" s="98">
        <v>6</v>
      </c>
      <c r="C35" s="99"/>
      <c r="D35" s="99"/>
      <c r="E35" s="99"/>
      <c r="F35" s="99"/>
      <c r="G35" s="99"/>
      <c r="H35" s="99"/>
      <c r="I35" s="99">
        <v>9</v>
      </c>
      <c r="J35" s="99"/>
      <c r="K35" s="99">
        <v>2.6949999999999998</v>
      </c>
      <c r="L35" s="99"/>
      <c r="M35" s="99"/>
      <c r="N35" s="99"/>
      <c r="O35" s="99"/>
      <c r="P35" s="99"/>
      <c r="Q35" s="99">
        <v>1</v>
      </c>
      <c r="R35" s="99">
        <v>15</v>
      </c>
      <c r="S35" s="99">
        <v>51</v>
      </c>
      <c r="T35" s="99"/>
      <c r="U35" s="99">
        <v>2</v>
      </c>
      <c r="V35" s="99">
        <v>3</v>
      </c>
      <c r="W35" s="99">
        <v>1</v>
      </c>
      <c r="X35" s="99"/>
      <c r="Y35" s="99"/>
      <c r="Z35" s="100"/>
      <c r="AA35" s="79">
        <f t="shared" si="5"/>
        <v>90.694999999999993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>
        <v>45.6</v>
      </c>
      <c r="C38" s="99">
        <v>28.9</v>
      </c>
      <c r="D38" s="99">
        <v>147.30000000000001</v>
      </c>
      <c r="E38" s="99">
        <v>366.7</v>
      </c>
      <c r="F38" s="99">
        <v>371.3</v>
      </c>
      <c r="G38" s="99">
        <v>500</v>
      </c>
      <c r="H38" s="99">
        <v>500</v>
      </c>
      <c r="I38" s="99">
        <v>487.9</v>
      </c>
      <c r="J38" s="99">
        <v>500</v>
      </c>
      <c r="K38" s="99">
        <v>500</v>
      </c>
      <c r="L38" s="99">
        <v>491.2</v>
      </c>
      <c r="M38" s="99">
        <v>491.6</v>
      </c>
      <c r="N38" s="99">
        <v>500</v>
      </c>
      <c r="O38" s="99">
        <v>500</v>
      </c>
      <c r="P38" s="99">
        <v>452.9</v>
      </c>
      <c r="Q38" s="99">
        <v>82.7</v>
      </c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229</v>
      </c>
      <c r="Z38" s="100"/>
      <c r="AA38" s="79">
        <f t="shared" si="5"/>
        <v>8695.0999999999985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95.6</v>
      </c>
      <c r="C39" s="88">
        <f t="shared" si="6"/>
        <v>72.900000000000006</v>
      </c>
      <c r="D39" s="88">
        <f t="shared" si="6"/>
        <v>191.3</v>
      </c>
      <c r="E39" s="88">
        <f t="shared" si="6"/>
        <v>410.7</v>
      </c>
      <c r="F39" s="88">
        <f t="shared" si="6"/>
        <v>415.3</v>
      </c>
      <c r="G39" s="88">
        <f t="shared" si="6"/>
        <v>544</v>
      </c>
      <c r="H39" s="88">
        <f t="shared" si="6"/>
        <v>544</v>
      </c>
      <c r="I39" s="88">
        <f t="shared" si="6"/>
        <v>564.9</v>
      </c>
      <c r="J39" s="88">
        <f t="shared" si="6"/>
        <v>598.02800000000002</v>
      </c>
      <c r="K39" s="88">
        <f t="shared" si="6"/>
        <v>605.69499999999994</v>
      </c>
      <c r="L39" s="88">
        <f t="shared" si="6"/>
        <v>561.20000000000005</v>
      </c>
      <c r="M39" s="88">
        <f t="shared" si="6"/>
        <v>536.6</v>
      </c>
      <c r="N39" s="88">
        <f t="shared" si="6"/>
        <v>549</v>
      </c>
      <c r="O39" s="88">
        <f t="shared" si="6"/>
        <v>549</v>
      </c>
      <c r="P39" s="88">
        <f t="shared" si="6"/>
        <v>506.9</v>
      </c>
      <c r="Q39" s="88">
        <f t="shared" si="6"/>
        <v>125.7</v>
      </c>
      <c r="R39" s="88">
        <f t="shared" si="6"/>
        <v>59</v>
      </c>
      <c r="S39" s="88">
        <f t="shared" si="6"/>
        <v>120</v>
      </c>
      <c r="T39" s="88">
        <f t="shared" si="6"/>
        <v>539</v>
      </c>
      <c r="U39" s="88">
        <f t="shared" si="6"/>
        <v>544</v>
      </c>
      <c r="V39" s="88">
        <f t="shared" si="6"/>
        <v>545</v>
      </c>
      <c r="W39" s="88">
        <f t="shared" si="6"/>
        <v>543</v>
      </c>
      <c r="X39" s="88">
        <f t="shared" si="6"/>
        <v>542</v>
      </c>
      <c r="Y39" s="88">
        <f t="shared" si="6"/>
        <v>273</v>
      </c>
      <c r="Z39" s="89">
        <f t="shared" si="6"/>
        <v>0</v>
      </c>
      <c r="AA39" s="90">
        <f t="shared" si="5"/>
        <v>10035.823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45.6</v>
      </c>
      <c r="C46" s="99">
        <v>28.9</v>
      </c>
      <c r="D46" s="99">
        <v>147.30000000000001</v>
      </c>
      <c r="E46" s="99">
        <v>366.7</v>
      </c>
      <c r="F46" s="99">
        <v>371.3</v>
      </c>
      <c r="G46" s="99">
        <v>500</v>
      </c>
      <c r="H46" s="99">
        <v>500</v>
      </c>
      <c r="I46" s="99">
        <v>487.9</v>
      </c>
      <c r="J46" s="99">
        <v>500</v>
      </c>
      <c r="K46" s="99">
        <v>500</v>
      </c>
      <c r="L46" s="99">
        <v>491.2</v>
      </c>
      <c r="M46" s="99">
        <v>491.6</v>
      </c>
      <c r="N46" s="99">
        <v>500</v>
      </c>
      <c r="O46" s="99">
        <v>500</v>
      </c>
      <c r="P46" s="99">
        <v>452.9</v>
      </c>
      <c r="Q46" s="99">
        <v>82.7</v>
      </c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229</v>
      </c>
      <c r="Z46" s="100"/>
      <c r="AA46" s="79">
        <f t="shared" si="7"/>
        <v>8695.0999999999985</v>
      </c>
    </row>
    <row r="47" spans="1:27" ht="24.95" customHeight="1" x14ac:dyDescent="0.2">
      <c r="A47" s="85" t="s">
        <v>47</v>
      </c>
      <c r="B47" s="98">
        <v>76</v>
      </c>
      <c r="C47" s="99">
        <v>56</v>
      </c>
      <c r="D47" s="99">
        <v>43</v>
      </c>
      <c r="E47" s="99">
        <v>32</v>
      </c>
      <c r="F47" s="99">
        <v>29</v>
      </c>
      <c r="G47" s="99">
        <v>33</v>
      </c>
      <c r="H47" s="99">
        <v>53</v>
      </c>
      <c r="I47" s="99">
        <v>89</v>
      </c>
      <c r="J47" s="99">
        <v>117</v>
      </c>
      <c r="K47" s="99">
        <v>127</v>
      </c>
      <c r="L47" s="99">
        <v>136</v>
      </c>
      <c r="M47" s="99">
        <v>148</v>
      </c>
      <c r="N47" s="99">
        <v>150</v>
      </c>
      <c r="O47" s="99">
        <v>140</v>
      </c>
      <c r="P47" s="99">
        <v>137</v>
      </c>
      <c r="Q47" s="99">
        <v>136</v>
      </c>
      <c r="R47" s="99">
        <v>140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112</v>
      </c>
      <c r="Y47" s="99">
        <v>66</v>
      </c>
      <c r="Z47" s="100"/>
      <c r="AA47" s="79">
        <f t="shared" si="7"/>
        <v>2570</v>
      </c>
    </row>
    <row r="48" spans="1:27" ht="30" customHeight="1" thickBot="1" x14ac:dyDescent="0.25">
      <c r="A48" s="86" t="s">
        <v>48</v>
      </c>
      <c r="B48" s="87">
        <f>SUM(B42:B47)</f>
        <v>121.6</v>
      </c>
      <c r="C48" s="88">
        <f t="shared" ref="C48:Z48" si="8">SUM(C42:C47)</f>
        <v>84.9</v>
      </c>
      <c r="D48" s="88">
        <f t="shared" si="8"/>
        <v>190.3</v>
      </c>
      <c r="E48" s="88">
        <f t="shared" si="8"/>
        <v>398.7</v>
      </c>
      <c r="F48" s="88">
        <f t="shared" si="8"/>
        <v>400.3</v>
      </c>
      <c r="G48" s="88">
        <f t="shared" si="8"/>
        <v>533</v>
      </c>
      <c r="H48" s="88">
        <f t="shared" si="8"/>
        <v>553</v>
      </c>
      <c r="I48" s="88">
        <f t="shared" si="8"/>
        <v>576.9</v>
      </c>
      <c r="J48" s="88">
        <f t="shared" si="8"/>
        <v>617</v>
      </c>
      <c r="K48" s="88">
        <f t="shared" si="8"/>
        <v>627</v>
      </c>
      <c r="L48" s="88">
        <f t="shared" si="8"/>
        <v>627.20000000000005</v>
      </c>
      <c r="M48" s="88">
        <f t="shared" si="8"/>
        <v>639.6</v>
      </c>
      <c r="N48" s="88">
        <f t="shared" si="8"/>
        <v>650</v>
      </c>
      <c r="O48" s="88">
        <f t="shared" si="8"/>
        <v>640</v>
      </c>
      <c r="P48" s="88">
        <f t="shared" si="8"/>
        <v>589.9</v>
      </c>
      <c r="Q48" s="88">
        <f t="shared" si="8"/>
        <v>218.7</v>
      </c>
      <c r="R48" s="88">
        <f t="shared" si="8"/>
        <v>140</v>
      </c>
      <c r="S48" s="88">
        <f t="shared" si="8"/>
        <v>150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612</v>
      </c>
      <c r="Y48" s="88">
        <f t="shared" si="8"/>
        <v>295</v>
      </c>
      <c r="Z48" s="89">
        <f t="shared" si="8"/>
        <v>0</v>
      </c>
      <c r="AA48" s="90">
        <f t="shared" si="7"/>
        <v>11265.1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5390.0219999999999</v>
      </c>
      <c r="C51" s="88">
        <f t="shared" si="10"/>
        <v>5135.5169999999998</v>
      </c>
      <c r="D51" s="88">
        <f t="shared" si="10"/>
        <v>5049.4880000000003</v>
      </c>
      <c r="E51" s="88">
        <f t="shared" si="10"/>
        <v>5206.4690000000001</v>
      </c>
      <c r="F51" s="88">
        <f t="shared" si="10"/>
        <v>5177.9989999999998</v>
      </c>
      <c r="G51" s="88">
        <f t="shared" si="10"/>
        <v>5373.8590000000004</v>
      </c>
      <c r="H51" s="88">
        <f t="shared" si="10"/>
        <v>5526.4490000000005</v>
      </c>
      <c r="I51" s="88">
        <f t="shared" si="10"/>
        <v>6071.0789999999997</v>
      </c>
      <c r="J51" s="88">
        <f t="shared" si="10"/>
        <v>6508.076</v>
      </c>
      <c r="K51" s="88">
        <f t="shared" si="10"/>
        <v>6896.6239999999998</v>
      </c>
      <c r="L51" s="88">
        <f t="shared" si="10"/>
        <v>7139.838999999999</v>
      </c>
      <c r="M51" s="88">
        <f t="shared" si="10"/>
        <v>7435.277000000001</v>
      </c>
      <c r="N51" s="88">
        <f t="shared" si="10"/>
        <v>7531.8389999999999</v>
      </c>
      <c r="O51" s="88">
        <f t="shared" si="10"/>
        <v>7418.713999999999</v>
      </c>
      <c r="P51" s="88">
        <f t="shared" si="10"/>
        <v>7221.6109999999999</v>
      </c>
      <c r="Q51" s="88">
        <f t="shared" si="10"/>
        <v>6802.0989999999993</v>
      </c>
      <c r="R51" s="88">
        <f t="shared" si="10"/>
        <v>6639.1319999999996</v>
      </c>
      <c r="S51" s="88">
        <f t="shared" si="10"/>
        <v>6878.0140000000001</v>
      </c>
      <c r="T51" s="88">
        <f t="shared" si="10"/>
        <v>6897.5410000000002</v>
      </c>
      <c r="U51" s="88">
        <f t="shared" si="10"/>
        <v>6939.4120000000003</v>
      </c>
      <c r="V51" s="88">
        <f t="shared" si="10"/>
        <v>7189.0929999999989</v>
      </c>
      <c r="W51" s="88">
        <f t="shared" si="10"/>
        <v>7015.6980000000003</v>
      </c>
      <c r="X51" s="88">
        <f t="shared" si="10"/>
        <v>6665.6659999999993</v>
      </c>
      <c r="Y51" s="88">
        <f t="shared" si="10"/>
        <v>5962.280999999999</v>
      </c>
      <c r="Z51" s="89">
        <f t="shared" si="10"/>
        <v>0</v>
      </c>
      <c r="AA51" s="104">
        <f>SUM(B51:Z51)</f>
        <v>154071.79799999995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-669.4</v>
      </c>
      <c r="C4" s="18">
        <v>-686.1</v>
      </c>
      <c r="D4" s="18">
        <v>-567.70000000000005</v>
      </c>
      <c r="E4" s="18">
        <v>-348.3</v>
      </c>
      <c r="F4" s="18">
        <v>-343.7</v>
      </c>
      <c r="G4" s="18">
        <v>-215</v>
      </c>
      <c r="H4" s="18">
        <v>-215</v>
      </c>
      <c r="I4" s="18">
        <v>-227.10000000000002</v>
      </c>
      <c r="J4" s="18">
        <v>-215</v>
      </c>
      <c r="K4" s="18">
        <v>-215</v>
      </c>
      <c r="L4" s="18">
        <v>-223.8</v>
      </c>
      <c r="M4" s="18">
        <v>-223.39999999999998</v>
      </c>
      <c r="N4" s="18">
        <v>-215</v>
      </c>
      <c r="O4" s="18">
        <v>-215</v>
      </c>
      <c r="P4" s="18">
        <v>-262.10000000000002</v>
      </c>
      <c r="Q4" s="18">
        <v>-632.29999999999995</v>
      </c>
      <c r="R4" s="18">
        <v>-795.2</v>
      </c>
      <c r="S4" s="18">
        <v>-778.5</v>
      </c>
      <c r="T4" s="18">
        <v>-156.20000000000005</v>
      </c>
      <c r="U4" s="18">
        <v>230.10000000000002</v>
      </c>
      <c r="V4" s="18">
        <v>-121.10000000000002</v>
      </c>
      <c r="W4" s="18">
        <v>-215</v>
      </c>
      <c r="X4" s="18">
        <v>-83</v>
      </c>
      <c r="Y4" s="18">
        <v>-486</v>
      </c>
      <c r="Z4" s="19"/>
      <c r="AA4" s="111">
        <f>SUM(B4:Z4)</f>
        <v>-7878.8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116.09</v>
      </c>
      <c r="C7" s="117">
        <v>112.17</v>
      </c>
      <c r="D7" s="117">
        <v>109.11</v>
      </c>
      <c r="E7" s="117">
        <v>108.52</v>
      </c>
      <c r="F7" s="117">
        <v>106.4</v>
      </c>
      <c r="G7" s="117">
        <v>94.29</v>
      </c>
      <c r="H7" s="117">
        <v>93.66</v>
      </c>
      <c r="I7" s="117">
        <v>104.4</v>
      </c>
      <c r="J7" s="117">
        <v>69.89</v>
      </c>
      <c r="K7" s="117">
        <v>55.5</v>
      </c>
      <c r="L7" s="117">
        <v>85.58</v>
      </c>
      <c r="M7" s="117">
        <v>85.32</v>
      </c>
      <c r="N7" s="117">
        <v>83.66</v>
      </c>
      <c r="O7" s="117">
        <v>60</v>
      </c>
      <c r="P7" s="117">
        <v>65</v>
      </c>
      <c r="Q7" s="117">
        <v>65</v>
      </c>
      <c r="R7" s="117">
        <v>87.53</v>
      </c>
      <c r="S7" s="117">
        <v>105.49</v>
      </c>
      <c r="T7" s="117">
        <v>104.52</v>
      </c>
      <c r="U7" s="117">
        <v>121.38</v>
      </c>
      <c r="V7" s="117">
        <v>131.97999999999999</v>
      </c>
      <c r="W7" s="117">
        <v>136.01</v>
      </c>
      <c r="X7" s="117">
        <v>132.12</v>
      </c>
      <c r="Y7" s="117">
        <v>125</v>
      </c>
      <c r="Z7" s="118"/>
      <c r="AA7" s="119">
        <f>IF(SUM(B7:Z7)&lt;&gt;0,AVERAGEIF(B7:Z7,"&lt;&gt;"""),"")</f>
        <v>98.275833333333324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656.2</v>
      </c>
      <c r="U13" s="129">
        <v>269.89999999999998</v>
      </c>
      <c r="V13" s="129">
        <v>621.1</v>
      </c>
      <c r="W13" s="129">
        <v>715</v>
      </c>
      <c r="X13" s="129">
        <v>583</v>
      </c>
      <c r="Y13" s="130">
        <v>715</v>
      </c>
      <c r="Z13" s="131"/>
      <c r="AA13" s="132">
        <f t="shared" si="0"/>
        <v>16430.2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80.2</v>
      </c>
      <c r="S15" s="133">
        <v>63.5</v>
      </c>
      <c r="T15" s="133"/>
      <c r="U15" s="133"/>
      <c r="V15" s="133"/>
      <c r="W15" s="133"/>
      <c r="X15" s="133"/>
      <c r="Y15" s="133"/>
      <c r="Z15" s="131"/>
      <c r="AA15" s="132">
        <f t="shared" si="0"/>
        <v>143.69999999999999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795.2</v>
      </c>
      <c r="S16" s="135">
        <f t="shared" si="1"/>
        <v>778.5</v>
      </c>
      <c r="T16" s="135">
        <f t="shared" si="1"/>
        <v>656.2</v>
      </c>
      <c r="U16" s="135">
        <f t="shared" si="1"/>
        <v>269.89999999999998</v>
      </c>
      <c r="V16" s="135">
        <f t="shared" si="1"/>
        <v>621.1</v>
      </c>
      <c r="W16" s="135">
        <f t="shared" si="1"/>
        <v>715</v>
      </c>
      <c r="X16" s="135">
        <f t="shared" si="1"/>
        <v>583</v>
      </c>
      <c r="Y16" s="135">
        <f t="shared" si="1"/>
        <v>715</v>
      </c>
      <c r="Z16" s="136" t="str">
        <f t="shared" si="1"/>
        <v/>
      </c>
      <c r="AA16" s="90">
        <f t="shared" si="0"/>
        <v>16573.900000000001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45.6</v>
      </c>
      <c r="C23" s="133">
        <v>28.9</v>
      </c>
      <c r="D23" s="133">
        <v>147.30000000000001</v>
      </c>
      <c r="E23" s="133">
        <v>366.7</v>
      </c>
      <c r="F23" s="133">
        <v>371.3</v>
      </c>
      <c r="G23" s="133">
        <v>500</v>
      </c>
      <c r="H23" s="133">
        <v>500</v>
      </c>
      <c r="I23" s="133">
        <v>487.9</v>
      </c>
      <c r="J23" s="133">
        <v>500</v>
      </c>
      <c r="K23" s="133">
        <v>500</v>
      </c>
      <c r="L23" s="133">
        <v>491.2</v>
      </c>
      <c r="M23" s="133">
        <v>491.6</v>
      </c>
      <c r="N23" s="133">
        <v>500</v>
      </c>
      <c r="O23" s="133">
        <v>500</v>
      </c>
      <c r="P23" s="133">
        <v>452.9</v>
      </c>
      <c r="Q23" s="133">
        <v>82.7</v>
      </c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229</v>
      </c>
      <c r="Z23" s="131"/>
      <c r="AA23" s="132">
        <f t="shared" si="2"/>
        <v>8695.0999999999985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45.6</v>
      </c>
      <c r="C24" s="135">
        <f t="shared" si="3"/>
        <v>28.9</v>
      </c>
      <c r="D24" s="135">
        <f t="shared" si="3"/>
        <v>147.30000000000001</v>
      </c>
      <c r="E24" s="135">
        <f t="shared" si="3"/>
        <v>366.7</v>
      </c>
      <c r="F24" s="135">
        <f t="shared" si="3"/>
        <v>371.3</v>
      </c>
      <c r="G24" s="135">
        <f t="shared" si="3"/>
        <v>500</v>
      </c>
      <c r="H24" s="135">
        <f t="shared" si="3"/>
        <v>500</v>
      </c>
      <c r="I24" s="135">
        <f t="shared" si="3"/>
        <v>487.9</v>
      </c>
      <c r="J24" s="135">
        <f t="shared" si="3"/>
        <v>500</v>
      </c>
      <c r="K24" s="135">
        <f t="shared" si="3"/>
        <v>500</v>
      </c>
      <c r="L24" s="135">
        <f t="shared" si="3"/>
        <v>491.2</v>
      </c>
      <c r="M24" s="135">
        <f t="shared" si="3"/>
        <v>491.6</v>
      </c>
      <c r="N24" s="135">
        <f t="shared" si="3"/>
        <v>500</v>
      </c>
      <c r="O24" s="135">
        <f t="shared" si="3"/>
        <v>500</v>
      </c>
      <c r="P24" s="135">
        <f t="shared" si="3"/>
        <v>452.9</v>
      </c>
      <c r="Q24" s="135">
        <f t="shared" si="3"/>
        <v>82.7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229</v>
      </c>
      <c r="Z24" s="136" t="str">
        <f t="shared" si="3"/>
        <v/>
      </c>
      <c r="AA24" s="90">
        <f t="shared" si="2"/>
        <v>8695.0999999999985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2023-07-08T11:05:42Z</dcterms:created>
  <dcterms:modified xsi:type="dcterms:W3CDTF">2023-07-08T11:05:43Z</dcterms:modified>
</cp:coreProperties>
</file>