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<sst xmlns="http://schemas.openxmlformats.org/spreadsheetml/2006/main" count="117" uniqueCount="53">
  <si>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07/07/2023 14:07:20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</si>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</sst>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E37-4C8A-8D50-EBC9B9FCEF1D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142</c:v>
                </c:pt>
                <c:pt idx="1">
                  <c:v>130</c:v>
                </c:pt>
                <c:pt idx="2">
                  <c:v>130</c:v>
                </c:pt>
                <c:pt idx="3">
                  <c:v>130</c:v>
                </c:pt>
                <c:pt idx="4">
                  <c:v>130</c:v>
                </c:pt>
                <c:pt idx="5">
                  <c:v>130</c:v>
                </c:pt>
                <c:pt idx="6">
                  <c:v>130</c:v>
                </c:pt>
                <c:pt idx="7">
                  <c:v>166</c:v>
                </c:pt>
                <c:pt idx="8">
                  <c:v>195</c:v>
                </c:pt>
                <c:pt idx="9">
                  <c:v>203</c:v>
                </c:pt>
                <c:pt idx="10">
                  <c:v>204</c:v>
                </c:pt>
                <c:pt idx="11">
                  <c:v>208</c:v>
                </c:pt>
                <c:pt idx="12">
                  <c:v>214</c:v>
                </c:pt>
                <c:pt idx="13">
                  <c:v>207</c:v>
                </c:pt>
                <c:pt idx="14">
                  <c:v>193</c:v>
                </c:pt>
                <c:pt idx="15">
                  <c:v>192</c:v>
                </c:pt>
                <c:pt idx="16">
                  <c:v>205</c:v>
                </c:pt>
                <c:pt idx="17">
                  <c:v>231</c:v>
                </c:pt>
                <c:pt idx="18">
                  <c:v>255</c:v>
                </c:pt>
                <c:pt idx="19">
                  <c:v>263</c:v>
                </c:pt>
                <c:pt idx="20">
                  <c:v>256</c:v>
                </c:pt>
                <c:pt idx="21">
                  <c:v>214</c:v>
                </c:pt>
                <c:pt idx="22">
                  <c:v>169</c:v>
                </c:pt>
                <c:pt idx="23">
                  <c:v>147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E37-4C8A-8D50-EBC9B9FCEF1D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3276.1040000000003</c:v>
                </c:pt>
                <c:pt idx="1">
                  <c:v>2959.32</c:v>
                </c:pt>
                <c:pt idx="2">
                  <c:v>2668.4320000000002</c:v>
                </c:pt>
                <c:pt idx="3">
                  <c:v>2316.1760000000004</c:v>
                </c:pt>
                <c:pt idx="4">
                  <c:v>2097.7840000000001</c:v>
                </c:pt>
                <c:pt idx="5">
                  <c:v>1594.0050000000001</c:v>
                </c:pt>
                <c:pt idx="6">
                  <c:v>1464.2849999999999</c:v>
                </c:pt>
                <c:pt idx="7">
                  <c:v>1111.9000000000001</c:v>
                </c:pt>
                <c:pt idx="8">
                  <c:v>822.9</c:v>
                </c:pt>
                <c:pt idx="9">
                  <c:v>772.9</c:v>
                </c:pt>
                <c:pt idx="10">
                  <c:v>772.9</c:v>
                </c:pt>
                <c:pt idx="11">
                  <c:v>772.9</c:v>
                </c:pt>
                <c:pt idx="12">
                  <c:v>772.9</c:v>
                </c:pt>
                <c:pt idx="13">
                  <c:v>772.9</c:v>
                </c:pt>
                <c:pt idx="14">
                  <c:v>858.96100000000001</c:v>
                </c:pt>
                <c:pt idx="15">
                  <c:v>1000.9</c:v>
                </c:pt>
                <c:pt idx="16">
                  <c:v>1577.9110000000001</c:v>
                </c:pt>
                <c:pt idx="17">
                  <c:v>2335.9</c:v>
                </c:pt>
                <c:pt idx="18">
                  <c:v>2793.4870000000001</c:v>
                </c:pt>
                <c:pt idx="19">
                  <c:v>2987.9279999999999</c:v>
                </c:pt>
                <c:pt idx="20">
                  <c:v>3208.2339999999999</c:v>
                </c:pt>
                <c:pt idx="21">
                  <c:v>3216.4790000000003</c:v>
                </c:pt>
                <c:pt idx="22">
                  <c:v>3164.2480000000005</c:v>
                </c:pt>
                <c:pt idx="23">
                  <c:v>3112.0030000000002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E37-4C8A-8D50-EBC9B9FCEF1D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1551</c:v>
                </c:pt>
                <c:pt idx="1">
                  <c:v>1587</c:v>
                </c:pt>
                <c:pt idx="2">
                  <c:v>1589</c:v>
                </c:pt>
                <c:pt idx="3">
                  <c:v>1579</c:v>
                </c:pt>
                <c:pt idx="4">
                  <c:v>1544</c:v>
                </c:pt>
                <c:pt idx="5">
                  <c:v>1517</c:v>
                </c:pt>
                <c:pt idx="6">
                  <c:v>1525</c:v>
                </c:pt>
                <c:pt idx="7">
                  <c:v>1489</c:v>
                </c:pt>
                <c:pt idx="8">
                  <c:v>1397</c:v>
                </c:pt>
                <c:pt idx="9">
                  <c:v>1144.4000000000001</c:v>
                </c:pt>
                <c:pt idx="10">
                  <c:v>1221.2829999999999</c:v>
                </c:pt>
                <c:pt idx="11">
                  <c:v>1197</c:v>
                </c:pt>
                <c:pt idx="12">
                  <c:v>1188.0360000000001</c:v>
                </c:pt>
                <c:pt idx="13">
                  <c:v>1194.731</c:v>
                </c:pt>
                <c:pt idx="14">
                  <c:v>1225</c:v>
                </c:pt>
                <c:pt idx="15">
                  <c:v>1342</c:v>
                </c:pt>
                <c:pt idx="16">
                  <c:v>1256</c:v>
                </c:pt>
                <c:pt idx="17">
                  <c:v>1305.5</c:v>
                </c:pt>
                <c:pt idx="18">
                  <c:v>1371.2</c:v>
                </c:pt>
                <c:pt idx="19">
                  <c:v>1262.2</c:v>
                </c:pt>
                <c:pt idx="20">
                  <c:v>1238.4000000000001</c:v>
                </c:pt>
                <c:pt idx="21">
                  <c:v>1283.5</c:v>
                </c:pt>
                <c:pt idx="22">
                  <c:v>1192</c:v>
                </c:pt>
                <c:pt idx="23">
                  <c:v>1436.2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E37-4C8A-8D50-EBC9B9FCEF1D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736.09800000000018</c:v>
                </c:pt>
                <c:pt idx="1">
                  <c:v>807.92800000000034</c:v>
                </c:pt>
                <c:pt idx="2">
                  <c:v>899.149</c:v>
                </c:pt>
                <c:pt idx="3">
                  <c:v>993.42400000000009</c:v>
                </c:pt>
                <c:pt idx="4">
                  <c:v>1097.5650000000001</c:v>
                </c:pt>
                <c:pt idx="5">
                  <c:v>1372.8729999999998</c:v>
                </c:pt>
                <c:pt idx="6">
                  <c:v>1887.3469999999995</c:v>
                </c:pt>
                <c:pt idx="7">
                  <c:v>2715.6949999999993</c:v>
                </c:pt>
                <c:pt idx="8">
                  <c:v>3678.6829999999995</c:v>
                </c:pt>
                <c:pt idx="9">
                  <c:v>4489.4769999999999</c:v>
                </c:pt>
                <c:pt idx="10">
                  <c:v>5008.4150000000009</c:v>
                </c:pt>
                <c:pt idx="11">
                  <c:v>5303.759</c:v>
                </c:pt>
                <c:pt idx="12">
                  <c:v>5435.86</c:v>
                </c:pt>
                <c:pt idx="13">
                  <c:v>5408.0800000000008</c:v>
                </c:pt>
                <c:pt idx="14">
                  <c:v>5155.9759999999978</c:v>
                </c:pt>
                <c:pt idx="15">
                  <c:v>4675.8660000000009</c:v>
                </c:pt>
                <c:pt idx="16">
                  <c:v>3900.8419999999992</c:v>
                </c:pt>
                <c:pt idx="17">
                  <c:v>2498.65</c:v>
                </c:pt>
                <c:pt idx="18">
                  <c:v>1535.694</c:v>
                </c:pt>
                <c:pt idx="19">
                  <c:v>1127.2169999999999</c:v>
                </c:pt>
                <c:pt idx="20">
                  <c:v>1000.441</c:v>
                </c:pt>
                <c:pt idx="21">
                  <c:v>911.30500000000018</c:v>
                </c:pt>
                <c:pt idx="22">
                  <c:v>899.71600000000001</c:v>
                </c:pt>
                <c:pt idx="23">
                  <c:v>869.17200000000003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E37-4C8A-8D50-EBC9B9FCEF1D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97</c:v>
                </c:pt>
                <c:pt idx="1">
                  <c:v>97</c:v>
                </c:pt>
                <c:pt idx="2">
                  <c:v>100</c:v>
                </c:pt>
                <c:pt idx="3">
                  <c:v>104</c:v>
                </c:pt>
                <c:pt idx="4">
                  <c:v>107</c:v>
                </c:pt>
                <c:pt idx="5">
                  <c:v>113</c:v>
                </c:pt>
                <c:pt idx="6">
                  <c:v>134</c:v>
                </c:pt>
                <c:pt idx="7">
                  <c:v>163</c:v>
                </c:pt>
                <c:pt idx="8">
                  <c:v>185</c:v>
                </c:pt>
                <c:pt idx="9">
                  <c:v>200</c:v>
                </c:pt>
                <c:pt idx="10">
                  <c:v>207</c:v>
                </c:pt>
                <c:pt idx="11">
                  <c:v>212</c:v>
                </c:pt>
                <c:pt idx="12">
                  <c:v>215</c:v>
                </c:pt>
                <c:pt idx="13">
                  <c:v>212</c:v>
                </c:pt>
                <c:pt idx="14">
                  <c:v>207</c:v>
                </c:pt>
                <c:pt idx="15">
                  <c:v>199</c:v>
                </c:pt>
                <c:pt idx="16">
                  <c:v>189</c:v>
                </c:pt>
                <c:pt idx="17">
                  <c:v>173</c:v>
                </c:pt>
                <c:pt idx="18">
                  <c:v>150</c:v>
                </c:pt>
                <c:pt idx="19">
                  <c:v>134</c:v>
                </c:pt>
                <c:pt idx="20">
                  <c:v>133</c:v>
                </c:pt>
                <c:pt idx="21">
                  <c:v>137</c:v>
                </c:pt>
                <c:pt idx="22">
                  <c:v>140</c:v>
                </c:pt>
                <c:pt idx="23">
                  <c:v>142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E37-4C8A-8D50-EBC9B9FCEF1D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97</c:v>
                </c:pt>
                <c:pt idx="1">
                  <c:v>71</c:v>
                </c:pt>
                <c:pt idx="2">
                  <c:v>71</c:v>
                </c:pt>
                <c:pt idx="3">
                  <c:v>176</c:v>
                </c:pt>
                <c:pt idx="4">
                  <c:v>267</c:v>
                </c:pt>
                <c:pt idx="5">
                  <c:v>601</c:v>
                </c:pt>
                <c:pt idx="6">
                  <c:v>651</c:v>
                </c:pt>
                <c:pt idx="7">
                  <c:v>696</c:v>
                </c:pt>
                <c:pt idx="8">
                  <c:v>652</c:v>
                </c:pt>
                <c:pt idx="9">
                  <c:v>438</c:v>
                </c:pt>
                <c:pt idx="10">
                  <c:v>126</c:v>
                </c:pt>
                <c:pt idx="11">
                  <c:v>96</c:v>
                </c:pt>
                <c:pt idx="12">
                  <c:v>96</c:v>
                </c:pt>
                <c:pt idx="13">
                  <c:v>71</c:v>
                </c:pt>
                <c:pt idx="14">
                  <c:v>71</c:v>
                </c:pt>
                <c:pt idx="15">
                  <c:v>191</c:v>
                </c:pt>
                <c:pt idx="16">
                  <c:v>437</c:v>
                </c:pt>
                <c:pt idx="17">
                  <c:v>707</c:v>
                </c:pt>
                <c:pt idx="18">
                  <c:v>951</c:v>
                </c:pt>
                <c:pt idx="19">
                  <c:v>1178</c:v>
                </c:pt>
                <c:pt idx="20">
                  <c:v>1176</c:v>
                </c:pt>
                <c:pt idx="21">
                  <c:v>993</c:v>
                </c:pt>
                <c:pt idx="22">
                  <c:v>817</c:v>
                </c:pt>
                <c:pt idx="23">
                  <c:v>241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E37-4C8A-8D50-EBC9B9FCEF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5899.202000000002</c:v>
                </c:pt>
                <c:pt idx="1">
                  <c:v>5652.2480000000014</c:v>
                </c:pt>
                <c:pt idx="2">
                  <c:v>5457.5809999999992</c:v>
                </c:pt>
                <c:pt idx="3">
                  <c:v>5298.5999999999995</c:v>
                </c:pt>
                <c:pt idx="4">
                  <c:v>5243.3490000000002</c:v>
                </c:pt>
                <c:pt idx="5">
                  <c:v>5327.8779999999997</c:v>
                </c:pt>
                <c:pt idx="6">
                  <c:v>5791.6320000000014</c:v>
                </c:pt>
                <c:pt idx="7">
                  <c:v>6341.5950000000012</c:v>
                </c:pt>
                <c:pt idx="8">
                  <c:v>6930.5830000000005</c:v>
                </c:pt>
                <c:pt idx="9">
                  <c:v>7247.817</c:v>
                </c:pt>
                <c:pt idx="10">
                  <c:v>7539.5980000000018</c:v>
                </c:pt>
                <c:pt idx="11">
                  <c:v>7789.6589999999997</c:v>
                </c:pt>
                <c:pt idx="12">
                  <c:v>7921.7960000000012</c:v>
                </c:pt>
                <c:pt idx="13">
                  <c:v>7865.7110000000002</c:v>
                </c:pt>
                <c:pt idx="14">
                  <c:v>7710.9370000000008</c:v>
                </c:pt>
                <c:pt idx="15">
                  <c:v>7600.7659999999987</c:v>
                </c:pt>
                <c:pt idx="16">
                  <c:v>7565.7530000000006</c:v>
                </c:pt>
                <c:pt idx="17">
                  <c:v>7251.0839999999998</c:v>
                </c:pt>
                <c:pt idx="18">
                  <c:v>7056.4010000000007</c:v>
                </c:pt>
                <c:pt idx="19">
                  <c:v>6952.3900000000012</c:v>
                </c:pt>
                <c:pt idx="20">
                  <c:v>7012.0780000000013</c:v>
                </c:pt>
                <c:pt idx="21">
                  <c:v>6755.322000000001</c:v>
                </c:pt>
                <c:pt idx="22">
                  <c:v>6381.9439999999986</c:v>
                </c:pt>
                <c:pt idx="23">
                  <c:v>5947.4069999999983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E37-4C8A-8D50-EBC9B9FCEF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116.45</c:v>
                </c:pt>
                <c:pt idx="1">
                  <c:v>113.94</c:v>
                </c:pt>
                <c:pt idx="2">
                  <c:v>104.73</c:v>
                </c:pt>
                <c:pt idx="3">
                  <c:v>104.45</c:v>
                </c:pt>
                <c:pt idx="4">
                  <c:v>104.53</c:v>
                </c:pt>
                <c:pt idx="5">
                  <c:v>104.36</c:v>
                </c:pt>
                <c:pt idx="6">
                  <c:v>110.93</c:v>
                </c:pt>
                <c:pt idx="7">
                  <c:v>116.01</c:v>
                </c:pt>
                <c:pt idx="8">
                  <c:v>65.239999999999995</c:v>
                </c:pt>
                <c:pt idx="9">
                  <c:v>76.040000000000006</c:v>
                </c:pt>
                <c:pt idx="10">
                  <c:v>72.099999999999994</c:v>
                </c:pt>
                <c:pt idx="11">
                  <c:v>50.98</c:v>
                </c:pt>
                <c:pt idx="12">
                  <c:v>90.71</c:v>
                </c:pt>
                <c:pt idx="13">
                  <c:v>98.04</c:v>
                </c:pt>
                <c:pt idx="14">
                  <c:v>115.3</c:v>
                </c:pt>
                <c:pt idx="15">
                  <c:v>139.52000000000001</c:v>
                </c:pt>
                <c:pt idx="16">
                  <c:v>90.99</c:v>
                </c:pt>
                <c:pt idx="17">
                  <c:v>83.4</c:v>
                </c:pt>
                <c:pt idx="18">
                  <c:v>107.3</c:v>
                </c:pt>
                <c:pt idx="19">
                  <c:v>108.85</c:v>
                </c:pt>
                <c:pt idx="20">
                  <c:v>128.76</c:v>
                </c:pt>
                <c:pt idx="21">
                  <c:v>132.16999999999999</c:v>
                </c:pt>
                <c:pt idx="22">
                  <c:v>119.98</c:v>
                </c:pt>
                <c:pt idx="23">
                  <c:v>115.92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E37-4C8A-8D50-EBC9B9FCEF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45115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5899.2020000000002</v>
      </c>
      <c r="C4" s="18">
        <v>5652.2479999999996</v>
      </c>
      <c r="D4" s="18">
        <v>5457.5810000000001</v>
      </c>
      <c r="E4" s="18">
        <v>5298.6000000000013</v>
      </c>
      <c r="F4" s="18">
        <v>5243.3490000000029</v>
      </c>
      <c r="G4" s="18">
        <v>5327.8780000000006</v>
      </c>
      <c r="H4" s="18">
        <v>5791.6320000000005</v>
      </c>
      <c r="I4" s="18">
        <v>6341.5949999999993</v>
      </c>
      <c r="J4" s="18">
        <v>6930.5830000000014</v>
      </c>
      <c r="K4" s="18">
        <v>7247.777</v>
      </c>
      <c r="L4" s="18">
        <v>7539.5980000000009</v>
      </c>
      <c r="M4" s="18">
        <v>7789.6590000000006</v>
      </c>
      <c r="N4" s="18">
        <v>7921.7960000000021</v>
      </c>
      <c r="O4" s="18">
        <v>7865.7110000000021</v>
      </c>
      <c r="P4" s="18">
        <v>7710.9369999999999</v>
      </c>
      <c r="Q4" s="18">
        <v>7600.7659999999996</v>
      </c>
      <c r="R4" s="18">
        <v>7565.7529999999997</v>
      </c>
      <c r="S4" s="18">
        <v>7251.05</v>
      </c>
      <c r="T4" s="18">
        <v>7056.3810000000021</v>
      </c>
      <c r="U4" s="18">
        <v>6952.3449999999984</v>
      </c>
      <c r="V4" s="18">
        <v>7012.0749999999998</v>
      </c>
      <c r="W4" s="18">
        <v>6755.2840000000006</v>
      </c>
      <c r="X4" s="18">
        <v>6381.963999999999</v>
      </c>
      <c r="Y4" s="18">
        <v>5947.3750000000009</v>
      </c>
      <c r="Z4" s="19"/>
      <c r="AA4" s="20">
        <f>SUM(B4:Z4)</f>
        <v>160541.13900000005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116.45</v>
      </c>
      <c r="C7" s="28">
        <v>113.94</v>
      </c>
      <c r="D7" s="28">
        <v>104.73</v>
      </c>
      <c r="E7" s="28">
        <v>104.45</v>
      </c>
      <c r="F7" s="28">
        <v>104.53</v>
      </c>
      <c r="G7" s="28">
        <v>104.36</v>
      </c>
      <c r="H7" s="28">
        <v>110.93</v>
      </c>
      <c r="I7" s="28">
        <v>116.01</v>
      </c>
      <c r="J7" s="28">
        <v>65.239999999999995</v>
      </c>
      <c r="K7" s="28">
        <v>76.040000000000006</v>
      </c>
      <c r="L7" s="28">
        <v>72.099999999999994</v>
      </c>
      <c r="M7" s="28">
        <v>50.98</v>
      </c>
      <c r="N7" s="28">
        <v>90.71</v>
      </c>
      <c r="O7" s="28">
        <v>98.04</v>
      </c>
      <c r="P7" s="28">
        <v>115.3</v>
      </c>
      <c r="Q7" s="28">
        <v>139.52000000000001</v>
      </c>
      <c r="R7" s="28">
        <v>90.99</v>
      </c>
      <c r="S7" s="28">
        <v>83.4</v>
      </c>
      <c r="T7" s="28">
        <v>107.3</v>
      </c>
      <c r="U7" s="28">
        <v>108.85</v>
      </c>
      <c r="V7" s="28">
        <v>128.76</v>
      </c>
      <c r="W7" s="28">
        <v>132.16999999999999</v>
      </c>
      <c r="X7" s="28">
        <v>119.98</v>
      </c>
      <c r="Y7" s="28">
        <v>115.92</v>
      </c>
      <c r="Z7" s="29"/>
      <c r="AA7" s="30">
        <f>IF(SUM(B7:Z7)&lt;&gt;0,AVERAGEIF(B7:Z7,"&lt;&gt;"""),"")</f>
        <v>102.94583333333334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>
        <v>142</v>
      </c>
      <c r="C11" s="47">
        <v>130</v>
      </c>
      <c r="D11" s="47">
        <v>130</v>
      </c>
      <c r="E11" s="47">
        <v>130</v>
      </c>
      <c r="F11" s="47">
        <v>130</v>
      </c>
      <c r="G11" s="47">
        <v>130</v>
      </c>
      <c r="H11" s="47">
        <v>130</v>
      </c>
      <c r="I11" s="47">
        <v>166</v>
      </c>
      <c r="J11" s="47">
        <v>195</v>
      </c>
      <c r="K11" s="47">
        <v>203</v>
      </c>
      <c r="L11" s="47">
        <v>204</v>
      </c>
      <c r="M11" s="47">
        <v>208</v>
      </c>
      <c r="N11" s="47">
        <v>214</v>
      </c>
      <c r="O11" s="47">
        <v>207</v>
      </c>
      <c r="P11" s="47">
        <v>193</v>
      </c>
      <c r="Q11" s="47">
        <v>192</v>
      </c>
      <c r="R11" s="47">
        <v>205</v>
      </c>
      <c r="S11" s="47">
        <v>231</v>
      </c>
      <c r="T11" s="47">
        <v>255</v>
      </c>
      <c r="U11" s="47">
        <v>263</v>
      </c>
      <c r="V11" s="47">
        <v>256</v>
      </c>
      <c r="W11" s="47">
        <v>214</v>
      </c>
      <c r="X11" s="47">
        <v>169</v>
      </c>
      <c r="Y11" s="47">
        <v>147</v>
      </c>
      <c r="Z11" s="48"/>
      <c r="AA11" s="49">
        <f t="shared" si="0"/>
        <v>4444</v>
      </c>
    </row>
    <row r="12" spans="1:27" ht="24.95" customHeight="1" x14ac:dyDescent="0.2">
      <c r="A12" s="50" t="s">
        <v>8</v>
      </c>
      <c r="B12" s="51">
        <v>3276.1040000000003</v>
      </c>
      <c r="C12" s="52">
        <v>2959.32</v>
      </c>
      <c r="D12" s="52">
        <v>2668.4320000000002</v>
      </c>
      <c r="E12" s="52">
        <v>2316.1760000000004</v>
      </c>
      <c r="F12" s="52">
        <v>2097.7840000000001</v>
      </c>
      <c r="G12" s="52">
        <v>1594.0050000000001</v>
      </c>
      <c r="H12" s="52">
        <v>1464.2849999999999</v>
      </c>
      <c r="I12" s="52">
        <v>1111.9000000000001</v>
      </c>
      <c r="J12" s="52">
        <v>822.9</v>
      </c>
      <c r="K12" s="52">
        <v>772.9</v>
      </c>
      <c r="L12" s="52">
        <v>772.9</v>
      </c>
      <c r="M12" s="52">
        <v>772.9</v>
      </c>
      <c r="N12" s="52">
        <v>772.9</v>
      </c>
      <c r="O12" s="52">
        <v>772.9</v>
      </c>
      <c r="P12" s="52">
        <v>858.96100000000001</v>
      </c>
      <c r="Q12" s="52">
        <v>1000.9</v>
      </c>
      <c r="R12" s="52">
        <v>1577.9110000000001</v>
      </c>
      <c r="S12" s="52">
        <v>2335.9</v>
      </c>
      <c r="T12" s="52">
        <v>2793.4870000000001</v>
      </c>
      <c r="U12" s="52">
        <v>2987.9279999999999</v>
      </c>
      <c r="V12" s="52">
        <v>3208.2339999999999</v>
      </c>
      <c r="W12" s="52">
        <v>3216.4790000000003</v>
      </c>
      <c r="X12" s="52">
        <v>3164.2480000000005</v>
      </c>
      <c r="Y12" s="52">
        <v>3112.0030000000002</v>
      </c>
      <c r="Z12" s="53"/>
      <c r="AA12" s="54">
        <f t="shared" si="0"/>
        <v>46431.457000000009</v>
      </c>
    </row>
    <row r="13" spans="1:27" ht="24.95" customHeight="1" x14ac:dyDescent="0.2">
      <c r="A13" s="50" t="s">
        <v>9</v>
      </c>
      <c r="B13" s="51">
        <v>97</v>
      </c>
      <c r="C13" s="52">
        <v>71</v>
      </c>
      <c r="D13" s="52">
        <v>71</v>
      </c>
      <c r="E13" s="52">
        <v>176</v>
      </c>
      <c r="F13" s="52">
        <v>267</v>
      </c>
      <c r="G13" s="52">
        <v>601</v>
      </c>
      <c r="H13" s="52">
        <v>651</v>
      </c>
      <c r="I13" s="52">
        <v>696</v>
      </c>
      <c r="J13" s="52">
        <v>652</v>
      </c>
      <c r="K13" s="52">
        <v>438</v>
      </c>
      <c r="L13" s="52">
        <v>126</v>
      </c>
      <c r="M13" s="52">
        <v>96</v>
      </c>
      <c r="N13" s="52">
        <v>96</v>
      </c>
      <c r="O13" s="52">
        <v>71</v>
      </c>
      <c r="P13" s="52">
        <v>71</v>
      </c>
      <c r="Q13" s="52">
        <v>191</v>
      </c>
      <c r="R13" s="52">
        <v>437</v>
      </c>
      <c r="S13" s="52">
        <v>707</v>
      </c>
      <c r="T13" s="52">
        <v>951</v>
      </c>
      <c r="U13" s="52">
        <v>1178</v>
      </c>
      <c r="V13" s="52">
        <v>1176</v>
      </c>
      <c r="W13" s="52">
        <v>993</v>
      </c>
      <c r="X13" s="52">
        <v>817</v>
      </c>
      <c r="Y13" s="52">
        <v>241</v>
      </c>
      <c r="Z13" s="53"/>
      <c r="AA13" s="54">
        <f t="shared" si="0"/>
        <v>10871</v>
      </c>
    </row>
    <row r="14" spans="1:27" ht="24.95" customHeight="1" x14ac:dyDescent="0.2">
      <c r="A14" s="55" t="s">
        <v>10</v>
      </c>
      <c r="B14" s="56">
        <v>736.09800000000018</v>
      </c>
      <c r="C14" s="57">
        <v>807.92800000000034</v>
      </c>
      <c r="D14" s="57">
        <v>899.149</v>
      </c>
      <c r="E14" s="57">
        <v>993.42400000000009</v>
      </c>
      <c r="F14" s="57">
        <v>1097.5650000000001</v>
      </c>
      <c r="G14" s="57">
        <v>1372.8729999999998</v>
      </c>
      <c r="H14" s="57">
        <v>1887.3469999999995</v>
      </c>
      <c r="I14" s="57">
        <v>2715.6949999999993</v>
      </c>
      <c r="J14" s="57">
        <v>3678.6829999999995</v>
      </c>
      <c r="K14" s="57">
        <v>4489.4769999999999</v>
      </c>
      <c r="L14" s="57">
        <v>5008.4150000000009</v>
      </c>
      <c r="M14" s="57">
        <v>5303.759</v>
      </c>
      <c r="N14" s="57">
        <v>5435.86</v>
      </c>
      <c r="O14" s="57">
        <v>5408.0800000000008</v>
      </c>
      <c r="P14" s="57">
        <v>5155.9759999999978</v>
      </c>
      <c r="Q14" s="57">
        <v>4675.8660000000009</v>
      </c>
      <c r="R14" s="57">
        <v>3900.8419999999992</v>
      </c>
      <c r="S14" s="57">
        <v>2498.65</v>
      </c>
      <c r="T14" s="57">
        <v>1535.694</v>
      </c>
      <c r="U14" s="57">
        <v>1127.2169999999999</v>
      </c>
      <c r="V14" s="57">
        <v>1000.441</v>
      </c>
      <c r="W14" s="57">
        <v>911.30500000000018</v>
      </c>
      <c r="X14" s="57">
        <v>899.71600000000001</v>
      </c>
      <c r="Y14" s="57">
        <v>869.17200000000003</v>
      </c>
      <c r="Z14" s="58"/>
      <c r="AA14" s="59">
        <f t="shared" si="0"/>
        <v>62409.231999999996</v>
      </c>
    </row>
    <row r="15" spans="1:27" ht="24.95" customHeight="1" x14ac:dyDescent="0.2">
      <c r="A15" s="55" t="s">
        <v>11</v>
      </c>
      <c r="B15" s="56">
        <v>97</v>
      </c>
      <c r="C15" s="57">
        <v>97</v>
      </c>
      <c r="D15" s="57">
        <v>100</v>
      </c>
      <c r="E15" s="57">
        <v>104</v>
      </c>
      <c r="F15" s="57">
        <v>107</v>
      </c>
      <c r="G15" s="57">
        <v>113</v>
      </c>
      <c r="H15" s="57">
        <v>134</v>
      </c>
      <c r="I15" s="57">
        <v>163</v>
      </c>
      <c r="J15" s="57">
        <v>185</v>
      </c>
      <c r="K15" s="57">
        <v>200</v>
      </c>
      <c r="L15" s="57">
        <v>207</v>
      </c>
      <c r="M15" s="57">
        <v>212</v>
      </c>
      <c r="N15" s="57">
        <v>215</v>
      </c>
      <c r="O15" s="57">
        <v>212</v>
      </c>
      <c r="P15" s="57">
        <v>207</v>
      </c>
      <c r="Q15" s="57">
        <v>199</v>
      </c>
      <c r="R15" s="57">
        <v>189</v>
      </c>
      <c r="S15" s="57">
        <v>173</v>
      </c>
      <c r="T15" s="57">
        <v>150</v>
      </c>
      <c r="U15" s="57">
        <v>134</v>
      </c>
      <c r="V15" s="57">
        <v>133</v>
      </c>
      <c r="W15" s="57">
        <v>137</v>
      </c>
      <c r="X15" s="57">
        <v>140</v>
      </c>
      <c r="Y15" s="57">
        <v>142</v>
      </c>
      <c r="Z15" s="58"/>
      <c r="AA15" s="59">
        <f t="shared" si="0"/>
        <v>3750</v>
      </c>
    </row>
    <row r="16" spans="1:27" ht="30" customHeight="1" thickBot="1" x14ac:dyDescent="0.25">
      <c r="A16" s="60" t="s">
        <v>12</v>
      </c>
      <c r="B16" s="61">
        <f>IF(LEN(B$2)&gt;0,SUM(B10:B15),"")</f>
        <v>4348.2020000000002</v>
      </c>
      <c r="C16" s="62">
        <f t="shared" ref="C16:Z16" si="1">IF(LEN(C$2)&gt;0,SUM(C10:C15),"")</f>
        <v>4065.2480000000005</v>
      </c>
      <c r="D16" s="62">
        <f t="shared" si="1"/>
        <v>3868.5810000000001</v>
      </c>
      <c r="E16" s="62">
        <f t="shared" si="1"/>
        <v>3719.6000000000004</v>
      </c>
      <c r="F16" s="62">
        <f t="shared" si="1"/>
        <v>3699.3490000000002</v>
      </c>
      <c r="G16" s="62">
        <f t="shared" si="1"/>
        <v>3810.8779999999997</v>
      </c>
      <c r="H16" s="62">
        <f t="shared" si="1"/>
        <v>4266.6319999999996</v>
      </c>
      <c r="I16" s="62">
        <f t="shared" si="1"/>
        <v>4852.5949999999993</v>
      </c>
      <c r="J16" s="62">
        <f t="shared" si="1"/>
        <v>5533.5829999999996</v>
      </c>
      <c r="K16" s="62">
        <f t="shared" si="1"/>
        <v>6103.3770000000004</v>
      </c>
      <c r="L16" s="62">
        <f t="shared" si="1"/>
        <v>6318.3150000000005</v>
      </c>
      <c r="M16" s="62">
        <f t="shared" si="1"/>
        <v>6592.6589999999997</v>
      </c>
      <c r="N16" s="62">
        <f t="shared" si="1"/>
        <v>6733.76</v>
      </c>
      <c r="O16" s="62">
        <f t="shared" si="1"/>
        <v>6670.9800000000014</v>
      </c>
      <c r="P16" s="62">
        <f t="shared" si="1"/>
        <v>6485.9369999999981</v>
      </c>
      <c r="Q16" s="62">
        <f t="shared" si="1"/>
        <v>6258.7660000000014</v>
      </c>
      <c r="R16" s="62">
        <f t="shared" si="1"/>
        <v>6309.7529999999988</v>
      </c>
      <c r="S16" s="62">
        <f t="shared" si="1"/>
        <v>5945.55</v>
      </c>
      <c r="T16" s="62">
        <f t="shared" si="1"/>
        <v>5685.1810000000005</v>
      </c>
      <c r="U16" s="62">
        <f t="shared" si="1"/>
        <v>5690.1449999999995</v>
      </c>
      <c r="V16" s="62">
        <f t="shared" si="1"/>
        <v>5773.6750000000002</v>
      </c>
      <c r="W16" s="62">
        <f t="shared" si="1"/>
        <v>5471.7840000000006</v>
      </c>
      <c r="X16" s="62">
        <f t="shared" si="1"/>
        <v>5189.9640000000009</v>
      </c>
      <c r="Y16" s="62">
        <f t="shared" si="1"/>
        <v>4511.1750000000002</v>
      </c>
      <c r="Z16" s="63" t="str">
        <f t="shared" si="1"/>
        <v/>
      </c>
      <c r="AA16" s="64">
        <f>SUM(AA10:AA15)</f>
        <v>127905.68900000001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1424.9</v>
      </c>
      <c r="C28" s="72">
        <v>1446.9</v>
      </c>
      <c r="D28" s="72">
        <v>1504.9</v>
      </c>
      <c r="E28" s="72">
        <v>1676.9</v>
      </c>
      <c r="F28" s="72">
        <v>1839.9</v>
      </c>
      <c r="G28" s="72">
        <v>2268.1799999999998</v>
      </c>
      <c r="H28" s="72">
        <v>2527.54</v>
      </c>
      <c r="I28" s="72">
        <v>3029.45</v>
      </c>
      <c r="J28" s="72">
        <v>3517.66</v>
      </c>
      <c r="K28" s="72">
        <v>3739.42</v>
      </c>
      <c r="L28" s="72">
        <v>3719.36</v>
      </c>
      <c r="M28" s="72">
        <v>3839.33</v>
      </c>
      <c r="N28" s="72">
        <v>3868.57</v>
      </c>
      <c r="O28" s="72">
        <v>3790.14</v>
      </c>
      <c r="P28" s="72">
        <v>3639.32</v>
      </c>
      <c r="Q28" s="72">
        <v>3509.35</v>
      </c>
      <c r="R28" s="72">
        <v>3409.06</v>
      </c>
      <c r="S28" s="72">
        <v>3176.95</v>
      </c>
      <c r="T28" s="72">
        <v>2904.61</v>
      </c>
      <c r="U28" s="72">
        <v>2836.14</v>
      </c>
      <c r="V28" s="72">
        <v>2742.9</v>
      </c>
      <c r="W28" s="72">
        <v>2488.9</v>
      </c>
      <c r="X28" s="72">
        <v>2273.9</v>
      </c>
      <c r="Y28" s="72">
        <v>1701.9</v>
      </c>
      <c r="Z28" s="73"/>
      <c r="AA28" s="74">
        <f>SUM(B28:Z28)</f>
        <v>66876.179999999993</v>
      </c>
    </row>
    <row r="29" spans="1:27" ht="24.95" customHeight="1" x14ac:dyDescent="0.2">
      <c r="A29" s="75" t="s">
        <v>23</v>
      </c>
      <c r="B29" s="76">
        <v>1528.3019999999999</v>
      </c>
      <c r="C29" s="77">
        <v>1519.348</v>
      </c>
      <c r="D29" s="77">
        <v>1286.681</v>
      </c>
      <c r="E29" s="77">
        <v>1189.7</v>
      </c>
      <c r="F29" s="77">
        <v>1200.4490000000001</v>
      </c>
      <c r="G29" s="77">
        <v>1182.6980000000001</v>
      </c>
      <c r="H29" s="77">
        <v>1560.0920000000001</v>
      </c>
      <c r="I29" s="77">
        <v>1909.145</v>
      </c>
      <c r="J29" s="77">
        <v>2170.9229999999998</v>
      </c>
      <c r="K29" s="77">
        <v>2479.9569999999999</v>
      </c>
      <c r="L29" s="77">
        <v>2624.2379999999998</v>
      </c>
      <c r="M29" s="77">
        <v>2754.3290000000002</v>
      </c>
      <c r="N29" s="77">
        <v>2857.2260000000001</v>
      </c>
      <c r="O29" s="77">
        <v>2895.5709999999999</v>
      </c>
      <c r="P29" s="77">
        <v>2900.6170000000002</v>
      </c>
      <c r="Q29" s="77">
        <v>2683.4160000000002</v>
      </c>
      <c r="R29" s="77">
        <v>2159.6930000000002</v>
      </c>
      <c r="S29" s="77">
        <v>1323.6</v>
      </c>
      <c r="T29" s="77">
        <v>1235.5709999999999</v>
      </c>
      <c r="U29" s="77">
        <v>1139.0050000000001</v>
      </c>
      <c r="V29" s="77">
        <v>1239.7750000000001</v>
      </c>
      <c r="W29" s="77">
        <v>1275.884</v>
      </c>
      <c r="X29" s="77">
        <v>1273.0640000000001</v>
      </c>
      <c r="Y29" s="77">
        <v>1135.2750000000001</v>
      </c>
      <c r="Z29" s="78"/>
      <c r="AA29" s="79">
        <f>SUM(B29:Z29)</f>
        <v>43524.558999999994</v>
      </c>
    </row>
    <row r="30" spans="1:27" ht="24.95" customHeight="1" x14ac:dyDescent="0.2">
      <c r="A30" s="82" t="s">
        <v>24</v>
      </c>
      <c r="B30" s="80">
        <v>2231</v>
      </c>
      <c r="C30" s="81">
        <v>1971</v>
      </c>
      <c r="D30" s="81">
        <v>1951</v>
      </c>
      <c r="E30" s="81">
        <v>1717</v>
      </c>
      <c r="F30" s="81">
        <v>1488</v>
      </c>
      <c r="G30" s="81">
        <v>1181</v>
      </c>
      <c r="H30" s="81">
        <v>1003</v>
      </c>
      <c r="I30" s="81">
        <v>691</v>
      </c>
      <c r="J30" s="81">
        <v>531</v>
      </c>
      <c r="K30" s="81">
        <v>481</v>
      </c>
      <c r="L30" s="81">
        <v>481</v>
      </c>
      <c r="M30" s="81">
        <v>481</v>
      </c>
      <c r="N30" s="81">
        <v>481</v>
      </c>
      <c r="O30" s="81">
        <v>481</v>
      </c>
      <c r="P30" s="81">
        <v>481</v>
      </c>
      <c r="Q30" s="81">
        <v>709</v>
      </c>
      <c r="R30" s="81">
        <v>1282</v>
      </c>
      <c r="S30" s="81">
        <v>2044</v>
      </c>
      <c r="T30" s="81">
        <v>2229</v>
      </c>
      <c r="U30" s="81">
        <v>2476</v>
      </c>
      <c r="V30" s="81">
        <v>2546</v>
      </c>
      <c r="W30" s="81">
        <v>2452</v>
      </c>
      <c r="X30" s="81">
        <v>2434</v>
      </c>
      <c r="Y30" s="81">
        <v>2437</v>
      </c>
      <c r="Z30" s="83"/>
      <c r="AA30" s="84">
        <f>SUM(B30:Z30)</f>
        <v>34259</v>
      </c>
    </row>
    <row r="31" spans="1:27" ht="30" customHeight="1" thickBot="1" x14ac:dyDescent="0.25">
      <c r="A31" s="60" t="s">
        <v>25</v>
      </c>
      <c r="B31" s="61">
        <f>IF(LEN(B$2)&gt;0,SUM(B28:B30),"")</f>
        <v>5184.2020000000002</v>
      </c>
      <c r="C31" s="62">
        <f t="shared" ref="C31:Z31" si="4">IF(LEN(C$2)&gt;0,SUM(C28:C30),"")</f>
        <v>4937.2479999999996</v>
      </c>
      <c r="D31" s="62">
        <f t="shared" si="4"/>
        <v>4742.5810000000001</v>
      </c>
      <c r="E31" s="62">
        <f t="shared" si="4"/>
        <v>4583.6000000000004</v>
      </c>
      <c r="F31" s="62">
        <f t="shared" si="4"/>
        <v>4528.3490000000002</v>
      </c>
      <c r="G31" s="62">
        <f t="shared" si="4"/>
        <v>4631.8779999999997</v>
      </c>
      <c r="H31" s="62">
        <f t="shared" si="4"/>
        <v>5090.6319999999996</v>
      </c>
      <c r="I31" s="62">
        <f t="shared" si="4"/>
        <v>5629.5949999999993</v>
      </c>
      <c r="J31" s="62">
        <f t="shared" si="4"/>
        <v>6219.5829999999996</v>
      </c>
      <c r="K31" s="62">
        <f t="shared" si="4"/>
        <v>6700.3770000000004</v>
      </c>
      <c r="L31" s="62">
        <f t="shared" si="4"/>
        <v>6824.598</v>
      </c>
      <c r="M31" s="62">
        <f t="shared" si="4"/>
        <v>7074.6589999999997</v>
      </c>
      <c r="N31" s="62">
        <f t="shared" si="4"/>
        <v>7206.7960000000003</v>
      </c>
      <c r="O31" s="62">
        <f t="shared" si="4"/>
        <v>7166.7109999999993</v>
      </c>
      <c r="P31" s="62">
        <f t="shared" si="4"/>
        <v>7020.9369999999999</v>
      </c>
      <c r="Q31" s="62">
        <f t="shared" si="4"/>
        <v>6901.7659999999996</v>
      </c>
      <c r="R31" s="62">
        <f t="shared" si="4"/>
        <v>6850.7530000000006</v>
      </c>
      <c r="S31" s="62">
        <f t="shared" si="4"/>
        <v>6544.5499999999993</v>
      </c>
      <c r="T31" s="62">
        <f t="shared" si="4"/>
        <v>6369.1810000000005</v>
      </c>
      <c r="U31" s="62">
        <f t="shared" si="4"/>
        <v>6451.1450000000004</v>
      </c>
      <c r="V31" s="62">
        <f t="shared" si="4"/>
        <v>6528.6750000000002</v>
      </c>
      <c r="W31" s="62">
        <f t="shared" si="4"/>
        <v>6216.7839999999997</v>
      </c>
      <c r="X31" s="62">
        <f t="shared" si="4"/>
        <v>5980.9639999999999</v>
      </c>
      <c r="Y31" s="62">
        <f t="shared" si="4"/>
        <v>5274.1750000000002</v>
      </c>
      <c r="Z31" s="63" t="str">
        <f t="shared" si="4"/>
        <v/>
      </c>
      <c r="AA31" s="64">
        <f>SUM(AA28:AA30)</f>
        <v>144659.739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388</v>
      </c>
      <c r="C34" s="95">
        <v>412</v>
      </c>
      <c r="D34" s="95">
        <v>414</v>
      </c>
      <c r="E34" s="95">
        <v>414</v>
      </c>
      <c r="F34" s="95">
        <v>389</v>
      </c>
      <c r="G34" s="95">
        <v>391</v>
      </c>
      <c r="H34" s="95">
        <v>400</v>
      </c>
      <c r="I34" s="95">
        <v>366</v>
      </c>
      <c r="J34" s="95">
        <v>300</v>
      </c>
      <c r="K34" s="95">
        <v>216</v>
      </c>
      <c r="L34" s="95">
        <v>182</v>
      </c>
      <c r="M34" s="95">
        <v>158</v>
      </c>
      <c r="N34" s="95">
        <v>132</v>
      </c>
      <c r="O34" s="95">
        <v>138.73099999999999</v>
      </c>
      <c r="P34" s="95">
        <v>215</v>
      </c>
      <c r="Q34" s="95">
        <v>236</v>
      </c>
      <c r="R34" s="95">
        <v>141</v>
      </c>
      <c r="S34" s="95">
        <v>188</v>
      </c>
      <c r="T34" s="95">
        <v>246</v>
      </c>
      <c r="U34" s="95">
        <v>321</v>
      </c>
      <c r="V34" s="95">
        <v>295</v>
      </c>
      <c r="W34" s="95">
        <v>295</v>
      </c>
      <c r="X34" s="95">
        <v>351</v>
      </c>
      <c r="Y34" s="95">
        <v>331</v>
      </c>
      <c r="Z34" s="96"/>
      <c r="AA34" s="74">
        <f t="shared" ref="AA34:AA39" si="5">SUM(B34:Z34)</f>
        <v>6919.7309999999998</v>
      </c>
    </row>
    <row r="35" spans="1:27" ht="24.95" customHeight="1" x14ac:dyDescent="0.2">
      <c r="A35" s="97" t="s">
        <v>28</v>
      </c>
      <c r="B35" s="98">
        <v>388</v>
      </c>
      <c r="C35" s="99">
        <v>400</v>
      </c>
      <c r="D35" s="99">
        <v>400</v>
      </c>
      <c r="E35" s="99">
        <v>390</v>
      </c>
      <c r="F35" s="99">
        <v>380</v>
      </c>
      <c r="G35" s="99">
        <v>370</v>
      </c>
      <c r="H35" s="99">
        <v>364</v>
      </c>
      <c r="I35" s="99">
        <v>351</v>
      </c>
      <c r="J35" s="99">
        <v>331</v>
      </c>
      <c r="K35" s="99">
        <v>321</v>
      </c>
      <c r="L35" s="99">
        <v>266</v>
      </c>
      <c r="M35" s="99">
        <v>267</v>
      </c>
      <c r="N35" s="99">
        <v>276.036</v>
      </c>
      <c r="O35" s="99">
        <v>292</v>
      </c>
      <c r="P35" s="99">
        <v>255</v>
      </c>
      <c r="Q35" s="99">
        <v>342</v>
      </c>
      <c r="R35" s="99">
        <v>340</v>
      </c>
      <c r="S35" s="99">
        <v>356</v>
      </c>
      <c r="T35" s="99">
        <v>378</v>
      </c>
      <c r="U35" s="99">
        <v>380</v>
      </c>
      <c r="V35" s="99">
        <v>400</v>
      </c>
      <c r="W35" s="99">
        <v>390</v>
      </c>
      <c r="X35" s="99">
        <v>380</v>
      </c>
      <c r="Y35" s="99">
        <v>372</v>
      </c>
      <c r="Z35" s="100"/>
      <c r="AA35" s="79">
        <f t="shared" si="5"/>
        <v>8389.0360000000001</v>
      </c>
    </row>
    <row r="36" spans="1:27" ht="24.95" customHeight="1" x14ac:dyDescent="0.2">
      <c r="A36" s="97" t="s">
        <v>29</v>
      </c>
      <c r="B36" s="98">
        <v>725</v>
      </c>
      <c r="C36" s="99">
        <v>725</v>
      </c>
      <c r="D36" s="99">
        <v>725</v>
      </c>
      <c r="E36" s="99">
        <v>725</v>
      </c>
      <c r="F36" s="99">
        <v>725</v>
      </c>
      <c r="G36" s="99">
        <v>706</v>
      </c>
      <c r="H36" s="99">
        <v>711</v>
      </c>
      <c r="I36" s="99">
        <v>722</v>
      </c>
      <c r="J36" s="99">
        <v>721</v>
      </c>
      <c r="K36" s="99">
        <v>557.4</v>
      </c>
      <c r="L36" s="99">
        <v>725</v>
      </c>
      <c r="M36" s="99">
        <v>725</v>
      </c>
      <c r="N36" s="99">
        <v>725</v>
      </c>
      <c r="O36" s="99">
        <v>709</v>
      </c>
      <c r="P36" s="99">
        <v>700</v>
      </c>
      <c r="Q36" s="99">
        <v>709</v>
      </c>
      <c r="R36" s="99">
        <v>725</v>
      </c>
      <c r="S36" s="99">
        <v>716.5</v>
      </c>
      <c r="T36" s="99">
        <v>697.2</v>
      </c>
      <c r="U36" s="99">
        <v>511.2</v>
      </c>
      <c r="V36" s="99">
        <v>493.4</v>
      </c>
      <c r="W36" s="99">
        <v>548.5</v>
      </c>
      <c r="X36" s="99">
        <v>411</v>
      </c>
      <c r="Y36" s="99">
        <v>683.2</v>
      </c>
      <c r="Z36" s="100"/>
      <c r="AA36" s="79">
        <f t="shared" si="5"/>
        <v>16121.400000000001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45</v>
      </c>
      <c r="K37" s="99">
        <v>50</v>
      </c>
      <c r="L37" s="99">
        <v>48.283000000000001</v>
      </c>
      <c r="M37" s="99">
        <v>47</v>
      </c>
      <c r="N37" s="99">
        <v>55</v>
      </c>
      <c r="O37" s="99">
        <v>55</v>
      </c>
      <c r="P37" s="99">
        <v>55</v>
      </c>
      <c r="Q37" s="99">
        <v>55</v>
      </c>
      <c r="R37" s="99">
        <v>50</v>
      </c>
      <c r="S37" s="99">
        <v>45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1205.2829999999999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1551</v>
      </c>
      <c r="C39" s="88">
        <f t="shared" si="6"/>
        <v>1587</v>
      </c>
      <c r="D39" s="88">
        <f t="shared" si="6"/>
        <v>1589</v>
      </c>
      <c r="E39" s="88">
        <f t="shared" si="6"/>
        <v>1579</v>
      </c>
      <c r="F39" s="88">
        <f t="shared" si="6"/>
        <v>1544</v>
      </c>
      <c r="G39" s="88">
        <f t="shared" si="6"/>
        <v>1517</v>
      </c>
      <c r="H39" s="88">
        <f t="shared" si="6"/>
        <v>1525</v>
      </c>
      <c r="I39" s="88">
        <f t="shared" si="6"/>
        <v>1489</v>
      </c>
      <c r="J39" s="88">
        <f t="shared" si="6"/>
        <v>1397</v>
      </c>
      <c r="K39" s="88">
        <f t="shared" si="6"/>
        <v>1144.4000000000001</v>
      </c>
      <c r="L39" s="88">
        <f t="shared" si="6"/>
        <v>1221.2829999999999</v>
      </c>
      <c r="M39" s="88">
        <f t="shared" si="6"/>
        <v>1197</v>
      </c>
      <c r="N39" s="88">
        <f t="shared" si="6"/>
        <v>1188.0360000000001</v>
      </c>
      <c r="O39" s="88">
        <f t="shared" si="6"/>
        <v>1194.731</v>
      </c>
      <c r="P39" s="88">
        <f t="shared" si="6"/>
        <v>1225</v>
      </c>
      <c r="Q39" s="88">
        <f t="shared" si="6"/>
        <v>1342</v>
      </c>
      <c r="R39" s="88">
        <f t="shared" si="6"/>
        <v>1256</v>
      </c>
      <c r="S39" s="88">
        <f t="shared" si="6"/>
        <v>1305.5</v>
      </c>
      <c r="T39" s="88">
        <f t="shared" si="6"/>
        <v>1371.2</v>
      </c>
      <c r="U39" s="88">
        <f t="shared" si="6"/>
        <v>1262.2</v>
      </c>
      <c r="V39" s="88">
        <f t="shared" si="6"/>
        <v>1238.4000000000001</v>
      </c>
      <c r="W39" s="88">
        <f t="shared" si="6"/>
        <v>1283.5</v>
      </c>
      <c r="X39" s="88">
        <f t="shared" si="6"/>
        <v>1192</v>
      </c>
      <c r="Y39" s="88">
        <f t="shared" si="6"/>
        <v>1436.2</v>
      </c>
      <c r="Z39" s="89" t="str">
        <f t="shared" si="6"/>
        <v/>
      </c>
      <c r="AA39" s="90">
        <f t="shared" si="5"/>
        <v>32635.45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715</v>
      </c>
      <c r="C44" s="99">
        <v>715</v>
      </c>
      <c r="D44" s="99">
        <v>715</v>
      </c>
      <c r="E44" s="99">
        <v>715</v>
      </c>
      <c r="F44" s="99">
        <v>715</v>
      </c>
      <c r="G44" s="99">
        <v>696</v>
      </c>
      <c r="H44" s="99">
        <v>701</v>
      </c>
      <c r="I44" s="99">
        <v>712</v>
      </c>
      <c r="J44" s="99">
        <v>711</v>
      </c>
      <c r="K44" s="99">
        <v>547.4</v>
      </c>
      <c r="L44" s="99">
        <v>715</v>
      </c>
      <c r="M44" s="99">
        <v>715</v>
      </c>
      <c r="N44" s="99">
        <v>715</v>
      </c>
      <c r="O44" s="99">
        <v>699</v>
      </c>
      <c r="P44" s="99">
        <v>690</v>
      </c>
      <c r="Q44" s="99">
        <v>699</v>
      </c>
      <c r="R44" s="99">
        <v>715</v>
      </c>
      <c r="S44" s="99">
        <v>706.5</v>
      </c>
      <c r="T44" s="99">
        <v>687.2</v>
      </c>
      <c r="U44" s="99">
        <v>501.2</v>
      </c>
      <c r="V44" s="99">
        <v>483.4</v>
      </c>
      <c r="W44" s="99">
        <v>538.5</v>
      </c>
      <c r="X44" s="99">
        <v>401</v>
      </c>
      <c r="Y44" s="99">
        <v>673.2</v>
      </c>
      <c r="Z44" s="100"/>
      <c r="AA44" s="79">
        <f t="shared" si="7"/>
        <v>15881.400000000001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715</v>
      </c>
      <c r="C48" s="88">
        <f t="shared" ref="C48:Z48" si="8">IF(LEN(C$2)&gt;0,SUM(C42:C47),"")</f>
        <v>715</v>
      </c>
      <c r="D48" s="88">
        <f t="shared" si="8"/>
        <v>715</v>
      </c>
      <c r="E48" s="88">
        <f t="shared" si="8"/>
        <v>715</v>
      </c>
      <c r="F48" s="88">
        <f t="shared" si="8"/>
        <v>715</v>
      </c>
      <c r="G48" s="88">
        <f t="shared" si="8"/>
        <v>696</v>
      </c>
      <c r="H48" s="88">
        <f t="shared" si="8"/>
        <v>701</v>
      </c>
      <c r="I48" s="88">
        <f t="shared" si="8"/>
        <v>712</v>
      </c>
      <c r="J48" s="88">
        <f t="shared" si="8"/>
        <v>711</v>
      </c>
      <c r="K48" s="88">
        <f t="shared" si="8"/>
        <v>547.4</v>
      </c>
      <c r="L48" s="88">
        <f t="shared" si="8"/>
        <v>715</v>
      </c>
      <c r="M48" s="88">
        <f t="shared" si="8"/>
        <v>715</v>
      </c>
      <c r="N48" s="88">
        <f t="shared" si="8"/>
        <v>715</v>
      </c>
      <c r="O48" s="88">
        <f t="shared" si="8"/>
        <v>699</v>
      </c>
      <c r="P48" s="88">
        <f t="shared" si="8"/>
        <v>690</v>
      </c>
      <c r="Q48" s="88">
        <f t="shared" si="8"/>
        <v>699</v>
      </c>
      <c r="R48" s="88">
        <f t="shared" si="8"/>
        <v>715</v>
      </c>
      <c r="S48" s="88">
        <f t="shared" si="8"/>
        <v>706.5</v>
      </c>
      <c r="T48" s="88">
        <f t="shared" si="8"/>
        <v>687.2</v>
      </c>
      <c r="U48" s="88">
        <f t="shared" si="8"/>
        <v>501.2</v>
      </c>
      <c r="V48" s="88">
        <f t="shared" si="8"/>
        <v>483.4</v>
      </c>
      <c r="W48" s="88">
        <f t="shared" si="8"/>
        <v>538.5</v>
      </c>
      <c r="X48" s="88">
        <f t="shared" si="8"/>
        <v>401</v>
      </c>
      <c r="Y48" s="88">
        <f t="shared" si="8"/>
        <v>673.2</v>
      </c>
      <c r="Z48" s="89" t="str">
        <f t="shared" si="8"/>
        <v/>
      </c>
      <c r="AA48" s="90">
        <f t="shared" si="7"/>
        <v>15881.400000000001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5899.2020000000002</v>
      </c>
      <c r="C51" s="88">
        <f t="shared" si="10"/>
        <v>5652.2480000000005</v>
      </c>
      <c r="D51" s="88">
        <f t="shared" si="10"/>
        <v>5457.5810000000001</v>
      </c>
      <c r="E51" s="88">
        <f t="shared" si="10"/>
        <v>5298.6</v>
      </c>
      <c r="F51" s="88">
        <f t="shared" si="10"/>
        <v>5243.3490000000002</v>
      </c>
      <c r="G51" s="88">
        <f t="shared" si="10"/>
        <v>5327.8779999999997</v>
      </c>
      <c r="H51" s="88">
        <f t="shared" si="10"/>
        <v>5791.6319999999996</v>
      </c>
      <c r="I51" s="88">
        <f t="shared" si="10"/>
        <v>6341.5949999999993</v>
      </c>
      <c r="J51" s="88">
        <f t="shared" si="10"/>
        <v>6930.5829999999996</v>
      </c>
      <c r="K51" s="88">
        <f t="shared" si="10"/>
        <v>7247.777</v>
      </c>
      <c r="L51" s="88">
        <f t="shared" si="10"/>
        <v>7539.598</v>
      </c>
      <c r="M51" s="88">
        <f t="shared" si="10"/>
        <v>7789.6589999999997</v>
      </c>
      <c r="N51" s="88">
        <f t="shared" si="10"/>
        <v>7921.7960000000003</v>
      </c>
      <c r="O51" s="88">
        <f t="shared" si="10"/>
        <v>7865.7110000000011</v>
      </c>
      <c r="P51" s="88">
        <f t="shared" si="10"/>
        <v>7710.9369999999981</v>
      </c>
      <c r="Q51" s="88">
        <f t="shared" si="10"/>
        <v>7600.7660000000014</v>
      </c>
      <c r="R51" s="88">
        <f t="shared" si="10"/>
        <v>7565.7529999999988</v>
      </c>
      <c r="S51" s="88">
        <f t="shared" si="10"/>
        <v>7251.05</v>
      </c>
      <c r="T51" s="88">
        <f t="shared" si="10"/>
        <v>7056.3810000000003</v>
      </c>
      <c r="U51" s="88">
        <f t="shared" si="10"/>
        <v>6952.3449999999993</v>
      </c>
      <c r="V51" s="88">
        <f t="shared" si="10"/>
        <v>7012.0750000000007</v>
      </c>
      <c r="W51" s="88">
        <f t="shared" si="10"/>
        <v>6755.2840000000006</v>
      </c>
      <c r="X51" s="88">
        <f t="shared" si="10"/>
        <v>6381.9640000000009</v>
      </c>
      <c r="Y51" s="88">
        <f t="shared" si="10"/>
        <v>5947.375</v>
      </c>
      <c r="Z51" s="89" t="str">
        <f t="shared" si="10"/>
        <v/>
      </c>
      <c r="AA51" s="104">
        <f>SUM(B51:Z51)</f>
        <v>160541.13900000002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45115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5899.202000000002</v>
      </c>
      <c r="C4" s="18">
        <v>5652.2480000000014</v>
      </c>
      <c r="D4" s="18">
        <v>5457.5809999999992</v>
      </c>
      <c r="E4" s="18">
        <v>5298.5999999999995</v>
      </c>
      <c r="F4" s="18">
        <v>5243.3490000000002</v>
      </c>
      <c r="G4" s="18">
        <v>5327.8779999999997</v>
      </c>
      <c r="H4" s="18">
        <v>5791.6320000000014</v>
      </c>
      <c r="I4" s="18">
        <v>6341.5950000000012</v>
      </c>
      <c r="J4" s="18">
        <v>6930.5830000000005</v>
      </c>
      <c r="K4" s="18">
        <v>7247.817</v>
      </c>
      <c r="L4" s="18">
        <v>7539.5980000000018</v>
      </c>
      <c r="M4" s="18">
        <v>7789.6589999999997</v>
      </c>
      <c r="N4" s="18">
        <v>7921.7960000000012</v>
      </c>
      <c r="O4" s="18">
        <v>7865.7110000000002</v>
      </c>
      <c r="P4" s="18">
        <v>7710.9370000000008</v>
      </c>
      <c r="Q4" s="18">
        <v>7600.7659999999987</v>
      </c>
      <c r="R4" s="18">
        <v>7565.7530000000006</v>
      </c>
      <c r="S4" s="18">
        <v>7251.0839999999998</v>
      </c>
      <c r="T4" s="18">
        <v>7056.4010000000007</v>
      </c>
      <c r="U4" s="18">
        <v>6952.3900000000012</v>
      </c>
      <c r="V4" s="18">
        <v>7012.0780000000013</v>
      </c>
      <c r="W4" s="18">
        <v>6755.322000000001</v>
      </c>
      <c r="X4" s="18">
        <v>6381.9439999999986</v>
      </c>
      <c r="Y4" s="18">
        <v>5947.4069999999983</v>
      </c>
      <c r="Z4" s="19"/>
      <c r="AA4" s="20">
        <f>SUM(B4:Z4)</f>
        <v>160541.33100000003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116.45</v>
      </c>
      <c r="C7" s="28">
        <v>113.94</v>
      </c>
      <c r="D7" s="28">
        <v>104.73</v>
      </c>
      <c r="E7" s="28">
        <v>104.45</v>
      </c>
      <c r="F7" s="28">
        <v>104.53</v>
      </c>
      <c r="G7" s="28">
        <v>104.36</v>
      </c>
      <c r="H7" s="28">
        <v>110.93</v>
      </c>
      <c r="I7" s="28">
        <v>116.01</v>
      </c>
      <c r="J7" s="28">
        <v>65.239999999999995</v>
      </c>
      <c r="K7" s="28">
        <v>76.040000000000006</v>
      </c>
      <c r="L7" s="28">
        <v>72.099999999999994</v>
      </c>
      <c r="M7" s="28">
        <v>50.98</v>
      </c>
      <c r="N7" s="28">
        <v>90.71</v>
      </c>
      <c r="O7" s="28">
        <v>98.04</v>
      </c>
      <c r="P7" s="28">
        <v>115.3</v>
      </c>
      <c r="Q7" s="28">
        <v>139.52000000000001</v>
      </c>
      <c r="R7" s="28">
        <v>90.99</v>
      </c>
      <c r="S7" s="28">
        <v>83.4</v>
      </c>
      <c r="T7" s="28">
        <v>107.3</v>
      </c>
      <c r="U7" s="28">
        <v>108.85</v>
      </c>
      <c r="V7" s="28">
        <v>128.76</v>
      </c>
      <c r="W7" s="28">
        <v>132.16999999999999</v>
      </c>
      <c r="X7" s="28">
        <v>119.98</v>
      </c>
      <c r="Y7" s="28">
        <v>115.92</v>
      </c>
      <c r="Z7" s="29"/>
      <c r="AA7" s="30">
        <f>IF(SUM(B7:Z7)&lt;&gt;0,AVERAGEIF(B7:Z7,"&lt;&gt;"""),"")</f>
        <v>102.94583333333334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715.82500000000005</v>
      </c>
      <c r="C19" s="72">
        <v>804.59799999999996</v>
      </c>
      <c r="D19" s="72">
        <v>821.28800000000001</v>
      </c>
      <c r="E19" s="72">
        <v>840.24699999999984</v>
      </c>
      <c r="F19" s="72">
        <v>840.39599999999996</v>
      </c>
      <c r="G19" s="72">
        <v>842.84100000000001</v>
      </c>
      <c r="H19" s="72">
        <v>831.59100000000001</v>
      </c>
      <c r="I19" s="72">
        <v>826.88199999999995</v>
      </c>
      <c r="J19" s="72">
        <v>885.06299999999987</v>
      </c>
      <c r="K19" s="72">
        <v>880.21699999999987</v>
      </c>
      <c r="L19" s="72">
        <v>869.58299999999986</v>
      </c>
      <c r="M19" s="72">
        <v>878.68199999999979</v>
      </c>
      <c r="N19" s="72">
        <v>881.92999999999984</v>
      </c>
      <c r="O19" s="72">
        <v>871.37799999999993</v>
      </c>
      <c r="P19" s="72">
        <v>867.56999999999994</v>
      </c>
      <c r="Q19" s="72">
        <v>853.27400000000011</v>
      </c>
      <c r="R19" s="72">
        <v>825.98200000000008</v>
      </c>
      <c r="S19" s="72">
        <v>750.255</v>
      </c>
      <c r="T19" s="72">
        <v>735.63900000000001</v>
      </c>
      <c r="U19" s="72">
        <v>692.54399999999998</v>
      </c>
      <c r="V19" s="72">
        <v>678.57600000000002</v>
      </c>
      <c r="W19" s="72">
        <v>681.31700000000001</v>
      </c>
      <c r="X19" s="72">
        <v>676.40100000000007</v>
      </c>
      <c r="Y19" s="72">
        <v>673.61700000000008</v>
      </c>
      <c r="Z19" s="73"/>
      <c r="AA19" s="74">
        <f t="shared" ref="AA19:AA24" si="2">SUM(B19:Z19)</f>
        <v>19225.696</v>
      </c>
    </row>
    <row r="20" spans="1:27" ht="24.95" customHeight="1" x14ac:dyDescent="0.2">
      <c r="A20" s="75" t="s">
        <v>15</v>
      </c>
      <c r="B20" s="76">
        <v>1096.145</v>
      </c>
      <c r="C20" s="77">
        <v>1098.2150000000001</v>
      </c>
      <c r="D20" s="77">
        <v>1082.1059999999998</v>
      </c>
      <c r="E20" s="77">
        <v>1063.2299999999998</v>
      </c>
      <c r="F20" s="77">
        <v>1056.6970000000003</v>
      </c>
      <c r="G20" s="77">
        <v>1110.01</v>
      </c>
      <c r="H20" s="77">
        <v>1255.5650000000001</v>
      </c>
      <c r="I20" s="77">
        <v>1333.8750000000002</v>
      </c>
      <c r="J20" s="77">
        <v>1403.5919999999999</v>
      </c>
      <c r="K20" s="77">
        <v>1408.7370000000001</v>
      </c>
      <c r="L20" s="77">
        <v>1410.5049999999999</v>
      </c>
      <c r="M20" s="77">
        <v>1409.452</v>
      </c>
      <c r="N20" s="77">
        <v>1379.1609999999998</v>
      </c>
      <c r="O20" s="77">
        <v>1350.172</v>
      </c>
      <c r="P20" s="77">
        <v>1331.5329999999999</v>
      </c>
      <c r="Q20" s="77">
        <v>1341.7099999999998</v>
      </c>
      <c r="R20" s="77">
        <v>1359.7629999999999</v>
      </c>
      <c r="S20" s="77">
        <v>1276.963</v>
      </c>
      <c r="T20" s="77">
        <v>1242.914</v>
      </c>
      <c r="U20" s="77">
        <v>1202.6779999999999</v>
      </c>
      <c r="V20" s="77">
        <v>1168.9569999999999</v>
      </c>
      <c r="W20" s="77">
        <v>1095.905</v>
      </c>
      <c r="X20" s="77">
        <v>1069.2790000000002</v>
      </c>
      <c r="Y20" s="77">
        <v>1041.5039999999999</v>
      </c>
      <c r="Z20" s="78"/>
      <c r="AA20" s="79">
        <f t="shared" si="2"/>
        <v>29588.667999999994</v>
      </c>
    </row>
    <row r="21" spans="1:27" ht="24.95" customHeight="1" x14ac:dyDescent="0.2">
      <c r="A21" s="75" t="s">
        <v>16</v>
      </c>
      <c r="B21" s="80">
        <v>3545.232</v>
      </c>
      <c r="C21" s="81">
        <v>3248.9349999999999</v>
      </c>
      <c r="D21" s="81">
        <v>3072.1869999999999</v>
      </c>
      <c r="E21" s="81">
        <v>2929.6229999999996</v>
      </c>
      <c r="F21" s="81">
        <v>2886.2560000000003</v>
      </c>
      <c r="G21" s="81">
        <v>2902.027</v>
      </c>
      <c r="H21" s="81">
        <v>3144.4760000000001</v>
      </c>
      <c r="I21" s="81">
        <v>3538.8379999999993</v>
      </c>
      <c r="J21" s="81">
        <v>3921.7069999999994</v>
      </c>
      <c r="K21" s="81">
        <v>4238.3630000000003</v>
      </c>
      <c r="L21" s="81">
        <v>4505.51</v>
      </c>
      <c r="M21" s="81">
        <v>4740.0250000000005</v>
      </c>
      <c r="N21" s="81">
        <v>4883.2050000000008</v>
      </c>
      <c r="O21" s="81">
        <v>4884.6609999999991</v>
      </c>
      <c r="P21" s="81">
        <v>4741.3</v>
      </c>
      <c r="Q21" s="81">
        <v>4637.7819999999992</v>
      </c>
      <c r="R21" s="81">
        <v>4578.5080000000007</v>
      </c>
      <c r="S21" s="81">
        <v>4339.866</v>
      </c>
      <c r="T21" s="81">
        <v>4285.348</v>
      </c>
      <c r="U21" s="81">
        <v>4324.1680000000006</v>
      </c>
      <c r="V21" s="81">
        <v>4460.545000000001</v>
      </c>
      <c r="W21" s="81">
        <v>4308.0999999999995</v>
      </c>
      <c r="X21" s="81">
        <v>4020.2640000000006</v>
      </c>
      <c r="Y21" s="81">
        <v>3677.7860000000001</v>
      </c>
      <c r="Z21" s="78"/>
      <c r="AA21" s="79">
        <f t="shared" si="2"/>
        <v>95814.712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112</v>
      </c>
      <c r="C23" s="77">
        <v>96.5</v>
      </c>
      <c r="D23" s="77">
        <v>89</v>
      </c>
      <c r="E23" s="77">
        <v>79.5</v>
      </c>
      <c r="F23" s="77">
        <v>71</v>
      </c>
      <c r="G23" s="77">
        <v>73</v>
      </c>
      <c r="H23" s="77">
        <v>95</v>
      </c>
      <c r="I23" s="77">
        <v>104</v>
      </c>
      <c r="J23" s="77">
        <v>102</v>
      </c>
      <c r="K23" s="77">
        <v>89.5</v>
      </c>
      <c r="L23" s="77">
        <v>92</v>
      </c>
      <c r="M23" s="77">
        <v>88.5</v>
      </c>
      <c r="N23" s="77">
        <v>81.5</v>
      </c>
      <c r="O23" s="77">
        <v>79.5</v>
      </c>
      <c r="P23" s="77">
        <v>80</v>
      </c>
      <c r="Q23" s="77">
        <v>79</v>
      </c>
      <c r="R23" s="77">
        <v>103.5</v>
      </c>
      <c r="S23" s="77">
        <v>121</v>
      </c>
      <c r="T23" s="77">
        <v>143.5</v>
      </c>
      <c r="U23" s="77">
        <v>156</v>
      </c>
      <c r="V23" s="77">
        <v>135</v>
      </c>
      <c r="W23" s="77">
        <v>139</v>
      </c>
      <c r="X23" s="77">
        <v>127</v>
      </c>
      <c r="Y23" s="77">
        <v>91.5</v>
      </c>
      <c r="Z23" s="77"/>
      <c r="AA23" s="79">
        <f t="shared" si="2"/>
        <v>2428.5</v>
      </c>
    </row>
    <row r="24" spans="1:27" ht="24.95" customHeight="1" x14ac:dyDescent="0.2">
      <c r="A24" s="85" t="s">
        <v>19</v>
      </c>
      <c r="B24" s="77">
        <v>380.00000000000006</v>
      </c>
      <c r="C24" s="77">
        <v>360</v>
      </c>
      <c r="D24" s="77">
        <v>348.99999999999989</v>
      </c>
      <c r="E24" s="77">
        <v>342.00000000000011</v>
      </c>
      <c r="F24" s="77">
        <v>345</v>
      </c>
      <c r="G24" s="77">
        <v>356</v>
      </c>
      <c r="H24" s="77">
        <v>411.00000000000006</v>
      </c>
      <c r="I24" s="77">
        <v>479</v>
      </c>
      <c r="J24" s="77">
        <v>529.99999999999989</v>
      </c>
      <c r="K24" s="77">
        <v>552.99999999999989</v>
      </c>
      <c r="L24" s="77">
        <v>561</v>
      </c>
      <c r="M24" s="77">
        <v>570</v>
      </c>
      <c r="N24" s="77">
        <v>578.99999999999989</v>
      </c>
      <c r="O24" s="77">
        <v>569.00000000000011</v>
      </c>
      <c r="P24" s="77">
        <v>550</v>
      </c>
      <c r="Q24" s="77">
        <v>541.00000000000011</v>
      </c>
      <c r="R24" s="77">
        <v>544.00000000000011</v>
      </c>
      <c r="S24" s="77">
        <v>554</v>
      </c>
      <c r="T24" s="77">
        <v>555</v>
      </c>
      <c r="U24" s="77">
        <v>547</v>
      </c>
      <c r="V24" s="77">
        <v>539</v>
      </c>
      <c r="W24" s="77">
        <v>501</v>
      </c>
      <c r="X24" s="77">
        <v>459.00000000000006</v>
      </c>
      <c r="Y24" s="77">
        <v>408</v>
      </c>
      <c r="Z24" s="77"/>
      <c r="AA24" s="79">
        <f t="shared" si="2"/>
        <v>11582</v>
      </c>
    </row>
    <row r="25" spans="1:27" ht="30" customHeight="1" thickBot="1" x14ac:dyDescent="0.25">
      <c r="A25" s="86" t="s">
        <v>20</v>
      </c>
      <c r="B25" s="87">
        <f t="shared" ref="B25:AA25" si="3">SUM(B19:B24)</f>
        <v>5849.2020000000002</v>
      </c>
      <c r="C25" s="88">
        <f t="shared" si="3"/>
        <v>5608.2479999999996</v>
      </c>
      <c r="D25" s="88">
        <f t="shared" si="3"/>
        <v>5413.5810000000001</v>
      </c>
      <c r="E25" s="88">
        <f t="shared" si="3"/>
        <v>5254.5999999999995</v>
      </c>
      <c r="F25" s="88">
        <f t="shared" si="3"/>
        <v>5199.3490000000002</v>
      </c>
      <c r="G25" s="88">
        <f t="shared" si="3"/>
        <v>5283.8780000000006</v>
      </c>
      <c r="H25" s="88">
        <f t="shared" si="3"/>
        <v>5737.6319999999996</v>
      </c>
      <c r="I25" s="88">
        <f t="shared" si="3"/>
        <v>6282.5949999999993</v>
      </c>
      <c r="J25" s="88">
        <f t="shared" si="3"/>
        <v>6842.3619999999992</v>
      </c>
      <c r="K25" s="88">
        <f t="shared" si="3"/>
        <v>7169.817</v>
      </c>
      <c r="L25" s="88">
        <f t="shared" si="3"/>
        <v>7438.598</v>
      </c>
      <c r="M25" s="88">
        <f t="shared" si="3"/>
        <v>7686.6590000000006</v>
      </c>
      <c r="N25" s="88">
        <f t="shared" si="3"/>
        <v>7804.7960000000003</v>
      </c>
      <c r="O25" s="88">
        <f t="shared" si="3"/>
        <v>7754.7109999999993</v>
      </c>
      <c r="P25" s="88">
        <f t="shared" si="3"/>
        <v>7570.4030000000002</v>
      </c>
      <c r="Q25" s="88">
        <f t="shared" si="3"/>
        <v>7452.7659999999996</v>
      </c>
      <c r="R25" s="88">
        <f t="shared" si="3"/>
        <v>7411.7530000000006</v>
      </c>
      <c r="S25" s="88">
        <f t="shared" si="3"/>
        <v>7042.0839999999998</v>
      </c>
      <c r="T25" s="88">
        <f t="shared" si="3"/>
        <v>6962.4009999999998</v>
      </c>
      <c r="U25" s="88">
        <f t="shared" si="3"/>
        <v>6922.39</v>
      </c>
      <c r="V25" s="88">
        <f t="shared" si="3"/>
        <v>6982.0780000000013</v>
      </c>
      <c r="W25" s="88">
        <f t="shared" si="3"/>
        <v>6725.3219999999992</v>
      </c>
      <c r="X25" s="88">
        <f t="shared" si="3"/>
        <v>6351.9440000000013</v>
      </c>
      <c r="Y25" s="88">
        <f t="shared" si="3"/>
        <v>5892.4070000000002</v>
      </c>
      <c r="Z25" s="89">
        <f t="shared" si="3"/>
        <v>0</v>
      </c>
      <c r="AA25" s="90">
        <f t="shared" si="3"/>
        <v>158639.576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680</v>
      </c>
      <c r="C28" s="72">
        <v>644.5</v>
      </c>
      <c r="D28" s="72">
        <v>626</v>
      </c>
      <c r="E28" s="72">
        <v>609.5</v>
      </c>
      <c r="F28" s="72">
        <v>604</v>
      </c>
      <c r="G28" s="72">
        <v>617.28</v>
      </c>
      <c r="H28" s="72">
        <v>700.64</v>
      </c>
      <c r="I28" s="72">
        <v>781.55</v>
      </c>
      <c r="J28" s="72">
        <v>841.76</v>
      </c>
      <c r="K28" s="72">
        <v>860.02</v>
      </c>
      <c r="L28" s="72">
        <v>876.46</v>
      </c>
      <c r="M28" s="72">
        <v>883.93</v>
      </c>
      <c r="N28" s="72">
        <v>891.17</v>
      </c>
      <c r="O28" s="72">
        <v>878.74</v>
      </c>
      <c r="P28" s="72">
        <v>857.42</v>
      </c>
      <c r="Q28" s="72">
        <v>842.45</v>
      </c>
      <c r="R28" s="72">
        <v>861.66</v>
      </c>
      <c r="S28" s="72">
        <v>884.05</v>
      </c>
      <c r="T28" s="72">
        <v>898.21</v>
      </c>
      <c r="U28" s="72">
        <v>882.24</v>
      </c>
      <c r="V28" s="72">
        <v>848</v>
      </c>
      <c r="W28" s="72">
        <v>814</v>
      </c>
      <c r="X28" s="72">
        <v>760</v>
      </c>
      <c r="Y28" s="72">
        <v>697.5</v>
      </c>
      <c r="Z28" s="73"/>
      <c r="AA28" s="74">
        <f>SUM(B28:Z28)</f>
        <v>18841.080000000002</v>
      </c>
    </row>
    <row r="29" spans="1:27" ht="24.95" customHeight="1" x14ac:dyDescent="0.2">
      <c r="A29" s="75" t="s">
        <v>23</v>
      </c>
      <c r="B29" s="76">
        <v>5219.2020000000002</v>
      </c>
      <c r="C29" s="77">
        <v>5007.7479999999996</v>
      </c>
      <c r="D29" s="77">
        <v>4831.5810000000001</v>
      </c>
      <c r="E29" s="77">
        <v>4689.1000000000004</v>
      </c>
      <c r="F29" s="77">
        <v>4639.3490000000002</v>
      </c>
      <c r="G29" s="77">
        <v>4710.598</v>
      </c>
      <c r="H29" s="77">
        <v>5090.9920000000002</v>
      </c>
      <c r="I29" s="77">
        <v>5560.0450000000001</v>
      </c>
      <c r="J29" s="77">
        <v>6088.8230000000003</v>
      </c>
      <c r="K29" s="77">
        <v>6387.7969999999996</v>
      </c>
      <c r="L29" s="77">
        <v>6663.1379999999999</v>
      </c>
      <c r="M29" s="77">
        <v>6905.7290000000003</v>
      </c>
      <c r="N29" s="77">
        <v>7030.6260000000002</v>
      </c>
      <c r="O29" s="77">
        <v>6986.9709999999995</v>
      </c>
      <c r="P29" s="77">
        <v>6853.5169999999998</v>
      </c>
      <c r="Q29" s="77">
        <v>6758.3159999999998</v>
      </c>
      <c r="R29" s="77">
        <v>6704.0929999999998</v>
      </c>
      <c r="S29" s="77">
        <v>6367.0339999999997</v>
      </c>
      <c r="T29" s="77">
        <v>6158.1909999999998</v>
      </c>
      <c r="U29" s="77">
        <v>6070.15</v>
      </c>
      <c r="V29" s="77">
        <v>6164.0780000000004</v>
      </c>
      <c r="W29" s="77">
        <v>5941.3220000000001</v>
      </c>
      <c r="X29" s="77">
        <v>5621.9440000000004</v>
      </c>
      <c r="Y29" s="77">
        <v>5249.9070000000002</v>
      </c>
      <c r="Z29" s="78"/>
      <c r="AA29" s="79">
        <f>SUM(B29:Z29)</f>
        <v>141700.25100000002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5899.2020000000002</v>
      </c>
      <c r="C31" s="62">
        <f t="shared" si="4"/>
        <v>5652.2479999999996</v>
      </c>
      <c r="D31" s="62">
        <f t="shared" si="4"/>
        <v>5457.5810000000001</v>
      </c>
      <c r="E31" s="62">
        <f t="shared" si="4"/>
        <v>5298.6</v>
      </c>
      <c r="F31" s="62">
        <f t="shared" si="4"/>
        <v>5243.3490000000002</v>
      </c>
      <c r="G31" s="62">
        <f t="shared" si="4"/>
        <v>5327.8779999999997</v>
      </c>
      <c r="H31" s="62">
        <f t="shared" si="4"/>
        <v>5791.6320000000005</v>
      </c>
      <c r="I31" s="62">
        <f t="shared" si="4"/>
        <v>6341.5950000000003</v>
      </c>
      <c r="J31" s="62">
        <f t="shared" si="4"/>
        <v>6930.5830000000005</v>
      </c>
      <c r="K31" s="62">
        <f t="shared" si="4"/>
        <v>7247.8169999999991</v>
      </c>
      <c r="L31" s="62">
        <f t="shared" si="4"/>
        <v>7539.598</v>
      </c>
      <c r="M31" s="62">
        <f t="shared" si="4"/>
        <v>7789.6590000000006</v>
      </c>
      <c r="N31" s="62">
        <f t="shared" si="4"/>
        <v>7921.7960000000003</v>
      </c>
      <c r="O31" s="62">
        <f t="shared" si="4"/>
        <v>7865.7109999999993</v>
      </c>
      <c r="P31" s="62">
        <f t="shared" si="4"/>
        <v>7710.9369999999999</v>
      </c>
      <c r="Q31" s="62">
        <f t="shared" si="4"/>
        <v>7600.7659999999996</v>
      </c>
      <c r="R31" s="62">
        <f t="shared" si="4"/>
        <v>7565.7529999999997</v>
      </c>
      <c r="S31" s="62">
        <f t="shared" si="4"/>
        <v>7251.0839999999998</v>
      </c>
      <c r="T31" s="62">
        <f t="shared" si="4"/>
        <v>7056.4009999999998</v>
      </c>
      <c r="U31" s="62">
        <f t="shared" si="4"/>
        <v>6952.3899999999994</v>
      </c>
      <c r="V31" s="62">
        <f t="shared" si="4"/>
        <v>7012.0780000000004</v>
      </c>
      <c r="W31" s="62">
        <f t="shared" si="4"/>
        <v>6755.3220000000001</v>
      </c>
      <c r="X31" s="62">
        <f t="shared" si="4"/>
        <v>6381.9440000000004</v>
      </c>
      <c r="Y31" s="62">
        <f t="shared" si="4"/>
        <v>5947.4070000000002</v>
      </c>
      <c r="Z31" s="63">
        <f t="shared" si="4"/>
        <v>0</v>
      </c>
      <c r="AA31" s="64">
        <f t="shared" si="4"/>
        <v>160541.33100000001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44</v>
      </c>
      <c r="C34" s="95">
        <v>44</v>
      </c>
      <c r="D34" s="95">
        <v>44</v>
      </c>
      <c r="E34" s="95">
        <v>44</v>
      </c>
      <c r="F34" s="95">
        <v>44</v>
      </c>
      <c r="G34" s="95">
        <v>44</v>
      </c>
      <c r="H34" s="95">
        <v>54</v>
      </c>
      <c r="I34" s="95">
        <v>59</v>
      </c>
      <c r="J34" s="95">
        <v>77</v>
      </c>
      <c r="K34" s="95">
        <v>78</v>
      </c>
      <c r="L34" s="95">
        <v>101</v>
      </c>
      <c r="M34" s="95">
        <v>95</v>
      </c>
      <c r="N34" s="95">
        <v>102</v>
      </c>
      <c r="O34" s="95">
        <v>95</v>
      </c>
      <c r="P34" s="95">
        <v>110</v>
      </c>
      <c r="Q34" s="95">
        <v>133</v>
      </c>
      <c r="R34" s="95">
        <v>154</v>
      </c>
      <c r="S34" s="95">
        <v>109</v>
      </c>
      <c r="T34" s="95">
        <v>94</v>
      </c>
      <c r="U34" s="95">
        <v>30</v>
      </c>
      <c r="V34" s="95">
        <v>30</v>
      </c>
      <c r="W34" s="95">
        <v>30</v>
      </c>
      <c r="X34" s="95">
        <v>30</v>
      </c>
      <c r="Y34" s="95">
        <v>54</v>
      </c>
      <c r="Z34" s="96"/>
      <c r="AA34" s="74">
        <f t="shared" ref="AA34:AA39" si="5">SUM(B34:Z34)</f>
        <v>1699</v>
      </c>
    </row>
    <row r="35" spans="1:27" ht="24.95" customHeight="1" x14ac:dyDescent="0.2">
      <c r="A35" s="97" t="s">
        <v>41</v>
      </c>
      <c r="B35" s="98">
        <v>6</v>
      </c>
      <c r="C35" s="99"/>
      <c r="D35" s="99"/>
      <c r="E35" s="99"/>
      <c r="F35" s="99"/>
      <c r="G35" s="99"/>
      <c r="H35" s="99"/>
      <c r="I35" s="99"/>
      <c r="J35" s="99">
        <v>11.221</v>
      </c>
      <c r="K35" s="99"/>
      <c r="L35" s="99"/>
      <c r="M35" s="99">
        <v>8</v>
      </c>
      <c r="N35" s="99"/>
      <c r="O35" s="99">
        <v>11</v>
      </c>
      <c r="P35" s="99">
        <v>15.534000000000001</v>
      </c>
      <c r="Q35" s="99"/>
      <c r="R35" s="99"/>
      <c r="S35" s="99">
        <v>100</v>
      </c>
      <c r="T35" s="99"/>
      <c r="U35" s="99"/>
      <c r="V35" s="99"/>
      <c r="W35" s="99"/>
      <c r="X35" s="99"/>
      <c r="Y35" s="99">
        <v>1</v>
      </c>
      <c r="Z35" s="100"/>
      <c r="AA35" s="79">
        <f t="shared" si="5"/>
        <v>152.755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>
        <v>15</v>
      </c>
      <c r="O37" s="99">
        <v>5</v>
      </c>
      <c r="P37" s="99">
        <v>15</v>
      </c>
      <c r="Q37" s="99">
        <v>15</v>
      </c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50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50</v>
      </c>
      <c r="C39" s="88">
        <f t="shared" si="6"/>
        <v>44</v>
      </c>
      <c r="D39" s="88">
        <f t="shared" si="6"/>
        <v>44</v>
      </c>
      <c r="E39" s="88">
        <f t="shared" si="6"/>
        <v>44</v>
      </c>
      <c r="F39" s="88">
        <f t="shared" si="6"/>
        <v>44</v>
      </c>
      <c r="G39" s="88">
        <f t="shared" si="6"/>
        <v>44</v>
      </c>
      <c r="H39" s="88">
        <f t="shared" si="6"/>
        <v>54</v>
      </c>
      <c r="I39" s="88">
        <f t="shared" si="6"/>
        <v>59</v>
      </c>
      <c r="J39" s="88">
        <f t="shared" si="6"/>
        <v>88.221000000000004</v>
      </c>
      <c r="K39" s="88">
        <f t="shared" si="6"/>
        <v>78</v>
      </c>
      <c r="L39" s="88">
        <f t="shared" si="6"/>
        <v>101</v>
      </c>
      <c r="M39" s="88">
        <f t="shared" si="6"/>
        <v>103</v>
      </c>
      <c r="N39" s="88">
        <f t="shared" si="6"/>
        <v>117</v>
      </c>
      <c r="O39" s="88">
        <f t="shared" si="6"/>
        <v>111</v>
      </c>
      <c r="P39" s="88">
        <f t="shared" si="6"/>
        <v>140.53399999999999</v>
      </c>
      <c r="Q39" s="88">
        <f t="shared" si="6"/>
        <v>148</v>
      </c>
      <c r="R39" s="88">
        <f t="shared" si="6"/>
        <v>154</v>
      </c>
      <c r="S39" s="88">
        <f t="shared" si="6"/>
        <v>209</v>
      </c>
      <c r="T39" s="88">
        <f t="shared" si="6"/>
        <v>94</v>
      </c>
      <c r="U39" s="88">
        <f t="shared" si="6"/>
        <v>30</v>
      </c>
      <c r="V39" s="88">
        <f t="shared" si="6"/>
        <v>30</v>
      </c>
      <c r="W39" s="88">
        <f t="shared" si="6"/>
        <v>30</v>
      </c>
      <c r="X39" s="88">
        <f t="shared" si="6"/>
        <v>30</v>
      </c>
      <c r="Y39" s="88">
        <f t="shared" si="6"/>
        <v>55</v>
      </c>
      <c r="Z39" s="89">
        <f t="shared" si="6"/>
        <v>0</v>
      </c>
      <c r="AA39" s="90">
        <f t="shared" si="5"/>
        <v>1901.7550000000001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>
        <v>141</v>
      </c>
      <c r="C47" s="99">
        <v>133</v>
      </c>
      <c r="D47" s="99">
        <v>119</v>
      </c>
      <c r="E47" s="99">
        <v>108</v>
      </c>
      <c r="F47" s="99">
        <v>108</v>
      </c>
      <c r="G47" s="99">
        <v>113</v>
      </c>
      <c r="H47" s="99">
        <v>147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119</v>
      </c>
      <c r="Z47" s="100"/>
      <c r="AA47" s="79">
        <f t="shared" si="7"/>
        <v>3388</v>
      </c>
    </row>
    <row r="48" spans="1:27" ht="30" customHeight="1" thickBot="1" x14ac:dyDescent="0.25">
      <c r="A48" s="86" t="s">
        <v>48</v>
      </c>
      <c r="B48" s="87">
        <f>SUM(B42:B47)</f>
        <v>141</v>
      </c>
      <c r="C48" s="88">
        <f t="shared" ref="C48:Z48" si="8">SUM(C42:C47)</f>
        <v>133</v>
      </c>
      <c r="D48" s="88">
        <f t="shared" si="8"/>
        <v>119</v>
      </c>
      <c r="E48" s="88">
        <f t="shared" si="8"/>
        <v>108</v>
      </c>
      <c r="F48" s="88">
        <f t="shared" si="8"/>
        <v>108</v>
      </c>
      <c r="G48" s="88">
        <f t="shared" si="8"/>
        <v>113</v>
      </c>
      <c r="H48" s="88">
        <f t="shared" si="8"/>
        <v>147</v>
      </c>
      <c r="I48" s="88">
        <f t="shared" si="8"/>
        <v>150</v>
      </c>
      <c r="J48" s="88">
        <f t="shared" si="8"/>
        <v>150</v>
      </c>
      <c r="K48" s="88">
        <f t="shared" si="8"/>
        <v>150</v>
      </c>
      <c r="L48" s="88">
        <f t="shared" si="8"/>
        <v>150</v>
      </c>
      <c r="M48" s="88">
        <f t="shared" si="8"/>
        <v>150</v>
      </c>
      <c r="N48" s="88">
        <f t="shared" si="8"/>
        <v>150</v>
      </c>
      <c r="O48" s="88">
        <f t="shared" si="8"/>
        <v>150</v>
      </c>
      <c r="P48" s="88">
        <f t="shared" si="8"/>
        <v>150</v>
      </c>
      <c r="Q48" s="88">
        <f t="shared" si="8"/>
        <v>150</v>
      </c>
      <c r="R48" s="88">
        <f t="shared" si="8"/>
        <v>150</v>
      </c>
      <c r="S48" s="88">
        <f t="shared" si="8"/>
        <v>150</v>
      </c>
      <c r="T48" s="88">
        <f t="shared" si="8"/>
        <v>150</v>
      </c>
      <c r="U48" s="88">
        <f t="shared" si="8"/>
        <v>150</v>
      </c>
      <c r="V48" s="88">
        <f t="shared" si="8"/>
        <v>150</v>
      </c>
      <c r="W48" s="88">
        <f t="shared" si="8"/>
        <v>150</v>
      </c>
      <c r="X48" s="88">
        <f t="shared" si="8"/>
        <v>150</v>
      </c>
      <c r="Y48" s="88">
        <f t="shared" si="8"/>
        <v>119</v>
      </c>
      <c r="Z48" s="89">
        <f t="shared" si="8"/>
        <v>0</v>
      </c>
      <c r="AA48" s="90">
        <f t="shared" si="7"/>
        <v>3388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5899.2020000000002</v>
      </c>
      <c r="C51" s="88">
        <f t="shared" si="10"/>
        <v>5652.2479999999996</v>
      </c>
      <c r="D51" s="88">
        <f t="shared" si="10"/>
        <v>5457.5810000000001</v>
      </c>
      <c r="E51" s="88">
        <f t="shared" si="10"/>
        <v>5298.5999999999995</v>
      </c>
      <c r="F51" s="88">
        <f t="shared" si="10"/>
        <v>5243.3490000000002</v>
      </c>
      <c r="G51" s="88">
        <f t="shared" si="10"/>
        <v>5327.8780000000006</v>
      </c>
      <c r="H51" s="88">
        <f t="shared" si="10"/>
        <v>5791.6319999999996</v>
      </c>
      <c r="I51" s="88">
        <f t="shared" si="10"/>
        <v>6341.5949999999993</v>
      </c>
      <c r="J51" s="88">
        <f t="shared" si="10"/>
        <v>6930.5829999999987</v>
      </c>
      <c r="K51" s="88">
        <f t="shared" si="10"/>
        <v>7247.817</v>
      </c>
      <c r="L51" s="88">
        <f t="shared" si="10"/>
        <v>7539.598</v>
      </c>
      <c r="M51" s="88">
        <f t="shared" si="10"/>
        <v>7789.6590000000006</v>
      </c>
      <c r="N51" s="88">
        <f t="shared" si="10"/>
        <v>7921.7960000000003</v>
      </c>
      <c r="O51" s="88">
        <f t="shared" si="10"/>
        <v>7865.7109999999993</v>
      </c>
      <c r="P51" s="88">
        <f t="shared" si="10"/>
        <v>7710.9369999999999</v>
      </c>
      <c r="Q51" s="88">
        <f t="shared" si="10"/>
        <v>7600.7659999999996</v>
      </c>
      <c r="R51" s="88">
        <f t="shared" si="10"/>
        <v>7565.7530000000006</v>
      </c>
      <c r="S51" s="88">
        <f t="shared" si="10"/>
        <v>7251.0839999999998</v>
      </c>
      <c r="T51" s="88">
        <f t="shared" si="10"/>
        <v>7056.4009999999998</v>
      </c>
      <c r="U51" s="88">
        <f t="shared" si="10"/>
        <v>6952.39</v>
      </c>
      <c r="V51" s="88">
        <f t="shared" si="10"/>
        <v>7012.0780000000013</v>
      </c>
      <c r="W51" s="88">
        <f t="shared" si="10"/>
        <v>6755.3219999999992</v>
      </c>
      <c r="X51" s="88">
        <f t="shared" si="10"/>
        <v>6381.9440000000013</v>
      </c>
      <c r="Y51" s="88">
        <f t="shared" si="10"/>
        <v>5947.4070000000002</v>
      </c>
      <c r="Z51" s="89">
        <f t="shared" si="10"/>
        <v>0</v>
      </c>
      <c r="AA51" s="104">
        <f>SUM(B51:Z51)</f>
        <v>160541.33100000001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45115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-715</v>
      </c>
      <c r="C4" s="18">
        <v>-715</v>
      </c>
      <c r="D4" s="18">
        <v>-715</v>
      </c>
      <c r="E4" s="18">
        <v>-715</v>
      </c>
      <c r="F4" s="18">
        <v>-715</v>
      </c>
      <c r="G4" s="18">
        <v>-696</v>
      </c>
      <c r="H4" s="18">
        <v>-701</v>
      </c>
      <c r="I4" s="18">
        <v>-712</v>
      </c>
      <c r="J4" s="18">
        <v>-711</v>
      </c>
      <c r="K4" s="18">
        <v>-547.4</v>
      </c>
      <c r="L4" s="18">
        <v>-715</v>
      </c>
      <c r="M4" s="18">
        <v>-715</v>
      </c>
      <c r="N4" s="18">
        <v>-715</v>
      </c>
      <c r="O4" s="18">
        <v>-699</v>
      </c>
      <c r="P4" s="18">
        <v>-690</v>
      </c>
      <c r="Q4" s="18">
        <v>-699</v>
      </c>
      <c r="R4" s="18">
        <v>-715</v>
      </c>
      <c r="S4" s="18">
        <v>-706.5</v>
      </c>
      <c r="T4" s="18">
        <v>-687.2</v>
      </c>
      <c r="U4" s="18">
        <v>-501.2</v>
      </c>
      <c r="V4" s="18">
        <v>-483.4</v>
      </c>
      <c r="W4" s="18">
        <v>-538.5</v>
      </c>
      <c r="X4" s="18">
        <v>-401</v>
      </c>
      <c r="Y4" s="18">
        <v>-673.2</v>
      </c>
      <c r="Z4" s="19"/>
      <c r="AA4" s="111">
        <f>SUM(B4:Z4)</f>
        <v>-15881.400000000001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116.45</v>
      </c>
      <c r="C7" s="117">
        <v>113.94</v>
      </c>
      <c r="D7" s="117">
        <v>104.73</v>
      </c>
      <c r="E7" s="117">
        <v>104.45</v>
      </c>
      <c r="F7" s="117">
        <v>104.53</v>
      </c>
      <c r="G7" s="117">
        <v>104.36</v>
      </c>
      <c r="H7" s="117">
        <v>110.93</v>
      </c>
      <c r="I7" s="117">
        <v>116.01</v>
      </c>
      <c r="J7" s="117">
        <v>65.239999999999995</v>
      </c>
      <c r="K7" s="117">
        <v>76.040000000000006</v>
      </c>
      <c r="L7" s="117">
        <v>72.099999999999994</v>
      </c>
      <c r="M7" s="117">
        <v>50.98</v>
      </c>
      <c r="N7" s="117">
        <v>90.71</v>
      </c>
      <c r="O7" s="117">
        <v>98.04</v>
      </c>
      <c r="P7" s="117">
        <v>115.3</v>
      </c>
      <c r="Q7" s="117">
        <v>139.52000000000001</v>
      </c>
      <c r="R7" s="117">
        <v>90.99</v>
      </c>
      <c r="S7" s="117">
        <v>83.4</v>
      </c>
      <c r="T7" s="117">
        <v>107.3</v>
      </c>
      <c r="U7" s="117">
        <v>108.85</v>
      </c>
      <c r="V7" s="117">
        <v>128.76</v>
      </c>
      <c r="W7" s="117">
        <v>132.16999999999999</v>
      </c>
      <c r="X7" s="117">
        <v>119.98</v>
      </c>
      <c r="Y7" s="117">
        <v>115.92</v>
      </c>
      <c r="Z7" s="118"/>
      <c r="AA7" s="119">
        <f>IF(SUM(B7:Z7)&lt;&gt;0,AVERAGEIF(B7:Z7,"&lt;&gt;"""),"")</f>
        <v>102.94583333333334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715</v>
      </c>
      <c r="C13" s="129">
        <v>715</v>
      </c>
      <c r="D13" s="129">
        <v>715</v>
      </c>
      <c r="E13" s="129">
        <v>715</v>
      </c>
      <c r="F13" s="129">
        <v>715</v>
      </c>
      <c r="G13" s="129">
        <v>696</v>
      </c>
      <c r="H13" s="129">
        <v>701</v>
      </c>
      <c r="I13" s="129">
        <v>712</v>
      </c>
      <c r="J13" s="129">
        <v>711</v>
      </c>
      <c r="K13" s="129">
        <v>547.4</v>
      </c>
      <c r="L13" s="129">
        <v>715</v>
      </c>
      <c r="M13" s="129">
        <v>715</v>
      </c>
      <c r="N13" s="129">
        <v>715</v>
      </c>
      <c r="O13" s="129">
        <v>699</v>
      </c>
      <c r="P13" s="129">
        <v>690</v>
      </c>
      <c r="Q13" s="129">
        <v>699</v>
      </c>
      <c r="R13" s="129">
        <v>715</v>
      </c>
      <c r="S13" s="129">
        <v>706.5</v>
      </c>
      <c r="T13" s="129">
        <v>687.2</v>
      </c>
      <c r="U13" s="129">
        <v>501.2</v>
      </c>
      <c r="V13" s="129">
        <v>483.4</v>
      </c>
      <c r="W13" s="129">
        <v>538.5</v>
      </c>
      <c r="X13" s="129">
        <v>401</v>
      </c>
      <c r="Y13" s="130">
        <v>673.2</v>
      </c>
      <c r="Z13" s="131"/>
      <c r="AA13" s="132">
        <f t="shared" si="0"/>
        <v>15881.400000000001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715</v>
      </c>
      <c r="C16" s="135">
        <f t="shared" si="1"/>
        <v>715</v>
      </c>
      <c r="D16" s="135">
        <f t="shared" si="1"/>
        <v>715</v>
      </c>
      <c r="E16" s="135">
        <f t="shared" si="1"/>
        <v>715</v>
      </c>
      <c r="F16" s="135">
        <f t="shared" si="1"/>
        <v>715</v>
      </c>
      <c r="G16" s="135">
        <f t="shared" si="1"/>
        <v>696</v>
      </c>
      <c r="H16" s="135">
        <f t="shared" si="1"/>
        <v>701</v>
      </c>
      <c r="I16" s="135">
        <f t="shared" si="1"/>
        <v>712</v>
      </c>
      <c r="J16" s="135">
        <f t="shared" si="1"/>
        <v>711</v>
      </c>
      <c r="K16" s="135">
        <f t="shared" si="1"/>
        <v>547.4</v>
      </c>
      <c r="L16" s="135">
        <f t="shared" si="1"/>
        <v>715</v>
      </c>
      <c r="M16" s="135">
        <f t="shared" si="1"/>
        <v>715</v>
      </c>
      <c r="N16" s="135">
        <f t="shared" si="1"/>
        <v>715</v>
      </c>
      <c r="O16" s="135">
        <f t="shared" si="1"/>
        <v>699</v>
      </c>
      <c r="P16" s="135">
        <f t="shared" si="1"/>
        <v>690</v>
      </c>
      <c r="Q16" s="135">
        <f t="shared" si="1"/>
        <v>699</v>
      </c>
      <c r="R16" s="135">
        <f t="shared" si="1"/>
        <v>715</v>
      </c>
      <c r="S16" s="135">
        <f t="shared" si="1"/>
        <v>706.5</v>
      </c>
      <c r="T16" s="135">
        <f t="shared" si="1"/>
        <v>687.2</v>
      </c>
      <c r="U16" s="135">
        <f t="shared" si="1"/>
        <v>501.2</v>
      </c>
      <c r="V16" s="135">
        <f t="shared" si="1"/>
        <v>483.4</v>
      </c>
      <c r="W16" s="135">
        <f t="shared" si="1"/>
        <v>538.5</v>
      </c>
      <c r="X16" s="135">
        <f t="shared" si="1"/>
        <v>401</v>
      </c>
      <c r="Y16" s="135">
        <f t="shared" si="1"/>
        <v>673.2</v>
      </c>
      <c r="Z16" s="136" t="str">
        <f t="shared" si="1"/>
        <v/>
      </c>
      <c r="AA16" s="90">
        <f t="shared" si="0"/>
        <v>15881.400000000001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2023-07-07T11:07:20Z</dcterms:created>
  <dcterms:modified xsi:type="dcterms:W3CDTF">2023-07-07T11:07:21Z</dcterms:modified>
</cp:coreProperties>
</file>