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<sst xmlns="http://schemas.openxmlformats.org/spreadsheetml/2006/main" count="117" uniqueCount="53">
  <si>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06/07/2023 14:07:06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</si>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</sst>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373</c:v>
                </c:pt>
                <c:pt idx="1">
                  <c:v>373</c:v>
                </c:pt>
                <c:pt idx="2">
                  <c:v>373</c:v>
                </c:pt>
                <c:pt idx="3">
                  <c:v>373</c:v>
                </c:pt>
                <c:pt idx="4">
                  <c:v>373</c:v>
                </c:pt>
                <c:pt idx="5">
                  <c:v>373</c:v>
                </c:pt>
                <c:pt idx="6">
                  <c:v>373</c:v>
                </c:pt>
                <c:pt idx="7">
                  <c:v>373</c:v>
                </c:pt>
                <c:pt idx="8">
                  <c:v>373</c:v>
                </c:pt>
                <c:pt idx="9">
                  <c:v>554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DC-4C8F-8BDA-20616583A38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</c:v>
                </c:pt>
                <c:pt idx="1">
                  <c:v>130</c:v>
                </c:pt>
                <c:pt idx="2">
                  <c:v>130</c:v>
                </c:pt>
                <c:pt idx="3">
                  <c:v>130</c:v>
                </c:pt>
                <c:pt idx="4">
                  <c:v>130</c:v>
                </c:pt>
                <c:pt idx="5">
                  <c:v>130</c:v>
                </c:pt>
                <c:pt idx="6">
                  <c:v>132</c:v>
                </c:pt>
                <c:pt idx="7">
                  <c:v>171</c:v>
                </c:pt>
                <c:pt idx="8">
                  <c:v>194</c:v>
                </c:pt>
                <c:pt idx="9">
                  <c:v>200</c:v>
                </c:pt>
                <c:pt idx="10">
                  <c:v>203</c:v>
                </c:pt>
                <c:pt idx="11">
                  <c:v>213</c:v>
                </c:pt>
                <c:pt idx="12">
                  <c:v>215</c:v>
                </c:pt>
                <c:pt idx="13">
                  <c:v>206</c:v>
                </c:pt>
                <c:pt idx="14">
                  <c:v>193</c:v>
                </c:pt>
                <c:pt idx="15">
                  <c:v>198</c:v>
                </c:pt>
                <c:pt idx="16">
                  <c:v>212</c:v>
                </c:pt>
                <c:pt idx="17">
                  <c:v>244</c:v>
                </c:pt>
                <c:pt idx="18">
                  <c:v>270</c:v>
                </c:pt>
                <c:pt idx="19">
                  <c:v>280</c:v>
                </c:pt>
                <c:pt idx="20">
                  <c:v>281</c:v>
                </c:pt>
                <c:pt idx="21">
                  <c:v>242</c:v>
                </c:pt>
                <c:pt idx="22">
                  <c:v>196</c:v>
                </c:pt>
                <c:pt idx="23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DC-4C8F-8BDA-20616583A38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3363.71</c:v>
                </c:pt>
                <c:pt idx="1">
                  <c:v>2690</c:v>
                </c:pt>
                <c:pt idx="2">
                  <c:v>2490.1000000000004</c:v>
                </c:pt>
                <c:pt idx="3">
                  <c:v>2431.2860000000001</c:v>
                </c:pt>
                <c:pt idx="4">
                  <c:v>2440.5789999999997</c:v>
                </c:pt>
                <c:pt idx="5">
                  <c:v>2513.538</c:v>
                </c:pt>
                <c:pt idx="6">
                  <c:v>2842.0349999999999</c:v>
                </c:pt>
                <c:pt idx="7">
                  <c:v>3053.4690000000001</c:v>
                </c:pt>
                <c:pt idx="8">
                  <c:v>2665.5209999999997</c:v>
                </c:pt>
                <c:pt idx="9">
                  <c:v>2032.9</c:v>
                </c:pt>
                <c:pt idx="10">
                  <c:v>1742.9</c:v>
                </c:pt>
                <c:pt idx="11">
                  <c:v>1742.9</c:v>
                </c:pt>
                <c:pt idx="12">
                  <c:v>1742.9</c:v>
                </c:pt>
                <c:pt idx="13">
                  <c:v>1742.9</c:v>
                </c:pt>
                <c:pt idx="14">
                  <c:v>1742.9</c:v>
                </c:pt>
                <c:pt idx="15">
                  <c:v>1868.2860000000001</c:v>
                </c:pt>
                <c:pt idx="16">
                  <c:v>2146.1890000000003</c:v>
                </c:pt>
                <c:pt idx="17">
                  <c:v>2957.5</c:v>
                </c:pt>
                <c:pt idx="18">
                  <c:v>3385.998</c:v>
                </c:pt>
                <c:pt idx="19">
                  <c:v>3512.9170000000004</c:v>
                </c:pt>
                <c:pt idx="20">
                  <c:v>3542.6080000000002</c:v>
                </c:pt>
                <c:pt idx="21">
                  <c:v>3538.79</c:v>
                </c:pt>
                <c:pt idx="22">
                  <c:v>3335.0259999999998</c:v>
                </c:pt>
                <c:pt idx="23">
                  <c:v>3450.1320000000001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DC-4C8F-8BDA-20616583A38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674</c:v>
                </c:pt>
                <c:pt idx="1">
                  <c:v>1012</c:v>
                </c:pt>
                <c:pt idx="2">
                  <c:v>1012.4</c:v>
                </c:pt>
                <c:pt idx="3">
                  <c:v>893.2</c:v>
                </c:pt>
                <c:pt idx="4">
                  <c:v>826.4</c:v>
                </c:pt>
                <c:pt idx="5">
                  <c:v>800</c:v>
                </c:pt>
                <c:pt idx="6">
                  <c:v>654</c:v>
                </c:pt>
                <c:pt idx="7">
                  <c:v>534</c:v>
                </c:pt>
                <c:pt idx="8">
                  <c:v>546</c:v>
                </c:pt>
                <c:pt idx="9">
                  <c:v>794.4</c:v>
                </c:pt>
                <c:pt idx="10">
                  <c:v>976.7</c:v>
                </c:pt>
                <c:pt idx="11">
                  <c:v>984.3</c:v>
                </c:pt>
                <c:pt idx="12">
                  <c:v>1112.3</c:v>
                </c:pt>
                <c:pt idx="13">
                  <c:v>1241.7</c:v>
                </c:pt>
                <c:pt idx="14">
                  <c:v>1306</c:v>
                </c:pt>
                <c:pt idx="15">
                  <c:v>1322</c:v>
                </c:pt>
                <c:pt idx="16">
                  <c:v>1321</c:v>
                </c:pt>
                <c:pt idx="17">
                  <c:v>1400</c:v>
                </c:pt>
                <c:pt idx="18">
                  <c:v>1582</c:v>
                </c:pt>
                <c:pt idx="19">
                  <c:v>1584</c:v>
                </c:pt>
                <c:pt idx="20">
                  <c:v>1526</c:v>
                </c:pt>
                <c:pt idx="21">
                  <c:v>1519.1</c:v>
                </c:pt>
                <c:pt idx="22">
                  <c:v>1569.2</c:v>
                </c:pt>
                <c:pt idx="23">
                  <c:v>1516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DC-4C8F-8BDA-20616583A38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961.98400000000015</c:v>
                </c:pt>
                <c:pt idx="1">
                  <c:v>994.245</c:v>
                </c:pt>
                <c:pt idx="2">
                  <c:v>1049.3439999999998</c:v>
                </c:pt>
                <c:pt idx="3">
                  <c:v>1083.5510000000002</c:v>
                </c:pt>
                <c:pt idx="4">
                  <c:v>1090.5139999999999</c:v>
                </c:pt>
                <c:pt idx="5">
                  <c:v>1114.5919999999999</c:v>
                </c:pt>
                <c:pt idx="6">
                  <c:v>1388.5449999999996</c:v>
                </c:pt>
                <c:pt idx="7">
                  <c:v>1810.3969999999993</c:v>
                </c:pt>
                <c:pt idx="8">
                  <c:v>2660.23</c:v>
                </c:pt>
                <c:pt idx="9">
                  <c:v>3182.4250000000002</c:v>
                </c:pt>
                <c:pt idx="10">
                  <c:v>3688.2510000000007</c:v>
                </c:pt>
                <c:pt idx="11">
                  <c:v>4076.3339999999994</c:v>
                </c:pt>
                <c:pt idx="12">
                  <c:v>4124.8270000000002</c:v>
                </c:pt>
                <c:pt idx="13">
                  <c:v>4319.3489999999983</c:v>
                </c:pt>
                <c:pt idx="14">
                  <c:v>4015.8879999999999</c:v>
                </c:pt>
                <c:pt idx="15">
                  <c:v>3561.4219999999991</c:v>
                </c:pt>
                <c:pt idx="16">
                  <c:v>2893.0770000000002</c:v>
                </c:pt>
                <c:pt idx="17">
                  <c:v>1935.1129999999994</c:v>
                </c:pt>
                <c:pt idx="18">
                  <c:v>1358.616</c:v>
                </c:pt>
                <c:pt idx="19">
                  <c:v>913.1400000000001</c:v>
                </c:pt>
                <c:pt idx="20">
                  <c:v>810.96800000000019</c:v>
                </c:pt>
                <c:pt idx="21">
                  <c:v>782.99700000000018</c:v>
                </c:pt>
                <c:pt idx="22">
                  <c:v>781.00400000000013</c:v>
                </c:pt>
                <c:pt idx="23">
                  <c:v>793.654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DC-4C8F-8BDA-20616583A38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94</c:v>
                </c:pt>
                <c:pt idx="1">
                  <c:v>96</c:v>
                </c:pt>
                <c:pt idx="2">
                  <c:v>97</c:v>
                </c:pt>
                <c:pt idx="3">
                  <c:v>99</c:v>
                </c:pt>
                <c:pt idx="4">
                  <c:v>105</c:v>
                </c:pt>
                <c:pt idx="5">
                  <c:v>114</c:v>
                </c:pt>
                <c:pt idx="6">
                  <c:v>135</c:v>
                </c:pt>
                <c:pt idx="7">
                  <c:v>164</c:v>
                </c:pt>
                <c:pt idx="8">
                  <c:v>185</c:v>
                </c:pt>
                <c:pt idx="9">
                  <c:v>198</c:v>
                </c:pt>
                <c:pt idx="10">
                  <c:v>206</c:v>
                </c:pt>
                <c:pt idx="11">
                  <c:v>208</c:v>
                </c:pt>
                <c:pt idx="12">
                  <c:v>209</c:v>
                </c:pt>
                <c:pt idx="13">
                  <c:v>206</c:v>
                </c:pt>
                <c:pt idx="14">
                  <c:v>200</c:v>
                </c:pt>
                <c:pt idx="15">
                  <c:v>192</c:v>
                </c:pt>
                <c:pt idx="16">
                  <c:v>180</c:v>
                </c:pt>
                <c:pt idx="17">
                  <c:v>160</c:v>
                </c:pt>
                <c:pt idx="18">
                  <c:v>133</c:v>
                </c:pt>
                <c:pt idx="19">
                  <c:v>115</c:v>
                </c:pt>
                <c:pt idx="20">
                  <c:v>110</c:v>
                </c:pt>
                <c:pt idx="21">
                  <c:v>109</c:v>
                </c:pt>
                <c:pt idx="22">
                  <c:v>108</c:v>
                </c:pt>
                <c:pt idx="2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DC-4C8F-8BDA-20616583A38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132</c:v>
                </c:pt>
                <c:pt idx="1">
                  <c:v>132</c:v>
                </c:pt>
                <c:pt idx="2">
                  <c:v>132</c:v>
                </c:pt>
                <c:pt idx="3">
                  <c:v>237</c:v>
                </c:pt>
                <c:pt idx="4">
                  <c:v>328</c:v>
                </c:pt>
                <c:pt idx="5">
                  <c:v>602</c:v>
                </c:pt>
                <c:pt idx="6">
                  <c:v>652</c:v>
                </c:pt>
                <c:pt idx="7">
                  <c:v>697</c:v>
                </c:pt>
                <c:pt idx="8">
                  <c:v>653</c:v>
                </c:pt>
                <c:pt idx="9">
                  <c:v>499</c:v>
                </c:pt>
                <c:pt idx="10">
                  <c:v>187</c:v>
                </c:pt>
                <c:pt idx="11">
                  <c:v>187</c:v>
                </c:pt>
                <c:pt idx="12">
                  <c:v>187</c:v>
                </c:pt>
                <c:pt idx="13">
                  <c:v>162</c:v>
                </c:pt>
                <c:pt idx="14">
                  <c:v>162</c:v>
                </c:pt>
                <c:pt idx="15">
                  <c:v>282</c:v>
                </c:pt>
                <c:pt idx="16">
                  <c:v>458</c:v>
                </c:pt>
                <c:pt idx="17">
                  <c:v>728</c:v>
                </c:pt>
                <c:pt idx="18">
                  <c:v>897</c:v>
                </c:pt>
                <c:pt idx="19">
                  <c:v>1100</c:v>
                </c:pt>
                <c:pt idx="20">
                  <c:v>1167</c:v>
                </c:pt>
                <c:pt idx="21">
                  <c:v>964</c:v>
                </c:pt>
                <c:pt idx="22">
                  <c:v>808</c:v>
                </c:pt>
                <c:pt idx="23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DC-4C8F-8BDA-20616583A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5740.6850000000013</c:v>
                </c:pt>
                <c:pt idx="1">
                  <c:v>5427.2880000000005</c:v>
                </c:pt>
                <c:pt idx="2">
                  <c:v>5283.8569999999991</c:v>
                </c:pt>
                <c:pt idx="3">
                  <c:v>5247.0439999999999</c:v>
                </c:pt>
                <c:pt idx="4">
                  <c:v>5293.5299999999988</c:v>
                </c:pt>
                <c:pt idx="5">
                  <c:v>5647.1410000000014</c:v>
                </c:pt>
                <c:pt idx="6">
                  <c:v>6176.5440000000008</c:v>
                </c:pt>
                <c:pt idx="7">
                  <c:v>6802.8600000000015</c:v>
                </c:pt>
                <c:pt idx="8">
                  <c:v>7276.7489999999998</c:v>
                </c:pt>
                <c:pt idx="9">
                  <c:v>7460.68</c:v>
                </c:pt>
                <c:pt idx="10">
                  <c:v>7619.8779999999988</c:v>
                </c:pt>
                <c:pt idx="11">
                  <c:v>8027.5139999999974</c:v>
                </c:pt>
                <c:pt idx="12">
                  <c:v>8206.9919999999984</c:v>
                </c:pt>
                <c:pt idx="13">
                  <c:v>8493.9779999999973</c:v>
                </c:pt>
                <c:pt idx="14">
                  <c:v>8235.7880000000005</c:v>
                </c:pt>
                <c:pt idx="15">
                  <c:v>8039.7080000000024</c:v>
                </c:pt>
                <c:pt idx="16">
                  <c:v>7826.2659999999987</c:v>
                </c:pt>
                <c:pt idx="17">
                  <c:v>7732.6130000000012</c:v>
                </c:pt>
                <c:pt idx="18">
                  <c:v>7626.6139999999996</c:v>
                </c:pt>
                <c:pt idx="19">
                  <c:v>7505.0569999999989</c:v>
                </c:pt>
                <c:pt idx="20">
                  <c:v>7437.5629999999992</c:v>
                </c:pt>
                <c:pt idx="21">
                  <c:v>7155.9279999999999</c:v>
                </c:pt>
                <c:pt idx="22">
                  <c:v>6797.23</c:v>
                </c:pt>
                <c:pt idx="23">
                  <c:v>6264.7859999999991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DC-4C8F-8BDA-20616583A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</c:v>
                </c:pt>
                <c:pt idx="1">
                  <c:v>103.47</c:v>
                </c:pt>
                <c:pt idx="2">
                  <c:v>97.6</c:v>
                </c:pt>
                <c:pt idx="3">
                  <c:v>94.83</c:v>
                </c:pt>
                <c:pt idx="4">
                  <c:v>94.76</c:v>
                </c:pt>
                <c:pt idx="5">
                  <c:v>99.68</c:v>
                </c:pt>
                <c:pt idx="6">
                  <c:v>104.74</c:v>
                </c:pt>
                <c:pt idx="7">
                  <c:v>120.59</c:v>
                </c:pt>
                <c:pt idx="8">
                  <c:v>108.72</c:v>
                </c:pt>
                <c:pt idx="9">
                  <c:v>91.79</c:v>
                </c:pt>
                <c:pt idx="10">
                  <c:v>84</c:v>
                </c:pt>
                <c:pt idx="11">
                  <c:v>79.12</c:v>
                </c:pt>
                <c:pt idx="12">
                  <c:v>74.900000000000006</c:v>
                </c:pt>
                <c:pt idx="13">
                  <c:v>66.569999999999993</c:v>
                </c:pt>
                <c:pt idx="14">
                  <c:v>78.13</c:v>
                </c:pt>
                <c:pt idx="15">
                  <c:v>95</c:v>
                </c:pt>
                <c:pt idx="16">
                  <c:v>96.69</c:v>
                </c:pt>
                <c:pt idx="17">
                  <c:v>119.03</c:v>
                </c:pt>
                <c:pt idx="18">
                  <c:v>139.58000000000001</c:v>
                </c:pt>
                <c:pt idx="19">
                  <c:v>156.01</c:v>
                </c:pt>
                <c:pt idx="20">
                  <c:v>166.45</c:v>
                </c:pt>
                <c:pt idx="21">
                  <c:v>137.63</c:v>
                </c:pt>
                <c:pt idx="22">
                  <c:v>117.27</c:v>
                </c:pt>
                <c:pt idx="23">
                  <c:v>121.04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DC-4C8F-8BDA-20616583A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5740.6940000000004</v>
      </c>
      <c r="C4" s="18">
        <v>5427.244999999999</v>
      </c>
      <c r="D4" s="18">
        <v>5283.844000000001</v>
      </c>
      <c r="E4" s="18">
        <v>5247.0369999999994</v>
      </c>
      <c r="F4" s="18">
        <v>5293.4929999999995</v>
      </c>
      <c r="G4" s="18">
        <v>5647.130000000001</v>
      </c>
      <c r="H4" s="18">
        <v>6176.58</v>
      </c>
      <c r="I4" s="18">
        <v>6802.8660000000009</v>
      </c>
      <c r="J4" s="18">
        <v>7276.7510000000029</v>
      </c>
      <c r="K4" s="18">
        <v>7460.7250000000004</v>
      </c>
      <c r="L4" s="18">
        <v>7619.8509999999987</v>
      </c>
      <c r="M4" s="18">
        <v>8027.5339999999987</v>
      </c>
      <c r="N4" s="18">
        <v>8207.027</v>
      </c>
      <c r="O4" s="18">
        <v>8493.9490000000005</v>
      </c>
      <c r="P4" s="18">
        <v>8235.7879999999968</v>
      </c>
      <c r="Q4" s="18">
        <v>8039.7080000000005</v>
      </c>
      <c r="R4" s="18">
        <v>7826.2660000000014</v>
      </c>
      <c r="S4" s="18">
        <v>7732.6130000000012</v>
      </c>
      <c r="T4" s="18">
        <v>7626.6140000000005</v>
      </c>
      <c r="U4" s="18">
        <v>7505.0570000000007</v>
      </c>
      <c r="V4" s="18">
        <v>7437.5759999999991</v>
      </c>
      <c r="W4" s="18">
        <v>7155.8869999999997</v>
      </c>
      <c r="X4" s="18">
        <v>6797.2300000000005</v>
      </c>
      <c r="Y4" s="18">
        <v>6264.786000000001</v>
      </c>
      <c r="Z4" s="19"/>
      <c r="AA4" s="20">
        <f>SUM(B4:Z4)</f>
        <v>167326.25099999999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</v>
      </c>
      <c r="C7" s="28">
        <v>103.47</v>
      </c>
      <c r="D7" s="28">
        <v>97.6</v>
      </c>
      <c r="E7" s="28">
        <v>94.83</v>
      </c>
      <c r="F7" s="28">
        <v>94.76</v>
      </c>
      <c r="G7" s="28">
        <v>99.68</v>
      </c>
      <c r="H7" s="28">
        <v>104.74</v>
      </c>
      <c r="I7" s="28">
        <v>120.59</v>
      </c>
      <c r="J7" s="28">
        <v>108.72</v>
      </c>
      <c r="K7" s="28">
        <v>91.79</v>
      </c>
      <c r="L7" s="28">
        <v>84</v>
      </c>
      <c r="M7" s="28">
        <v>79.12</v>
      </c>
      <c r="N7" s="28">
        <v>74.900000000000006</v>
      </c>
      <c r="O7" s="28">
        <v>66.569999999999993</v>
      </c>
      <c r="P7" s="28">
        <v>78.13</v>
      </c>
      <c r="Q7" s="28">
        <v>95</v>
      </c>
      <c r="R7" s="28">
        <v>96.69</v>
      </c>
      <c r="S7" s="28">
        <v>119.03</v>
      </c>
      <c r="T7" s="28">
        <v>139.58000000000001</v>
      </c>
      <c r="U7" s="28">
        <v>156.01</v>
      </c>
      <c r="V7" s="28">
        <v>166.45</v>
      </c>
      <c r="W7" s="28">
        <v>137.63</v>
      </c>
      <c r="X7" s="28">
        <v>117.27</v>
      </c>
      <c r="Y7" s="28">
        <v>121.04</v>
      </c>
      <c r="Z7" s="29"/>
      <c r="AA7" s="30">
        <f>IF(SUM(B7:Z7)&lt;&gt;0,AVERAGEIF(B7:Z7,"&lt;&gt;"""),"")</f>
        <v>106.73333333333333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373</v>
      </c>
      <c r="C10" s="42">
        <v>373</v>
      </c>
      <c r="D10" s="42">
        <v>373</v>
      </c>
      <c r="E10" s="42">
        <v>373</v>
      </c>
      <c r="F10" s="42">
        <v>373</v>
      </c>
      <c r="G10" s="42">
        <v>373</v>
      </c>
      <c r="H10" s="42">
        <v>373</v>
      </c>
      <c r="I10" s="42">
        <v>373</v>
      </c>
      <c r="J10" s="42">
        <v>373</v>
      </c>
      <c r="K10" s="42">
        <v>554</v>
      </c>
      <c r="L10" s="42">
        <v>616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616</v>
      </c>
      <c r="S10" s="42">
        <v>308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8531</v>
      </c>
    </row>
    <row r="11" spans="1:27" ht="24.95" customHeight="1" x14ac:dyDescent="0.2">
      <c r="A11" s="45" t="s">
        <v>7</v>
      </c>
      <c r="B11" s="46">
        <v>142</v>
      </c>
      <c r="C11" s="47">
        <v>130</v>
      </c>
      <c r="D11" s="47">
        <v>130</v>
      </c>
      <c r="E11" s="47">
        <v>130</v>
      </c>
      <c r="F11" s="47">
        <v>130</v>
      </c>
      <c r="G11" s="47">
        <v>130</v>
      </c>
      <c r="H11" s="47">
        <v>132</v>
      </c>
      <c r="I11" s="47">
        <v>171</v>
      </c>
      <c r="J11" s="47">
        <v>194</v>
      </c>
      <c r="K11" s="47">
        <v>200</v>
      </c>
      <c r="L11" s="47">
        <v>203</v>
      </c>
      <c r="M11" s="47">
        <v>213</v>
      </c>
      <c r="N11" s="47">
        <v>215</v>
      </c>
      <c r="O11" s="47">
        <v>206</v>
      </c>
      <c r="P11" s="47">
        <v>193</v>
      </c>
      <c r="Q11" s="47">
        <v>198</v>
      </c>
      <c r="R11" s="47">
        <v>212</v>
      </c>
      <c r="S11" s="47">
        <v>244</v>
      </c>
      <c r="T11" s="47">
        <v>270</v>
      </c>
      <c r="U11" s="47">
        <v>280</v>
      </c>
      <c r="V11" s="47">
        <v>281</v>
      </c>
      <c r="W11" s="47">
        <v>242</v>
      </c>
      <c r="X11" s="47">
        <v>196</v>
      </c>
      <c r="Y11" s="47">
        <v>148</v>
      </c>
      <c r="Z11" s="48"/>
      <c r="AA11" s="49">
        <f t="shared" si="0"/>
        <v>4590</v>
      </c>
    </row>
    <row r="12" spans="1:27" ht="24.95" customHeight="1" x14ac:dyDescent="0.2">
      <c r="A12" s="50" t="s">
        <v>8</v>
      </c>
      <c r="B12" s="51">
        <v>3363.71</v>
      </c>
      <c r="C12" s="52">
        <v>2690</v>
      </c>
      <c r="D12" s="52">
        <v>2490.1000000000004</v>
      </c>
      <c r="E12" s="52">
        <v>2431.2860000000001</v>
      </c>
      <c r="F12" s="52">
        <v>2440.5789999999997</v>
      </c>
      <c r="G12" s="52">
        <v>2513.538</v>
      </c>
      <c r="H12" s="52">
        <v>2842.0349999999999</v>
      </c>
      <c r="I12" s="52">
        <v>3053.4690000000001</v>
      </c>
      <c r="J12" s="52">
        <v>2665.5209999999997</v>
      </c>
      <c r="K12" s="52">
        <v>2032.9</v>
      </c>
      <c r="L12" s="52">
        <v>1742.9</v>
      </c>
      <c r="M12" s="52">
        <v>1742.9</v>
      </c>
      <c r="N12" s="52">
        <v>1742.9</v>
      </c>
      <c r="O12" s="52">
        <v>1742.9</v>
      </c>
      <c r="P12" s="52">
        <v>1742.9</v>
      </c>
      <c r="Q12" s="52">
        <v>1868.2860000000001</v>
      </c>
      <c r="R12" s="52">
        <v>2146.1890000000003</v>
      </c>
      <c r="S12" s="52">
        <v>2957.5</v>
      </c>
      <c r="T12" s="52">
        <v>3385.998</v>
      </c>
      <c r="U12" s="52">
        <v>3512.9170000000004</v>
      </c>
      <c r="V12" s="52">
        <v>3542.6080000000002</v>
      </c>
      <c r="W12" s="52">
        <v>3538.79</v>
      </c>
      <c r="X12" s="52">
        <v>3335.0259999999998</v>
      </c>
      <c r="Y12" s="52">
        <v>3450.1320000000001</v>
      </c>
      <c r="Z12" s="53"/>
      <c r="AA12" s="54">
        <f t="shared" si="0"/>
        <v>62975.084000000003</v>
      </c>
    </row>
    <row r="13" spans="1:27" ht="24.95" customHeight="1" x14ac:dyDescent="0.2">
      <c r="A13" s="50" t="s">
        <v>9</v>
      </c>
      <c r="B13" s="51">
        <v>132</v>
      </c>
      <c r="C13" s="52">
        <v>132</v>
      </c>
      <c r="D13" s="52">
        <v>132</v>
      </c>
      <c r="E13" s="52">
        <v>237</v>
      </c>
      <c r="F13" s="52">
        <v>328</v>
      </c>
      <c r="G13" s="52">
        <v>602</v>
      </c>
      <c r="H13" s="52">
        <v>652</v>
      </c>
      <c r="I13" s="52">
        <v>697</v>
      </c>
      <c r="J13" s="52">
        <v>653</v>
      </c>
      <c r="K13" s="52">
        <v>499</v>
      </c>
      <c r="L13" s="52">
        <v>187</v>
      </c>
      <c r="M13" s="52">
        <v>187</v>
      </c>
      <c r="N13" s="52">
        <v>187</v>
      </c>
      <c r="O13" s="52">
        <v>162</v>
      </c>
      <c r="P13" s="52">
        <v>162</v>
      </c>
      <c r="Q13" s="52">
        <v>282</v>
      </c>
      <c r="R13" s="52">
        <v>458</v>
      </c>
      <c r="S13" s="52">
        <v>728</v>
      </c>
      <c r="T13" s="52">
        <v>897</v>
      </c>
      <c r="U13" s="52">
        <v>1100</v>
      </c>
      <c r="V13" s="52">
        <v>1167</v>
      </c>
      <c r="W13" s="52">
        <v>964</v>
      </c>
      <c r="X13" s="52">
        <v>808</v>
      </c>
      <c r="Y13" s="52">
        <v>252</v>
      </c>
      <c r="Z13" s="53"/>
      <c r="AA13" s="54">
        <f t="shared" si="0"/>
        <v>11605</v>
      </c>
    </row>
    <row r="14" spans="1:27" ht="24.95" customHeight="1" x14ac:dyDescent="0.2">
      <c r="A14" s="55" t="s">
        <v>10</v>
      </c>
      <c r="B14" s="56">
        <v>961.98400000000015</v>
      </c>
      <c r="C14" s="57">
        <v>994.245</v>
      </c>
      <c r="D14" s="57">
        <v>1049.3439999999998</v>
      </c>
      <c r="E14" s="57">
        <v>1083.5510000000002</v>
      </c>
      <c r="F14" s="57">
        <v>1090.5139999999999</v>
      </c>
      <c r="G14" s="57">
        <v>1114.5919999999999</v>
      </c>
      <c r="H14" s="57">
        <v>1388.5449999999996</v>
      </c>
      <c r="I14" s="57">
        <v>1810.3969999999993</v>
      </c>
      <c r="J14" s="57">
        <v>2660.23</v>
      </c>
      <c r="K14" s="57">
        <v>3182.4250000000002</v>
      </c>
      <c r="L14" s="57">
        <v>3688.2510000000007</v>
      </c>
      <c r="M14" s="57">
        <v>4076.3339999999994</v>
      </c>
      <c r="N14" s="57">
        <v>4124.8270000000002</v>
      </c>
      <c r="O14" s="57">
        <v>4319.3489999999983</v>
      </c>
      <c r="P14" s="57">
        <v>4015.8879999999999</v>
      </c>
      <c r="Q14" s="57">
        <v>3561.4219999999991</v>
      </c>
      <c r="R14" s="57">
        <v>2893.0770000000002</v>
      </c>
      <c r="S14" s="57">
        <v>1935.1129999999994</v>
      </c>
      <c r="T14" s="57">
        <v>1358.616</v>
      </c>
      <c r="U14" s="57">
        <v>913.1400000000001</v>
      </c>
      <c r="V14" s="57">
        <v>810.96800000000019</v>
      </c>
      <c r="W14" s="57">
        <v>782.99700000000018</v>
      </c>
      <c r="X14" s="57">
        <v>781.00400000000013</v>
      </c>
      <c r="Y14" s="57">
        <v>793.654</v>
      </c>
      <c r="Z14" s="58"/>
      <c r="AA14" s="59">
        <f t="shared" si="0"/>
        <v>49390.466999999997</v>
      </c>
    </row>
    <row r="15" spans="1:27" ht="24.95" customHeight="1" x14ac:dyDescent="0.2">
      <c r="A15" s="55" t="s">
        <v>11</v>
      </c>
      <c r="B15" s="56">
        <v>94</v>
      </c>
      <c r="C15" s="57">
        <v>96</v>
      </c>
      <c r="D15" s="57">
        <v>97</v>
      </c>
      <c r="E15" s="57">
        <v>99</v>
      </c>
      <c r="F15" s="57">
        <v>105</v>
      </c>
      <c r="G15" s="57">
        <v>114</v>
      </c>
      <c r="H15" s="57">
        <v>135</v>
      </c>
      <c r="I15" s="57">
        <v>164</v>
      </c>
      <c r="J15" s="57">
        <v>185</v>
      </c>
      <c r="K15" s="57">
        <v>198</v>
      </c>
      <c r="L15" s="57">
        <v>206</v>
      </c>
      <c r="M15" s="57">
        <v>208</v>
      </c>
      <c r="N15" s="57">
        <v>209</v>
      </c>
      <c r="O15" s="57">
        <v>206</v>
      </c>
      <c r="P15" s="57">
        <v>200</v>
      </c>
      <c r="Q15" s="57">
        <v>192</v>
      </c>
      <c r="R15" s="57">
        <v>180</v>
      </c>
      <c r="S15" s="57">
        <v>160</v>
      </c>
      <c r="T15" s="57">
        <v>133</v>
      </c>
      <c r="U15" s="57">
        <v>115</v>
      </c>
      <c r="V15" s="57">
        <v>110</v>
      </c>
      <c r="W15" s="57">
        <v>109</v>
      </c>
      <c r="X15" s="57">
        <v>108</v>
      </c>
      <c r="Y15" s="57">
        <v>105</v>
      </c>
      <c r="Z15" s="58"/>
      <c r="AA15" s="59">
        <f t="shared" si="0"/>
        <v>3528</v>
      </c>
    </row>
    <row r="16" spans="1:27" ht="30" customHeight="1" thickBot="1" x14ac:dyDescent="0.25">
      <c r="A16" s="60" t="s">
        <v>12</v>
      </c>
      <c r="B16" s="61">
        <f>IF(LEN(B$2)&gt;0,SUM(B10:B15),"")</f>
        <v>5066.6940000000004</v>
      </c>
      <c r="C16" s="62">
        <f t="shared" ref="C16:Z16" si="1">IF(LEN(C$2)&gt;0,SUM(C10:C15),"")</f>
        <v>4415.2449999999999</v>
      </c>
      <c r="D16" s="62">
        <f t="shared" si="1"/>
        <v>4271.4440000000004</v>
      </c>
      <c r="E16" s="62">
        <f t="shared" si="1"/>
        <v>4353.8370000000004</v>
      </c>
      <c r="F16" s="62">
        <f t="shared" si="1"/>
        <v>4467.0929999999998</v>
      </c>
      <c r="G16" s="62">
        <f t="shared" si="1"/>
        <v>4847.13</v>
      </c>
      <c r="H16" s="62">
        <f t="shared" si="1"/>
        <v>5522.58</v>
      </c>
      <c r="I16" s="62">
        <f t="shared" si="1"/>
        <v>6268.8659999999991</v>
      </c>
      <c r="J16" s="62">
        <f t="shared" si="1"/>
        <v>6730.7510000000002</v>
      </c>
      <c r="K16" s="62">
        <f t="shared" si="1"/>
        <v>6666.3250000000007</v>
      </c>
      <c r="L16" s="62">
        <f t="shared" si="1"/>
        <v>6643.1510000000007</v>
      </c>
      <c r="M16" s="62">
        <f t="shared" si="1"/>
        <v>7043.2339999999995</v>
      </c>
      <c r="N16" s="62">
        <f t="shared" si="1"/>
        <v>7094.7270000000008</v>
      </c>
      <c r="O16" s="62">
        <f t="shared" si="1"/>
        <v>7252.248999999998</v>
      </c>
      <c r="P16" s="62">
        <f t="shared" si="1"/>
        <v>6929.7880000000005</v>
      </c>
      <c r="Q16" s="62">
        <f t="shared" si="1"/>
        <v>6717.7079999999987</v>
      </c>
      <c r="R16" s="62">
        <f t="shared" si="1"/>
        <v>6505.2660000000005</v>
      </c>
      <c r="S16" s="62">
        <f t="shared" si="1"/>
        <v>6332.6129999999994</v>
      </c>
      <c r="T16" s="62">
        <f t="shared" si="1"/>
        <v>6044.6139999999996</v>
      </c>
      <c r="U16" s="62">
        <f t="shared" si="1"/>
        <v>5921.0570000000007</v>
      </c>
      <c r="V16" s="62">
        <f t="shared" si="1"/>
        <v>5911.576</v>
      </c>
      <c r="W16" s="62">
        <f t="shared" si="1"/>
        <v>5636.7870000000003</v>
      </c>
      <c r="X16" s="62">
        <f t="shared" si="1"/>
        <v>5228.03</v>
      </c>
      <c r="Y16" s="62">
        <f t="shared" si="1"/>
        <v>4748.7860000000001</v>
      </c>
      <c r="Z16" s="63" t="str">
        <f t="shared" si="1"/>
        <v/>
      </c>
      <c r="AA16" s="64">
        <f>SUM(AA10:AA15)</f>
        <v>140619.55100000001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1941.9</v>
      </c>
      <c r="C28" s="72">
        <v>1959.9</v>
      </c>
      <c r="D28" s="72">
        <v>1986.9</v>
      </c>
      <c r="E28" s="72">
        <v>2078.9</v>
      </c>
      <c r="F28" s="72">
        <v>2178.9</v>
      </c>
      <c r="G28" s="72">
        <v>2463.19</v>
      </c>
      <c r="H28" s="72">
        <v>2643.61</v>
      </c>
      <c r="I28" s="72">
        <v>3085.61</v>
      </c>
      <c r="J28" s="72">
        <v>3495.77</v>
      </c>
      <c r="K28" s="72">
        <v>3933.74</v>
      </c>
      <c r="L28" s="72">
        <v>3954.5</v>
      </c>
      <c r="M28" s="72">
        <v>4092.48</v>
      </c>
      <c r="N28" s="72">
        <v>4204.74</v>
      </c>
      <c r="O28" s="72">
        <v>4116.38</v>
      </c>
      <c r="P28" s="72">
        <v>3999.01</v>
      </c>
      <c r="Q28" s="72">
        <v>3893.32</v>
      </c>
      <c r="R28" s="72">
        <v>3664.24</v>
      </c>
      <c r="S28" s="72">
        <v>3248.61</v>
      </c>
      <c r="T28" s="72">
        <v>2796.52</v>
      </c>
      <c r="U28" s="72">
        <v>2708.13</v>
      </c>
      <c r="V28" s="72">
        <v>2702.9</v>
      </c>
      <c r="W28" s="72">
        <v>2463.9</v>
      </c>
      <c r="X28" s="72">
        <v>2314.9</v>
      </c>
      <c r="Y28" s="72">
        <v>1702.9</v>
      </c>
      <c r="Z28" s="73"/>
      <c r="AA28" s="74">
        <f>SUM(B28:Z28)</f>
        <v>71630.949999999983</v>
      </c>
    </row>
    <row r="29" spans="1:27" ht="24.95" customHeight="1" x14ac:dyDescent="0.2">
      <c r="A29" s="75" t="s">
        <v>23</v>
      </c>
      <c r="B29" s="76">
        <v>1292.7940000000001</v>
      </c>
      <c r="C29" s="77">
        <v>1168.345</v>
      </c>
      <c r="D29" s="77">
        <v>1079.5440000000001</v>
      </c>
      <c r="E29" s="77">
        <v>1104.9369999999999</v>
      </c>
      <c r="F29" s="77">
        <v>1113.193</v>
      </c>
      <c r="G29" s="77">
        <v>1122.94</v>
      </c>
      <c r="H29" s="77">
        <v>1171.97</v>
      </c>
      <c r="I29" s="77">
        <v>1266.2560000000001</v>
      </c>
      <c r="J29" s="77">
        <v>1584.981</v>
      </c>
      <c r="K29" s="77">
        <v>1515.585</v>
      </c>
      <c r="L29" s="77">
        <v>1793.6510000000001</v>
      </c>
      <c r="M29" s="77">
        <v>2056.7539999999999</v>
      </c>
      <c r="N29" s="77">
        <v>2003.9870000000001</v>
      </c>
      <c r="O29" s="77">
        <v>2267.8690000000001</v>
      </c>
      <c r="P29" s="77">
        <v>2070.7779999999998</v>
      </c>
      <c r="Q29" s="77">
        <v>1890.3879999999999</v>
      </c>
      <c r="R29" s="77">
        <v>1706.0260000000001</v>
      </c>
      <c r="S29" s="77">
        <v>1478.0029999999999</v>
      </c>
      <c r="T29" s="77">
        <v>1241.0940000000001</v>
      </c>
      <c r="U29" s="77">
        <v>879.92700000000002</v>
      </c>
      <c r="V29" s="77">
        <v>887.67600000000004</v>
      </c>
      <c r="W29" s="77">
        <v>867.88699999999994</v>
      </c>
      <c r="X29" s="77">
        <v>912.13</v>
      </c>
      <c r="Y29" s="77">
        <v>1106.886</v>
      </c>
      <c r="Z29" s="78"/>
      <c r="AA29" s="79">
        <f>SUM(B29:Z29)</f>
        <v>33583.601000000002</v>
      </c>
    </row>
    <row r="30" spans="1:27" ht="24.95" customHeight="1" x14ac:dyDescent="0.2">
      <c r="A30" s="82" t="s">
        <v>24</v>
      </c>
      <c r="B30" s="80">
        <v>2506</v>
      </c>
      <c r="C30" s="81">
        <v>2061</v>
      </c>
      <c r="D30" s="81">
        <v>1991</v>
      </c>
      <c r="E30" s="81">
        <v>1961</v>
      </c>
      <c r="F30" s="81">
        <v>1971</v>
      </c>
      <c r="G30" s="81">
        <v>2061</v>
      </c>
      <c r="H30" s="81">
        <v>2361</v>
      </c>
      <c r="I30" s="81">
        <v>2451</v>
      </c>
      <c r="J30" s="81">
        <v>2196</v>
      </c>
      <c r="K30" s="81">
        <v>1741</v>
      </c>
      <c r="L30" s="81">
        <v>1451</v>
      </c>
      <c r="M30" s="81">
        <v>1451</v>
      </c>
      <c r="N30" s="81">
        <v>1451</v>
      </c>
      <c r="O30" s="81">
        <v>1451</v>
      </c>
      <c r="P30" s="81">
        <v>1451</v>
      </c>
      <c r="Q30" s="81">
        <v>1541</v>
      </c>
      <c r="R30" s="81">
        <v>1741</v>
      </c>
      <c r="S30" s="81">
        <v>2291</v>
      </c>
      <c r="T30" s="81">
        <v>2874</v>
      </c>
      <c r="U30" s="81">
        <v>3202</v>
      </c>
      <c r="V30" s="81">
        <v>3207</v>
      </c>
      <c r="W30" s="81">
        <v>3172</v>
      </c>
      <c r="X30" s="81">
        <v>2875</v>
      </c>
      <c r="Y30" s="81">
        <v>2740</v>
      </c>
      <c r="Z30" s="83"/>
      <c r="AA30" s="84">
        <f>SUM(B30:Z30)</f>
        <v>52198</v>
      </c>
    </row>
    <row r="31" spans="1:27" ht="30" customHeight="1" thickBot="1" x14ac:dyDescent="0.25">
      <c r="A31" s="60" t="s">
        <v>25</v>
      </c>
      <c r="B31" s="61">
        <f>IF(LEN(B$2)&gt;0,SUM(B28:B30),"")</f>
        <v>5740.6940000000004</v>
      </c>
      <c r="C31" s="62">
        <f t="shared" ref="C31:Z31" si="4">IF(LEN(C$2)&gt;0,SUM(C28:C30),"")</f>
        <v>5189.2449999999999</v>
      </c>
      <c r="D31" s="62">
        <f t="shared" si="4"/>
        <v>5057.4440000000004</v>
      </c>
      <c r="E31" s="62">
        <f t="shared" si="4"/>
        <v>5144.8369999999995</v>
      </c>
      <c r="F31" s="62">
        <f t="shared" si="4"/>
        <v>5263.0929999999998</v>
      </c>
      <c r="G31" s="62">
        <f t="shared" si="4"/>
        <v>5647.13</v>
      </c>
      <c r="H31" s="62">
        <f t="shared" si="4"/>
        <v>6176.58</v>
      </c>
      <c r="I31" s="62">
        <f t="shared" si="4"/>
        <v>6802.866</v>
      </c>
      <c r="J31" s="62">
        <f t="shared" si="4"/>
        <v>7276.7510000000002</v>
      </c>
      <c r="K31" s="62">
        <f t="shared" si="4"/>
        <v>7190.3249999999998</v>
      </c>
      <c r="L31" s="62">
        <f t="shared" si="4"/>
        <v>7199.1509999999998</v>
      </c>
      <c r="M31" s="62">
        <f t="shared" si="4"/>
        <v>7600.2340000000004</v>
      </c>
      <c r="N31" s="62">
        <f t="shared" si="4"/>
        <v>7659.7269999999999</v>
      </c>
      <c r="O31" s="62">
        <f t="shared" si="4"/>
        <v>7835.2489999999998</v>
      </c>
      <c r="P31" s="62">
        <f t="shared" si="4"/>
        <v>7520.7880000000005</v>
      </c>
      <c r="Q31" s="62">
        <f t="shared" si="4"/>
        <v>7324.7080000000005</v>
      </c>
      <c r="R31" s="62">
        <f t="shared" si="4"/>
        <v>7111.2659999999996</v>
      </c>
      <c r="S31" s="62">
        <f t="shared" si="4"/>
        <v>7017.6130000000003</v>
      </c>
      <c r="T31" s="62">
        <f t="shared" si="4"/>
        <v>6911.6139999999996</v>
      </c>
      <c r="U31" s="62">
        <f t="shared" si="4"/>
        <v>6790.0570000000007</v>
      </c>
      <c r="V31" s="62">
        <f t="shared" si="4"/>
        <v>6797.576</v>
      </c>
      <c r="W31" s="62">
        <f t="shared" si="4"/>
        <v>6503.7870000000003</v>
      </c>
      <c r="X31" s="62">
        <f t="shared" si="4"/>
        <v>6102.0300000000007</v>
      </c>
      <c r="Y31" s="62">
        <f t="shared" si="4"/>
        <v>5549.7860000000001</v>
      </c>
      <c r="Z31" s="63" t="str">
        <f t="shared" si="4"/>
        <v/>
      </c>
      <c r="AA31" s="64">
        <f>SUM(AA28:AA30)</f>
        <v>157412.55099999998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214</v>
      </c>
      <c r="C34" s="95">
        <v>314</v>
      </c>
      <c r="D34" s="95">
        <v>326</v>
      </c>
      <c r="E34" s="95">
        <v>332</v>
      </c>
      <c r="F34" s="95">
        <v>338</v>
      </c>
      <c r="G34" s="95">
        <v>340</v>
      </c>
      <c r="H34" s="95">
        <v>222</v>
      </c>
      <c r="I34" s="95">
        <v>134</v>
      </c>
      <c r="J34" s="95">
        <v>136</v>
      </c>
      <c r="K34" s="95">
        <v>114</v>
      </c>
      <c r="L34" s="95">
        <v>146</v>
      </c>
      <c r="M34" s="95">
        <v>122</v>
      </c>
      <c r="N34" s="95">
        <v>130</v>
      </c>
      <c r="O34" s="95">
        <v>123</v>
      </c>
      <c r="P34" s="95">
        <v>131</v>
      </c>
      <c r="Q34" s="95">
        <v>147</v>
      </c>
      <c r="R34" s="95">
        <v>146</v>
      </c>
      <c r="S34" s="95">
        <v>185</v>
      </c>
      <c r="T34" s="95">
        <v>373</v>
      </c>
      <c r="U34" s="95">
        <v>400</v>
      </c>
      <c r="V34" s="95">
        <v>400</v>
      </c>
      <c r="W34" s="95">
        <v>383</v>
      </c>
      <c r="X34" s="95">
        <v>370</v>
      </c>
      <c r="Y34" s="95">
        <v>341</v>
      </c>
      <c r="Z34" s="96"/>
      <c r="AA34" s="74">
        <f t="shared" ref="AA34:AA39" si="5">SUM(B34:Z34)</f>
        <v>5867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399</v>
      </c>
      <c r="F35" s="99">
        <v>398</v>
      </c>
      <c r="G35" s="99">
        <v>400</v>
      </c>
      <c r="H35" s="99">
        <v>372</v>
      </c>
      <c r="I35" s="99">
        <v>340</v>
      </c>
      <c r="J35" s="99">
        <v>350</v>
      </c>
      <c r="K35" s="99">
        <v>350</v>
      </c>
      <c r="L35" s="99">
        <v>350</v>
      </c>
      <c r="M35" s="99">
        <v>375</v>
      </c>
      <c r="N35" s="99">
        <v>375</v>
      </c>
      <c r="O35" s="99">
        <v>400</v>
      </c>
      <c r="P35" s="99">
        <v>400</v>
      </c>
      <c r="Q35" s="99">
        <v>400</v>
      </c>
      <c r="R35" s="99">
        <v>400</v>
      </c>
      <c r="S35" s="99">
        <v>440</v>
      </c>
      <c r="T35" s="99">
        <v>434</v>
      </c>
      <c r="U35" s="99">
        <v>409</v>
      </c>
      <c r="V35" s="99">
        <v>426</v>
      </c>
      <c r="W35" s="99">
        <v>424</v>
      </c>
      <c r="X35" s="99">
        <v>444</v>
      </c>
      <c r="Y35" s="99">
        <v>400</v>
      </c>
      <c r="Z35" s="100"/>
      <c r="AA35" s="79">
        <f t="shared" si="5"/>
        <v>9486</v>
      </c>
    </row>
    <row r="36" spans="1:27" ht="24.95" customHeight="1" x14ac:dyDescent="0.2">
      <c r="A36" s="97" t="s">
        <v>29</v>
      </c>
      <c r="B36" s="98">
        <v>10</v>
      </c>
      <c r="C36" s="99">
        <v>248</v>
      </c>
      <c r="D36" s="99">
        <v>236.4</v>
      </c>
      <c r="E36" s="99">
        <v>112.2</v>
      </c>
      <c r="F36" s="99">
        <v>40.4</v>
      </c>
      <c r="G36" s="99">
        <v>10</v>
      </c>
      <c r="H36" s="99">
        <v>10</v>
      </c>
      <c r="I36" s="99">
        <v>10</v>
      </c>
      <c r="J36" s="99">
        <v>10</v>
      </c>
      <c r="K36" s="99">
        <v>280.39999999999998</v>
      </c>
      <c r="L36" s="99">
        <v>430.7</v>
      </c>
      <c r="M36" s="99">
        <v>437.3</v>
      </c>
      <c r="N36" s="99">
        <v>557.29999999999995</v>
      </c>
      <c r="O36" s="99">
        <v>668.7</v>
      </c>
      <c r="P36" s="99">
        <v>725</v>
      </c>
      <c r="Q36" s="99">
        <v>725</v>
      </c>
      <c r="R36" s="99">
        <v>725</v>
      </c>
      <c r="S36" s="99">
        <v>725</v>
      </c>
      <c r="T36" s="99">
        <v>725</v>
      </c>
      <c r="U36" s="99">
        <v>725</v>
      </c>
      <c r="V36" s="99">
        <v>650</v>
      </c>
      <c r="W36" s="99">
        <v>662.1</v>
      </c>
      <c r="X36" s="99">
        <v>705.2</v>
      </c>
      <c r="Y36" s="99">
        <v>725</v>
      </c>
      <c r="Z36" s="100"/>
      <c r="AA36" s="79">
        <f t="shared" si="5"/>
        <v>10153.700000000001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674</v>
      </c>
      <c r="C39" s="88">
        <f t="shared" si="6"/>
        <v>1012</v>
      </c>
      <c r="D39" s="88">
        <f t="shared" si="6"/>
        <v>1012.4</v>
      </c>
      <c r="E39" s="88">
        <f t="shared" si="6"/>
        <v>893.2</v>
      </c>
      <c r="F39" s="88">
        <f t="shared" si="6"/>
        <v>826.4</v>
      </c>
      <c r="G39" s="88">
        <f t="shared" si="6"/>
        <v>800</v>
      </c>
      <c r="H39" s="88">
        <f t="shared" si="6"/>
        <v>654</v>
      </c>
      <c r="I39" s="88">
        <f t="shared" si="6"/>
        <v>534</v>
      </c>
      <c r="J39" s="88">
        <f t="shared" si="6"/>
        <v>546</v>
      </c>
      <c r="K39" s="88">
        <f t="shared" si="6"/>
        <v>794.4</v>
      </c>
      <c r="L39" s="88">
        <f t="shared" si="6"/>
        <v>976.7</v>
      </c>
      <c r="M39" s="88">
        <f t="shared" si="6"/>
        <v>984.3</v>
      </c>
      <c r="N39" s="88">
        <f t="shared" si="6"/>
        <v>1112.3</v>
      </c>
      <c r="O39" s="88">
        <f t="shared" si="6"/>
        <v>1241.7</v>
      </c>
      <c r="P39" s="88">
        <f t="shared" si="6"/>
        <v>1306</v>
      </c>
      <c r="Q39" s="88">
        <f t="shared" si="6"/>
        <v>1322</v>
      </c>
      <c r="R39" s="88">
        <f t="shared" si="6"/>
        <v>1321</v>
      </c>
      <c r="S39" s="88">
        <f t="shared" si="6"/>
        <v>1400</v>
      </c>
      <c r="T39" s="88">
        <f t="shared" si="6"/>
        <v>1582</v>
      </c>
      <c r="U39" s="88">
        <f t="shared" si="6"/>
        <v>1584</v>
      </c>
      <c r="V39" s="88">
        <f t="shared" si="6"/>
        <v>1526</v>
      </c>
      <c r="W39" s="88">
        <f t="shared" si="6"/>
        <v>1519.1</v>
      </c>
      <c r="X39" s="88">
        <f t="shared" si="6"/>
        <v>1569.2</v>
      </c>
      <c r="Y39" s="88">
        <f t="shared" si="6"/>
        <v>1516</v>
      </c>
      <c r="Z39" s="89" t="str">
        <f t="shared" si="6"/>
        <v/>
      </c>
      <c r="AA39" s="90">
        <f t="shared" si="5"/>
        <v>26706.7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238</v>
      </c>
      <c r="D44" s="99">
        <v>226.4</v>
      </c>
      <c r="E44" s="99">
        <v>102.2</v>
      </c>
      <c r="F44" s="99">
        <v>30.4</v>
      </c>
      <c r="G44" s="99"/>
      <c r="H44" s="99"/>
      <c r="I44" s="99"/>
      <c r="J44" s="99"/>
      <c r="K44" s="99">
        <v>270.39999999999998</v>
      </c>
      <c r="L44" s="99">
        <v>420.7</v>
      </c>
      <c r="M44" s="99">
        <v>427.3</v>
      </c>
      <c r="N44" s="99">
        <v>547.29999999999995</v>
      </c>
      <c r="O44" s="99">
        <v>658.7</v>
      </c>
      <c r="P44" s="99">
        <v>715</v>
      </c>
      <c r="Q44" s="99">
        <v>715</v>
      </c>
      <c r="R44" s="99">
        <v>715</v>
      </c>
      <c r="S44" s="99">
        <v>715</v>
      </c>
      <c r="T44" s="99">
        <v>715</v>
      </c>
      <c r="U44" s="99">
        <v>715</v>
      </c>
      <c r="V44" s="99">
        <v>640</v>
      </c>
      <c r="W44" s="99">
        <v>652.1</v>
      </c>
      <c r="X44" s="99">
        <v>695.2</v>
      </c>
      <c r="Y44" s="99">
        <v>715</v>
      </c>
      <c r="Z44" s="100"/>
      <c r="AA44" s="79">
        <f t="shared" si="7"/>
        <v>9913.7000000000007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238</v>
      </c>
      <c r="D48" s="88">
        <f t="shared" si="8"/>
        <v>226.4</v>
      </c>
      <c r="E48" s="88">
        <f t="shared" si="8"/>
        <v>102.2</v>
      </c>
      <c r="F48" s="88">
        <f t="shared" si="8"/>
        <v>30.4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270.39999999999998</v>
      </c>
      <c r="L48" s="88">
        <f t="shared" si="8"/>
        <v>420.7</v>
      </c>
      <c r="M48" s="88">
        <f t="shared" si="8"/>
        <v>427.3</v>
      </c>
      <c r="N48" s="88">
        <f t="shared" si="8"/>
        <v>547.29999999999995</v>
      </c>
      <c r="O48" s="88">
        <f t="shared" si="8"/>
        <v>658.7</v>
      </c>
      <c r="P48" s="88">
        <f t="shared" si="8"/>
        <v>715</v>
      </c>
      <c r="Q48" s="88">
        <f t="shared" si="8"/>
        <v>715</v>
      </c>
      <c r="R48" s="88">
        <f t="shared" si="8"/>
        <v>715</v>
      </c>
      <c r="S48" s="88">
        <f t="shared" si="8"/>
        <v>715</v>
      </c>
      <c r="T48" s="88">
        <f t="shared" si="8"/>
        <v>715</v>
      </c>
      <c r="U48" s="88">
        <f t="shared" si="8"/>
        <v>715</v>
      </c>
      <c r="V48" s="88">
        <f t="shared" si="8"/>
        <v>640</v>
      </c>
      <c r="W48" s="88">
        <f t="shared" si="8"/>
        <v>652.1</v>
      </c>
      <c r="X48" s="88">
        <f t="shared" si="8"/>
        <v>695.2</v>
      </c>
      <c r="Y48" s="88">
        <f t="shared" si="8"/>
        <v>715</v>
      </c>
      <c r="Z48" s="89" t="str">
        <f t="shared" si="8"/>
        <v/>
      </c>
      <c r="AA48" s="90">
        <f t="shared" si="7"/>
        <v>9913.7000000000007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5740.6940000000004</v>
      </c>
      <c r="C51" s="88">
        <f t="shared" si="10"/>
        <v>5427.2449999999999</v>
      </c>
      <c r="D51" s="88">
        <f t="shared" si="10"/>
        <v>5283.8440000000001</v>
      </c>
      <c r="E51" s="88">
        <f t="shared" si="10"/>
        <v>5247.0370000000003</v>
      </c>
      <c r="F51" s="88">
        <f t="shared" si="10"/>
        <v>5293.4929999999995</v>
      </c>
      <c r="G51" s="88">
        <f t="shared" si="10"/>
        <v>5647.13</v>
      </c>
      <c r="H51" s="88">
        <f t="shared" si="10"/>
        <v>6176.58</v>
      </c>
      <c r="I51" s="88">
        <f t="shared" si="10"/>
        <v>6802.8659999999991</v>
      </c>
      <c r="J51" s="88">
        <f t="shared" si="10"/>
        <v>7276.7510000000002</v>
      </c>
      <c r="K51" s="88">
        <f t="shared" si="10"/>
        <v>7460.7250000000004</v>
      </c>
      <c r="L51" s="88">
        <f t="shared" si="10"/>
        <v>7619.8510000000006</v>
      </c>
      <c r="M51" s="88">
        <f t="shared" si="10"/>
        <v>8027.5339999999997</v>
      </c>
      <c r="N51" s="88">
        <f t="shared" si="10"/>
        <v>8207.027</v>
      </c>
      <c r="O51" s="88">
        <f t="shared" si="10"/>
        <v>8493.9489999999987</v>
      </c>
      <c r="P51" s="88">
        <f t="shared" si="10"/>
        <v>8235.7880000000005</v>
      </c>
      <c r="Q51" s="88">
        <f t="shared" si="10"/>
        <v>8039.7079999999987</v>
      </c>
      <c r="R51" s="88">
        <f t="shared" si="10"/>
        <v>7826.2660000000005</v>
      </c>
      <c r="S51" s="88">
        <f t="shared" si="10"/>
        <v>7732.6129999999994</v>
      </c>
      <c r="T51" s="88">
        <f t="shared" si="10"/>
        <v>7626.6139999999996</v>
      </c>
      <c r="U51" s="88">
        <f t="shared" si="10"/>
        <v>7505.0570000000007</v>
      </c>
      <c r="V51" s="88">
        <f t="shared" si="10"/>
        <v>7437.576</v>
      </c>
      <c r="W51" s="88">
        <f t="shared" si="10"/>
        <v>7155.8870000000006</v>
      </c>
      <c r="X51" s="88">
        <f t="shared" si="10"/>
        <v>6797.23</v>
      </c>
      <c r="Y51" s="88">
        <f t="shared" si="10"/>
        <v>6264.7860000000001</v>
      </c>
      <c r="Z51" s="89" t="str">
        <f t="shared" si="10"/>
        <v/>
      </c>
      <c r="AA51" s="104">
        <f>SUM(B51:Z51)</f>
        <v>167326.25099999999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5740.6850000000013</v>
      </c>
      <c r="C4" s="18">
        <v>5427.2880000000005</v>
      </c>
      <c r="D4" s="18">
        <v>5283.8569999999991</v>
      </c>
      <c r="E4" s="18">
        <v>5247.0439999999999</v>
      </c>
      <c r="F4" s="18">
        <v>5293.5299999999988</v>
      </c>
      <c r="G4" s="18">
        <v>5647.1410000000014</v>
      </c>
      <c r="H4" s="18">
        <v>6176.5440000000008</v>
      </c>
      <c r="I4" s="18">
        <v>6802.8600000000015</v>
      </c>
      <c r="J4" s="18">
        <v>7276.7489999999998</v>
      </c>
      <c r="K4" s="18">
        <v>7460.68</v>
      </c>
      <c r="L4" s="18">
        <v>7619.8779999999988</v>
      </c>
      <c r="M4" s="18">
        <v>8027.5139999999974</v>
      </c>
      <c r="N4" s="18">
        <v>8206.9919999999984</v>
      </c>
      <c r="O4" s="18">
        <v>8493.9779999999973</v>
      </c>
      <c r="P4" s="18">
        <v>8235.7880000000005</v>
      </c>
      <c r="Q4" s="18">
        <v>8039.7080000000024</v>
      </c>
      <c r="R4" s="18">
        <v>7826.2659999999987</v>
      </c>
      <c r="S4" s="18">
        <v>7732.6130000000012</v>
      </c>
      <c r="T4" s="18">
        <v>7626.6139999999996</v>
      </c>
      <c r="U4" s="18">
        <v>7505.0569999999989</v>
      </c>
      <c r="V4" s="18">
        <v>7437.5629999999992</v>
      </c>
      <c r="W4" s="18">
        <v>7155.9279999999999</v>
      </c>
      <c r="X4" s="18">
        <v>6797.23</v>
      </c>
      <c r="Y4" s="18">
        <v>6264.7859999999991</v>
      </c>
      <c r="Z4" s="19"/>
      <c r="AA4" s="20">
        <f>SUM(B4:Z4)</f>
        <v>167326.29300000001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</v>
      </c>
      <c r="C7" s="28">
        <v>103.47</v>
      </c>
      <c r="D7" s="28">
        <v>97.6</v>
      </c>
      <c r="E7" s="28">
        <v>94.83</v>
      </c>
      <c r="F7" s="28">
        <v>94.76</v>
      </c>
      <c r="G7" s="28">
        <v>99.68</v>
      </c>
      <c r="H7" s="28">
        <v>104.74</v>
      </c>
      <c r="I7" s="28">
        <v>120.59</v>
      </c>
      <c r="J7" s="28">
        <v>108.72</v>
      </c>
      <c r="K7" s="28">
        <v>91.79</v>
      </c>
      <c r="L7" s="28">
        <v>84</v>
      </c>
      <c r="M7" s="28">
        <v>79.12</v>
      </c>
      <c r="N7" s="28">
        <v>74.900000000000006</v>
      </c>
      <c r="O7" s="28">
        <v>66.569999999999993</v>
      </c>
      <c r="P7" s="28">
        <v>78.13</v>
      </c>
      <c r="Q7" s="28">
        <v>95</v>
      </c>
      <c r="R7" s="28">
        <v>96.69</v>
      </c>
      <c r="S7" s="28">
        <v>119.03</v>
      </c>
      <c r="T7" s="28">
        <v>139.58000000000001</v>
      </c>
      <c r="U7" s="28">
        <v>156.01</v>
      </c>
      <c r="V7" s="28">
        <v>166.45</v>
      </c>
      <c r="W7" s="28">
        <v>137.63</v>
      </c>
      <c r="X7" s="28">
        <v>117.27</v>
      </c>
      <c r="Y7" s="28">
        <v>121.04</v>
      </c>
      <c r="Z7" s="29"/>
      <c r="AA7" s="30">
        <f>IF(SUM(B7:Z7)&lt;&gt;0,AVERAGEIF(B7:Z7,"&lt;&gt;"""),"")</f>
        <v>106.73333333333333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731.76400000000001</v>
      </c>
      <c r="C19" s="72">
        <v>822.68299999999999</v>
      </c>
      <c r="D19" s="72">
        <v>829.85600000000011</v>
      </c>
      <c r="E19" s="72">
        <v>849.20100000000002</v>
      </c>
      <c r="F19" s="72">
        <v>858.84899999999993</v>
      </c>
      <c r="G19" s="72">
        <v>852.88599999999997</v>
      </c>
      <c r="H19" s="72">
        <v>879.5139999999999</v>
      </c>
      <c r="I19" s="72">
        <v>871.476</v>
      </c>
      <c r="J19" s="72">
        <v>893.63499999999999</v>
      </c>
      <c r="K19" s="72">
        <v>896.95799999999986</v>
      </c>
      <c r="L19" s="72">
        <v>914.173</v>
      </c>
      <c r="M19" s="72">
        <v>924.88099999999997</v>
      </c>
      <c r="N19" s="72">
        <v>944.48099999999999</v>
      </c>
      <c r="O19" s="72">
        <v>947.72299999999996</v>
      </c>
      <c r="P19" s="72">
        <v>936.66500000000008</v>
      </c>
      <c r="Q19" s="72">
        <v>942.18499999999995</v>
      </c>
      <c r="R19" s="72">
        <v>817.88299999999992</v>
      </c>
      <c r="S19" s="72">
        <v>806.74199999999996</v>
      </c>
      <c r="T19" s="72">
        <v>715.32099999999991</v>
      </c>
      <c r="U19" s="72">
        <v>704.68000000000006</v>
      </c>
      <c r="V19" s="72">
        <v>705.74400000000003</v>
      </c>
      <c r="W19" s="72">
        <v>709.20799999999997</v>
      </c>
      <c r="X19" s="72">
        <v>696.86500000000001</v>
      </c>
      <c r="Y19" s="72">
        <v>701.67600000000004</v>
      </c>
      <c r="Z19" s="73"/>
      <c r="AA19" s="74">
        <f t="shared" ref="AA19:AA24" si="2">SUM(B19:Z19)</f>
        <v>19955.048999999999</v>
      </c>
    </row>
    <row r="20" spans="1:27" ht="24.95" customHeight="1" x14ac:dyDescent="0.2">
      <c r="A20" s="75" t="s">
        <v>15</v>
      </c>
      <c r="B20" s="76">
        <v>1059.4179999999999</v>
      </c>
      <c r="C20" s="77">
        <v>1051.5869999999998</v>
      </c>
      <c r="D20" s="77">
        <v>1080.6070000000002</v>
      </c>
      <c r="E20" s="77">
        <v>1095.8690000000001</v>
      </c>
      <c r="F20" s="77">
        <v>1143.2119999999998</v>
      </c>
      <c r="G20" s="77">
        <v>1243.867</v>
      </c>
      <c r="H20" s="77">
        <v>1396.4999999999998</v>
      </c>
      <c r="I20" s="77">
        <v>1463.1660000000002</v>
      </c>
      <c r="J20" s="77">
        <v>1549.721</v>
      </c>
      <c r="K20" s="77">
        <v>1509.1339999999998</v>
      </c>
      <c r="L20" s="77">
        <v>1533.942</v>
      </c>
      <c r="M20" s="77">
        <v>1660.6489999999999</v>
      </c>
      <c r="N20" s="77">
        <v>1673.1839999999997</v>
      </c>
      <c r="O20" s="77">
        <v>1767.5720000000001</v>
      </c>
      <c r="P20" s="77">
        <v>1729.6579999999997</v>
      </c>
      <c r="Q20" s="77">
        <v>1655.146</v>
      </c>
      <c r="R20" s="77">
        <v>1560.9069999999997</v>
      </c>
      <c r="S20" s="77">
        <v>1475.373</v>
      </c>
      <c r="T20" s="77">
        <v>1451.2769999999998</v>
      </c>
      <c r="U20" s="77">
        <v>1383.3009999999997</v>
      </c>
      <c r="V20" s="77">
        <v>1289.027</v>
      </c>
      <c r="W20" s="77">
        <v>1199.4859999999999</v>
      </c>
      <c r="X20" s="77">
        <v>1168.883</v>
      </c>
      <c r="Y20" s="77">
        <v>1102.9270000000001</v>
      </c>
      <c r="Z20" s="78"/>
      <c r="AA20" s="79">
        <f t="shared" si="2"/>
        <v>33244.412999999993</v>
      </c>
    </row>
    <row r="21" spans="1:27" ht="24.95" customHeight="1" x14ac:dyDescent="0.2">
      <c r="A21" s="75" t="s">
        <v>16</v>
      </c>
      <c r="B21" s="80">
        <v>3316.6029999999992</v>
      </c>
      <c r="C21" s="81">
        <v>3055.018</v>
      </c>
      <c r="D21" s="81">
        <v>2895.3939999999998</v>
      </c>
      <c r="E21" s="81">
        <v>2835.9739999999997</v>
      </c>
      <c r="F21" s="81">
        <v>2825.9690000000001</v>
      </c>
      <c r="G21" s="81">
        <v>2836.2879999999996</v>
      </c>
      <c r="H21" s="81">
        <v>3118.9299999999994</v>
      </c>
      <c r="I21" s="81">
        <v>3504.018</v>
      </c>
      <c r="J21" s="81">
        <v>3907.2929999999992</v>
      </c>
      <c r="K21" s="81">
        <v>4128.5879999999997</v>
      </c>
      <c r="L21" s="81">
        <v>4351.7629999999999</v>
      </c>
      <c r="M21" s="81">
        <v>4584.6469999999999</v>
      </c>
      <c r="N21" s="81">
        <v>4775.8270000000002</v>
      </c>
      <c r="O21" s="81">
        <v>4907.1830000000009</v>
      </c>
      <c r="P21" s="81">
        <v>4803.2940000000008</v>
      </c>
      <c r="Q21" s="81">
        <v>4732.8770000000004</v>
      </c>
      <c r="R21" s="81">
        <v>4720.9759999999997</v>
      </c>
      <c r="S21" s="81">
        <v>4683.9979999999996</v>
      </c>
      <c r="T21" s="81">
        <v>4675.5160000000005</v>
      </c>
      <c r="U21" s="81">
        <v>4628.076</v>
      </c>
      <c r="V21" s="81">
        <v>4650.2920000000013</v>
      </c>
      <c r="W21" s="81">
        <v>4499.7339999999995</v>
      </c>
      <c r="X21" s="81">
        <v>4235.482</v>
      </c>
      <c r="Y21" s="81">
        <v>3898.6829999999995</v>
      </c>
      <c r="Z21" s="78"/>
      <c r="AA21" s="79">
        <f t="shared" si="2"/>
        <v>96572.42300000001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95.5</v>
      </c>
      <c r="C23" s="77">
        <v>87</v>
      </c>
      <c r="D23" s="77">
        <v>78</v>
      </c>
      <c r="E23" s="77">
        <v>73</v>
      </c>
      <c r="F23" s="77">
        <v>71.5</v>
      </c>
      <c r="G23" s="77">
        <v>79</v>
      </c>
      <c r="H23" s="77">
        <v>111.5</v>
      </c>
      <c r="I23" s="77">
        <v>132</v>
      </c>
      <c r="J23" s="77">
        <v>137.5</v>
      </c>
      <c r="K23" s="77">
        <v>129</v>
      </c>
      <c r="L23" s="77">
        <v>130</v>
      </c>
      <c r="M23" s="77">
        <v>127</v>
      </c>
      <c r="N23" s="77">
        <v>108.5</v>
      </c>
      <c r="O23" s="77">
        <v>105.5</v>
      </c>
      <c r="P23" s="77">
        <v>108.5</v>
      </c>
      <c r="Q23" s="77">
        <v>105.5</v>
      </c>
      <c r="R23" s="77">
        <v>135.5</v>
      </c>
      <c r="S23" s="77">
        <v>152.5</v>
      </c>
      <c r="T23" s="77">
        <v>168.5</v>
      </c>
      <c r="U23" s="77">
        <v>177</v>
      </c>
      <c r="V23" s="77">
        <v>180.5</v>
      </c>
      <c r="W23" s="77">
        <v>177.5</v>
      </c>
      <c r="X23" s="77">
        <v>164</v>
      </c>
      <c r="Y23" s="77">
        <v>119.5</v>
      </c>
      <c r="Z23" s="77"/>
      <c r="AA23" s="79">
        <f t="shared" si="2"/>
        <v>2954</v>
      </c>
    </row>
    <row r="24" spans="1:27" ht="24.95" customHeight="1" x14ac:dyDescent="0.2">
      <c r="A24" s="85" t="s">
        <v>19</v>
      </c>
      <c r="B24" s="77">
        <v>385</v>
      </c>
      <c r="C24" s="77">
        <v>362</v>
      </c>
      <c r="D24" s="77">
        <v>350.99999999999994</v>
      </c>
      <c r="E24" s="77">
        <v>343.99999999999994</v>
      </c>
      <c r="F24" s="77">
        <v>345</v>
      </c>
      <c r="G24" s="77">
        <v>360</v>
      </c>
      <c r="H24" s="77">
        <v>416.99999999999994</v>
      </c>
      <c r="I24" s="77">
        <v>485</v>
      </c>
      <c r="J24" s="77">
        <v>528.99999999999989</v>
      </c>
      <c r="K24" s="77">
        <v>547.99999999999989</v>
      </c>
      <c r="L24" s="77">
        <v>559.00000000000011</v>
      </c>
      <c r="M24" s="77">
        <v>571.00000000000011</v>
      </c>
      <c r="N24" s="77">
        <v>574</v>
      </c>
      <c r="O24" s="77">
        <v>562</v>
      </c>
      <c r="P24" s="77">
        <v>543</v>
      </c>
      <c r="Q24" s="77">
        <v>539.99999999999989</v>
      </c>
      <c r="R24" s="77">
        <v>542</v>
      </c>
      <c r="S24" s="77">
        <v>554</v>
      </c>
      <c r="T24" s="77">
        <v>552.99999999999989</v>
      </c>
      <c r="U24" s="77">
        <v>545</v>
      </c>
      <c r="V24" s="77">
        <v>541.00000000000011</v>
      </c>
      <c r="W24" s="77">
        <v>501</v>
      </c>
      <c r="X24" s="77">
        <v>454</v>
      </c>
      <c r="Y24" s="77">
        <v>403.00000000000006</v>
      </c>
      <c r="Z24" s="77"/>
      <c r="AA24" s="79">
        <f t="shared" si="2"/>
        <v>11568</v>
      </c>
    </row>
    <row r="25" spans="1:27" ht="30" customHeight="1" thickBot="1" x14ac:dyDescent="0.25">
      <c r="A25" s="86" t="s">
        <v>20</v>
      </c>
      <c r="B25" s="87">
        <f t="shared" ref="B25:AA25" si="3">SUM(B19:B24)</f>
        <v>5588.2849999999989</v>
      </c>
      <c r="C25" s="88">
        <f t="shared" si="3"/>
        <v>5378.2879999999996</v>
      </c>
      <c r="D25" s="88">
        <f t="shared" si="3"/>
        <v>5234.857</v>
      </c>
      <c r="E25" s="88">
        <f t="shared" si="3"/>
        <v>5198.0439999999999</v>
      </c>
      <c r="F25" s="88">
        <f t="shared" si="3"/>
        <v>5244.53</v>
      </c>
      <c r="G25" s="88">
        <f t="shared" si="3"/>
        <v>5372.0409999999993</v>
      </c>
      <c r="H25" s="88">
        <f t="shared" si="3"/>
        <v>5923.4439999999995</v>
      </c>
      <c r="I25" s="88">
        <f t="shared" si="3"/>
        <v>6455.66</v>
      </c>
      <c r="J25" s="88">
        <f t="shared" si="3"/>
        <v>7017.1489999999994</v>
      </c>
      <c r="K25" s="88">
        <f t="shared" si="3"/>
        <v>7211.6799999999994</v>
      </c>
      <c r="L25" s="88">
        <f t="shared" si="3"/>
        <v>7488.8779999999997</v>
      </c>
      <c r="M25" s="88">
        <f t="shared" si="3"/>
        <v>7868.1769999999997</v>
      </c>
      <c r="N25" s="88">
        <f t="shared" si="3"/>
        <v>8075.9920000000002</v>
      </c>
      <c r="O25" s="88">
        <f t="shared" si="3"/>
        <v>8289.978000000001</v>
      </c>
      <c r="P25" s="88">
        <f t="shared" si="3"/>
        <v>8121.1170000000002</v>
      </c>
      <c r="Q25" s="88">
        <f t="shared" si="3"/>
        <v>7975.7080000000005</v>
      </c>
      <c r="R25" s="88">
        <f t="shared" si="3"/>
        <v>7777.2659999999996</v>
      </c>
      <c r="S25" s="88">
        <f t="shared" si="3"/>
        <v>7672.6129999999994</v>
      </c>
      <c r="T25" s="88">
        <f t="shared" si="3"/>
        <v>7563.6140000000005</v>
      </c>
      <c r="U25" s="88">
        <f t="shared" si="3"/>
        <v>7438.0569999999998</v>
      </c>
      <c r="V25" s="88">
        <f t="shared" si="3"/>
        <v>7366.5630000000019</v>
      </c>
      <c r="W25" s="88">
        <f t="shared" si="3"/>
        <v>7086.9279999999999</v>
      </c>
      <c r="X25" s="88">
        <f t="shared" si="3"/>
        <v>6719.23</v>
      </c>
      <c r="Y25" s="88">
        <f t="shared" si="3"/>
        <v>6225.7860000000001</v>
      </c>
      <c r="Z25" s="89">
        <f t="shared" si="3"/>
        <v>0</v>
      </c>
      <c r="AA25" s="90">
        <f t="shared" si="3"/>
        <v>164293.88500000001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673.5</v>
      </c>
      <c r="C28" s="72">
        <v>642</v>
      </c>
      <c r="D28" s="72">
        <v>622</v>
      </c>
      <c r="E28" s="72">
        <v>610</v>
      </c>
      <c r="F28" s="72">
        <v>609.5</v>
      </c>
      <c r="G28" s="72">
        <v>632.29</v>
      </c>
      <c r="H28" s="72">
        <v>728.21</v>
      </c>
      <c r="I28" s="72">
        <v>820.71</v>
      </c>
      <c r="J28" s="72">
        <v>870.37</v>
      </c>
      <c r="K28" s="72">
        <v>888.84</v>
      </c>
      <c r="L28" s="72">
        <v>906.6</v>
      </c>
      <c r="M28" s="72">
        <v>917.58</v>
      </c>
      <c r="N28" s="72">
        <v>902.34</v>
      </c>
      <c r="O28" s="72">
        <v>886.98</v>
      </c>
      <c r="P28" s="72">
        <v>868.61</v>
      </c>
      <c r="Q28" s="72">
        <v>858.92</v>
      </c>
      <c r="R28" s="72">
        <v>885.84</v>
      </c>
      <c r="S28" s="72">
        <v>921.21</v>
      </c>
      <c r="T28" s="72">
        <v>935.12</v>
      </c>
      <c r="U28" s="72">
        <v>938.23</v>
      </c>
      <c r="V28" s="72">
        <v>936.5</v>
      </c>
      <c r="W28" s="72">
        <v>891.5</v>
      </c>
      <c r="X28" s="72">
        <v>829</v>
      </c>
      <c r="Y28" s="72">
        <v>686.5</v>
      </c>
      <c r="Z28" s="73"/>
      <c r="AA28" s="74">
        <f>SUM(B28:Z28)</f>
        <v>19462.349999999999</v>
      </c>
    </row>
    <row r="29" spans="1:27" ht="24.95" customHeight="1" x14ac:dyDescent="0.2">
      <c r="A29" s="75" t="s">
        <v>23</v>
      </c>
      <c r="B29" s="76">
        <v>4964.7849999999999</v>
      </c>
      <c r="C29" s="77">
        <v>4785.2879999999996</v>
      </c>
      <c r="D29" s="77">
        <v>4661.857</v>
      </c>
      <c r="E29" s="77">
        <v>4637.0439999999999</v>
      </c>
      <c r="F29" s="77">
        <v>4684.03</v>
      </c>
      <c r="G29" s="77">
        <v>4788.7510000000002</v>
      </c>
      <c r="H29" s="77">
        <v>5269.2340000000004</v>
      </c>
      <c r="I29" s="77">
        <v>5733.95</v>
      </c>
      <c r="J29" s="77">
        <v>6273.7790000000005</v>
      </c>
      <c r="K29" s="77">
        <v>6571.84</v>
      </c>
      <c r="L29" s="77">
        <v>6713.2780000000002</v>
      </c>
      <c r="M29" s="77">
        <v>7109.9340000000002</v>
      </c>
      <c r="N29" s="77">
        <v>7304.652</v>
      </c>
      <c r="O29" s="77">
        <v>7606.9979999999996</v>
      </c>
      <c r="P29" s="77">
        <v>7367.1779999999999</v>
      </c>
      <c r="Q29" s="77">
        <v>7180.7879999999996</v>
      </c>
      <c r="R29" s="77">
        <v>6940.4260000000004</v>
      </c>
      <c r="S29" s="77">
        <v>6811.4030000000002</v>
      </c>
      <c r="T29" s="77">
        <v>6691.4939999999997</v>
      </c>
      <c r="U29" s="77">
        <v>6566.8270000000002</v>
      </c>
      <c r="V29" s="77">
        <v>6501.0630000000001</v>
      </c>
      <c r="W29" s="77">
        <v>6264.4279999999999</v>
      </c>
      <c r="X29" s="77">
        <v>5968.23</v>
      </c>
      <c r="Y29" s="77">
        <v>5578.2860000000001</v>
      </c>
      <c r="Z29" s="78"/>
      <c r="AA29" s="79">
        <f>SUM(B29:Z29)</f>
        <v>146975.54300000003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5638.2849999999999</v>
      </c>
      <c r="C31" s="62">
        <f t="shared" si="4"/>
        <v>5427.2879999999996</v>
      </c>
      <c r="D31" s="62">
        <f t="shared" si="4"/>
        <v>5283.857</v>
      </c>
      <c r="E31" s="62">
        <f t="shared" si="4"/>
        <v>5247.0439999999999</v>
      </c>
      <c r="F31" s="62">
        <f t="shared" si="4"/>
        <v>5293.53</v>
      </c>
      <c r="G31" s="62">
        <f t="shared" si="4"/>
        <v>5421.0410000000002</v>
      </c>
      <c r="H31" s="62">
        <f t="shared" si="4"/>
        <v>5997.4440000000004</v>
      </c>
      <c r="I31" s="62">
        <f t="shared" si="4"/>
        <v>6554.66</v>
      </c>
      <c r="J31" s="62">
        <f t="shared" si="4"/>
        <v>7144.1490000000003</v>
      </c>
      <c r="K31" s="62">
        <f t="shared" si="4"/>
        <v>7460.68</v>
      </c>
      <c r="L31" s="62">
        <f t="shared" si="4"/>
        <v>7619.8780000000006</v>
      </c>
      <c r="M31" s="62">
        <f t="shared" si="4"/>
        <v>8027.5140000000001</v>
      </c>
      <c r="N31" s="62">
        <f t="shared" si="4"/>
        <v>8206.9920000000002</v>
      </c>
      <c r="O31" s="62">
        <f t="shared" si="4"/>
        <v>8493.9779999999992</v>
      </c>
      <c r="P31" s="62">
        <f t="shared" si="4"/>
        <v>8235.7880000000005</v>
      </c>
      <c r="Q31" s="62">
        <f t="shared" si="4"/>
        <v>8039.7079999999996</v>
      </c>
      <c r="R31" s="62">
        <f t="shared" si="4"/>
        <v>7826.2660000000005</v>
      </c>
      <c r="S31" s="62">
        <f t="shared" si="4"/>
        <v>7732.6130000000003</v>
      </c>
      <c r="T31" s="62">
        <f t="shared" si="4"/>
        <v>7626.6139999999996</v>
      </c>
      <c r="U31" s="62">
        <f t="shared" si="4"/>
        <v>7505.0570000000007</v>
      </c>
      <c r="V31" s="62">
        <f t="shared" si="4"/>
        <v>7437.5630000000001</v>
      </c>
      <c r="W31" s="62">
        <f t="shared" si="4"/>
        <v>7155.9279999999999</v>
      </c>
      <c r="X31" s="62">
        <f t="shared" si="4"/>
        <v>6797.23</v>
      </c>
      <c r="Y31" s="62">
        <f t="shared" si="4"/>
        <v>6264.7860000000001</v>
      </c>
      <c r="Z31" s="63">
        <f t="shared" si="4"/>
        <v>0</v>
      </c>
      <c r="AA31" s="64">
        <f t="shared" si="4"/>
        <v>166437.89300000004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50</v>
      </c>
      <c r="C34" s="95">
        <v>49</v>
      </c>
      <c r="D34" s="95">
        <v>49</v>
      </c>
      <c r="E34" s="95">
        <v>49</v>
      </c>
      <c r="F34" s="95">
        <v>49</v>
      </c>
      <c r="G34" s="95">
        <v>49</v>
      </c>
      <c r="H34" s="95">
        <v>49</v>
      </c>
      <c r="I34" s="95">
        <v>81</v>
      </c>
      <c r="J34" s="95">
        <v>127</v>
      </c>
      <c r="K34" s="95">
        <v>152</v>
      </c>
      <c r="L34" s="95">
        <v>92</v>
      </c>
      <c r="M34" s="95">
        <v>92</v>
      </c>
      <c r="N34" s="95">
        <v>92</v>
      </c>
      <c r="O34" s="95">
        <v>108</v>
      </c>
      <c r="P34" s="95">
        <v>76.670999999999992</v>
      </c>
      <c r="Q34" s="95">
        <v>59</v>
      </c>
      <c r="R34" s="95">
        <v>49</v>
      </c>
      <c r="S34" s="95">
        <v>20</v>
      </c>
      <c r="T34" s="95">
        <v>20</v>
      </c>
      <c r="U34" s="95">
        <v>20</v>
      </c>
      <c r="V34" s="95">
        <v>20</v>
      </c>
      <c r="W34" s="95">
        <v>20</v>
      </c>
      <c r="X34" s="95">
        <v>31</v>
      </c>
      <c r="Y34" s="95">
        <v>31</v>
      </c>
      <c r="Z34" s="96"/>
      <c r="AA34" s="74">
        <f t="shared" ref="AA34:AA39" si="5">SUM(B34:Z34)</f>
        <v>1434.671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25</v>
      </c>
      <c r="I35" s="99">
        <v>18</v>
      </c>
      <c r="J35" s="99"/>
      <c r="K35" s="99">
        <v>97</v>
      </c>
      <c r="L35" s="99">
        <v>39</v>
      </c>
      <c r="M35" s="99">
        <v>67.337000000000003</v>
      </c>
      <c r="N35" s="99">
        <v>39</v>
      </c>
      <c r="O35" s="99">
        <v>96</v>
      </c>
      <c r="P35" s="99">
        <v>38</v>
      </c>
      <c r="Q35" s="99">
        <v>5</v>
      </c>
      <c r="R35" s="99"/>
      <c r="S35" s="99">
        <v>40</v>
      </c>
      <c r="T35" s="99">
        <v>43</v>
      </c>
      <c r="U35" s="99">
        <v>47</v>
      </c>
      <c r="V35" s="99">
        <v>51</v>
      </c>
      <c r="W35" s="99">
        <v>49</v>
      </c>
      <c r="X35" s="99">
        <v>47</v>
      </c>
      <c r="Y35" s="99">
        <v>8</v>
      </c>
      <c r="Z35" s="100"/>
      <c r="AA35" s="79">
        <f t="shared" si="5"/>
        <v>709.33699999999999</v>
      </c>
    </row>
    <row r="36" spans="1:27" ht="24.95" customHeight="1" x14ac:dyDescent="0.2">
      <c r="A36" s="97" t="s">
        <v>42</v>
      </c>
      <c r="B36" s="98">
        <v>102.4</v>
      </c>
      <c r="C36" s="99"/>
      <c r="D36" s="99"/>
      <c r="E36" s="99"/>
      <c r="F36" s="99"/>
      <c r="G36" s="99">
        <v>226.1</v>
      </c>
      <c r="H36" s="99">
        <v>179.1</v>
      </c>
      <c r="I36" s="99">
        <v>248.2</v>
      </c>
      <c r="J36" s="99">
        <v>132.6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888.4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152.4</v>
      </c>
      <c r="C39" s="88">
        <f t="shared" si="6"/>
        <v>49</v>
      </c>
      <c r="D39" s="88">
        <f t="shared" si="6"/>
        <v>49</v>
      </c>
      <c r="E39" s="88">
        <f t="shared" si="6"/>
        <v>49</v>
      </c>
      <c r="F39" s="88">
        <f t="shared" si="6"/>
        <v>49</v>
      </c>
      <c r="G39" s="88">
        <f t="shared" si="6"/>
        <v>275.10000000000002</v>
      </c>
      <c r="H39" s="88">
        <f t="shared" si="6"/>
        <v>253.1</v>
      </c>
      <c r="I39" s="88">
        <f t="shared" si="6"/>
        <v>347.2</v>
      </c>
      <c r="J39" s="88">
        <f t="shared" si="6"/>
        <v>259.60000000000002</v>
      </c>
      <c r="K39" s="88">
        <f t="shared" si="6"/>
        <v>249</v>
      </c>
      <c r="L39" s="88">
        <f t="shared" si="6"/>
        <v>131</v>
      </c>
      <c r="M39" s="88">
        <f t="shared" si="6"/>
        <v>159.33699999999999</v>
      </c>
      <c r="N39" s="88">
        <f t="shared" si="6"/>
        <v>131</v>
      </c>
      <c r="O39" s="88">
        <f t="shared" si="6"/>
        <v>204</v>
      </c>
      <c r="P39" s="88">
        <f t="shared" si="6"/>
        <v>114.67099999999999</v>
      </c>
      <c r="Q39" s="88">
        <f t="shared" si="6"/>
        <v>64</v>
      </c>
      <c r="R39" s="88">
        <f t="shared" si="6"/>
        <v>49</v>
      </c>
      <c r="S39" s="88">
        <f t="shared" si="6"/>
        <v>60</v>
      </c>
      <c r="T39" s="88">
        <f t="shared" si="6"/>
        <v>63</v>
      </c>
      <c r="U39" s="88">
        <f t="shared" si="6"/>
        <v>67</v>
      </c>
      <c r="V39" s="88">
        <f t="shared" si="6"/>
        <v>71</v>
      </c>
      <c r="W39" s="88">
        <f t="shared" si="6"/>
        <v>69</v>
      </c>
      <c r="X39" s="88">
        <f t="shared" si="6"/>
        <v>78</v>
      </c>
      <c r="Y39" s="88">
        <f t="shared" si="6"/>
        <v>39</v>
      </c>
      <c r="Z39" s="89">
        <f t="shared" si="6"/>
        <v>0</v>
      </c>
      <c r="AA39" s="90">
        <f t="shared" si="5"/>
        <v>3032.4079999999999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102.4</v>
      </c>
      <c r="C44" s="99"/>
      <c r="D44" s="99"/>
      <c r="E44" s="99"/>
      <c r="F44" s="99"/>
      <c r="G44" s="99">
        <v>226.1</v>
      </c>
      <c r="H44" s="99">
        <v>179.1</v>
      </c>
      <c r="I44" s="99">
        <v>248.2</v>
      </c>
      <c r="J44" s="99">
        <v>132.6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888.4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149</v>
      </c>
      <c r="C47" s="99">
        <v>136</v>
      </c>
      <c r="D47" s="99">
        <v>124</v>
      </c>
      <c r="E47" s="99">
        <v>115</v>
      </c>
      <c r="F47" s="99">
        <v>110</v>
      </c>
      <c r="G47" s="99">
        <v>116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3450</v>
      </c>
    </row>
    <row r="48" spans="1:27" ht="30" customHeight="1" thickBot="1" x14ac:dyDescent="0.25">
      <c r="A48" s="86" t="s">
        <v>48</v>
      </c>
      <c r="B48" s="87">
        <f>SUM(B42:B47)</f>
        <v>251.4</v>
      </c>
      <c r="C48" s="88">
        <f t="shared" ref="C48:Z48" si="8">SUM(C42:C47)</f>
        <v>136</v>
      </c>
      <c r="D48" s="88">
        <f t="shared" si="8"/>
        <v>124</v>
      </c>
      <c r="E48" s="88">
        <f t="shared" si="8"/>
        <v>115</v>
      </c>
      <c r="F48" s="88">
        <f t="shared" si="8"/>
        <v>110</v>
      </c>
      <c r="G48" s="88">
        <f t="shared" si="8"/>
        <v>342.1</v>
      </c>
      <c r="H48" s="88">
        <f t="shared" si="8"/>
        <v>329.1</v>
      </c>
      <c r="I48" s="88">
        <f t="shared" si="8"/>
        <v>398.2</v>
      </c>
      <c r="J48" s="88">
        <f t="shared" si="8"/>
        <v>282.60000000000002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4338.3999999999996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5740.6849999999986</v>
      </c>
      <c r="C51" s="88">
        <f t="shared" si="10"/>
        <v>5427.2879999999996</v>
      </c>
      <c r="D51" s="88">
        <f t="shared" si="10"/>
        <v>5283.857</v>
      </c>
      <c r="E51" s="88">
        <f t="shared" si="10"/>
        <v>5247.0439999999999</v>
      </c>
      <c r="F51" s="88">
        <f t="shared" si="10"/>
        <v>5293.53</v>
      </c>
      <c r="G51" s="88">
        <f t="shared" si="10"/>
        <v>5647.1409999999996</v>
      </c>
      <c r="H51" s="88">
        <f t="shared" si="10"/>
        <v>6176.5439999999999</v>
      </c>
      <c r="I51" s="88">
        <f t="shared" si="10"/>
        <v>6802.86</v>
      </c>
      <c r="J51" s="88">
        <f t="shared" si="10"/>
        <v>7276.7489999999998</v>
      </c>
      <c r="K51" s="88">
        <f t="shared" si="10"/>
        <v>7460.6799999999994</v>
      </c>
      <c r="L51" s="88">
        <f t="shared" si="10"/>
        <v>7619.8779999999997</v>
      </c>
      <c r="M51" s="88">
        <f t="shared" si="10"/>
        <v>8027.5139999999992</v>
      </c>
      <c r="N51" s="88">
        <f t="shared" si="10"/>
        <v>8206.9920000000002</v>
      </c>
      <c r="O51" s="88">
        <f t="shared" si="10"/>
        <v>8493.978000000001</v>
      </c>
      <c r="P51" s="88">
        <f t="shared" si="10"/>
        <v>8235.7880000000005</v>
      </c>
      <c r="Q51" s="88">
        <f t="shared" si="10"/>
        <v>8039.7080000000005</v>
      </c>
      <c r="R51" s="88">
        <f t="shared" si="10"/>
        <v>7826.2659999999996</v>
      </c>
      <c r="S51" s="88">
        <f t="shared" si="10"/>
        <v>7732.6129999999994</v>
      </c>
      <c r="T51" s="88">
        <f t="shared" si="10"/>
        <v>7626.6140000000005</v>
      </c>
      <c r="U51" s="88">
        <f t="shared" si="10"/>
        <v>7505.0569999999998</v>
      </c>
      <c r="V51" s="88">
        <f t="shared" si="10"/>
        <v>7437.5630000000019</v>
      </c>
      <c r="W51" s="88">
        <f t="shared" si="10"/>
        <v>7155.9279999999999</v>
      </c>
      <c r="X51" s="88">
        <f t="shared" si="10"/>
        <v>6797.23</v>
      </c>
      <c r="Y51" s="88">
        <f t="shared" si="10"/>
        <v>6264.7860000000001</v>
      </c>
      <c r="Z51" s="89">
        <f t="shared" si="10"/>
        <v>0</v>
      </c>
      <c r="AA51" s="104">
        <f>SUM(B51:Z51)</f>
        <v>167326.29300000001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102.4</v>
      </c>
      <c r="C4" s="18">
        <v>-238</v>
      </c>
      <c r="D4" s="18">
        <v>-226.4</v>
      </c>
      <c r="E4" s="18">
        <v>-102.2</v>
      </c>
      <c r="F4" s="18">
        <v>-30.4</v>
      </c>
      <c r="G4" s="18">
        <v>226.1</v>
      </c>
      <c r="H4" s="18">
        <v>179.1</v>
      </c>
      <c r="I4" s="18">
        <v>248.2</v>
      </c>
      <c r="J4" s="18">
        <v>132.6</v>
      </c>
      <c r="K4" s="18">
        <v>-270.39999999999998</v>
      </c>
      <c r="L4" s="18">
        <v>-420.7</v>
      </c>
      <c r="M4" s="18">
        <v>-427.3</v>
      </c>
      <c r="N4" s="18">
        <v>-547.29999999999995</v>
      </c>
      <c r="O4" s="18">
        <v>-658.7</v>
      </c>
      <c r="P4" s="18">
        <v>-715</v>
      </c>
      <c r="Q4" s="18">
        <v>-715</v>
      </c>
      <c r="R4" s="18">
        <v>-715</v>
      </c>
      <c r="S4" s="18">
        <v>-715</v>
      </c>
      <c r="T4" s="18">
        <v>-715</v>
      </c>
      <c r="U4" s="18">
        <v>-715</v>
      </c>
      <c r="V4" s="18">
        <v>-640</v>
      </c>
      <c r="W4" s="18">
        <v>-652.1</v>
      </c>
      <c r="X4" s="18">
        <v>-695.2</v>
      </c>
      <c r="Y4" s="18">
        <v>-715</v>
      </c>
      <c r="Z4" s="19"/>
      <c r="AA4" s="111">
        <f>SUM(B4:Z4)</f>
        <v>-9025.3000000000011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</v>
      </c>
      <c r="C7" s="117">
        <v>103.47</v>
      </c>
      <c r="D7" s="117">
        <v>97.6</v>
      </c>
      <c r="E7" s="117">
        <v>94.83</v>
      </c>
      <c r="F7" s="117">
        <v>94.76</v>
      </c>
      <c r="G7" s="117">
        <v>99.68</v>
      </c>
      <c r="H7" s="117">
        <v>104.74</v>
      </c>
      <c r="I7" s="117">
        <v>120.59</v>
      </c>
      <c r="J7" s="117">
        <v>108.72</v>
      </c>
      <c r="K7" s="117">
        <v>91.79</v>
      </c>
      <c r="L7" s="117">
        <v>84</v>
      </c>
      <c r="M7" s="117">
        <v>79.12</v>
      </c>
      <c r="N7" s="117">
        <v>74.900000000000006</v>
      </c>
      <c r="O7" s="117">
        <v>66.569999999999993</v>
      </c>
      <c r="P7" s="117">
        <v>78.13</v>
      </c>
      <c r="Q7" s="117">
        <v>95</v>
      </c>
      <c r="R7" s="117">
        <v>96.69</v>
      </c>
      <c r="S7" s="117">
        <v>119.03</v>
      </c>
      <c r="T7" s="117">
        <v>139.58000000000001</v>
      </c>
      <c r="U7" s="117">
        <v>156.01</v>
      </c>
      <c r="V7" s="117">
        <v>166.45</v>
      </c>
      <c r="W7" s="117">
        <v>137.63</v>
      </c>
      <c r="X7" s="117">
        <v>117.27</v>
      </c>
      <c r="Y7" s="117">
        <v>121.04</v>
      </c>
      <c r="Z7" s="118"/>
      <c r="AA7" s="119">
        <f>IF(SUM(B7:Z7)&lt;&gt;0,AVERAGEIF(B7:Z7,"&lt;&gt;"""),"")</f>
        <v>106.73333333333333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238</v>
      </c>
      <c r="D13" s="129">
        <v>226.4</v>
      </c>
      <c r="E13" s="129">
        <v>102.2</v>
      </c>
      <c r="F13" s="129">
        <v>30.4</v>
      </c>
      <c r="G13" s="129"/>
      <c r="H13" s="129"/>
      <c r="I13" s="129"/>
      <c r="J13" s="129"/>
      <c r="K13" s="129">
        <v>270.39999999999998</v>
      </c>
      <c r="L13" s="129">
        <v>420.7</v>
      </c>
      <c r="M13" s="129">
        <v>427.3</v>
      </c>
      <c r="N13" s="129">
        <v>547.29999999999995</v>
      </c>
      <c r="O13" s="129">
        <v>658.7</v>
      </c>
      <c r="P13" s="129">
        <v>715</v>
      </c>
      <c r="Q13" s="129">
        <v>715</v>
      </c>
      <c r="R13" s="129">
        <v>715</v>
      </c>
      <c r="S13" s="129">
        <v>715</v>
      </c>
      <c r="T13" s="129">
        <v>715</v>
      </c>
      <c r="U13" s="129">
        <v>715</v>
      </c>
      <c r="V13" s="129">
        <v>640</v>
      </c>
      <c r="W13" s="129">
        <v>652.1</v>
      </c>
      <c r="X13" s="129">
        <v>695.2</v>
      </c>
      <c r="Y13" s="130">
        <v>715</v>
      </c>
      <c r="Z13" s="131"/>
      <c r="AA13" s="132">
        <f t="shared" si="0"/>
        <v>9913.7000000000007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238</v>
      </c>
      <c r="D16" s="135">
        <f t="shared" si="1"/>
        <v>226.4</v>
      </c>
      <c r="E16" s="135">
        <f t="shared" si="1"/>
        <v>102.2</v>
      </c>
      <c r="F16" s="135">
        <f t="shared" si="1"/>
        <v>30.4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270.39999999999998</v>
      </c>
      <c r="L16" s="135">
        <f t="shared" si="1"/>
        <v>420.7</v>
      </c>
      <c r="M16" s="135">
        <f t="shared" si="1"/>
        <v>427.3</v>
      </c>
      <c r="N16" s="135">
        <f t="shared" si="1"/>
        <v>547.29999999999995</v>
      </c>
      <c r="O16" s="135">
        <f t="shared" si="1"/>
        <v>658.7</v>
      </c>
      <c r="P16" s="135">
        <f t="shared" si="1"/>
        <v>715</v>
      </c>
      <c r="Q16" s="135">
        <f t="shared" si="1"/>
        <v>715</v>
      </c>
      <c r="R16" s="135">
        <f t="shared" si="1"/>
        <v>715</v>
      </c>
      <c r="S16" s="135">
        <f t="shared" si="1"/>
        <v>715</v>
      </c>
      <c r="T16" s="135">
        <f t="shared" si="1"/>
        <v>715</v>
      </c>
      <c r="U16" s="135">
        <f t="shared" si="1"/>
        <v>715</v>
      </c>
      <c r="V16" s="135">
        <f t="shared" si="1"/>
        <v>640</v>
      </c>
      <c r="W16" s="135">
        <f t="shared" si="1"/>
        <v>652.1</v>
      </c>
      <c r="X16" s="135">
        <f t="shared" si="1"/>
        <v>695.2</v>
      </c>
      <c r="Y16" s="135">
        <f t="shared" si="1"/>
        <v>715</v>
      </c>
      <c r="Z16" s="136" t="str">
        <f t="shared" si="1"/>
        <v/>
      </c>
      <c r="AA16" s="90">
        <f t="shared" si="0"/>
        <v>9913.7000000000007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102.4</v>
      </c>
      <c r="C21" s="129"/>
      <c r="D21" s="129"/>
      <c r="E21" s="129"/>
      <c r="F21" s="129"/>
      <c r="G21" s="129">
        <v>226.1</v>
      </c>
      <c r="H21" s="129">
        <v>179.1</v>
      </c>
      <c r="I21" s="129">
        <v>248.2</v>
      </c>
      <c r="J21" s="129">
        <v>132.6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888.4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102.4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226.1</v>
      </c>
      <c r="H24" s="135">
        <f t="shared" si="3"/>
        <v>179.1</v>
      </c>
      <c r="I24" s="135">
        <f t="shared" si="3"/>
        <v>248.2</v>
      </c>
      <c r="J24" s="135">
        <f t="shared" si="3"/>
        <v>132.6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888.4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2023-07-06T11:07:06Z</dcterms:created>
  <dcterms:modified xsi:type="dcterms:W3CDTF">2023-07-06T11:07:07Z</dcterms:modified>
</cp:coreProperties>
</file>