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<sst xmlns="http://schemas.openxmlformats.org/spreadsheetml/2006/main" count="117" uniqueCount="53">
  <si>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05/07/2023 14:04:35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</si>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</sst>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9">
                  <c:v>216</c:v>
                </c:pt>
                <c:pt idx="10">
                  <c:v>308</c:v>
                </c:pt>
                <c:pt idx="11">
                  <c:v>616</c:v>
                </c:pt>
                <c:pt idx="12">
                  <c:v>616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781</c:v>
                </c:pt>
                <c:pt idx="17">
                  <c:v>876</c:v>
                </c:pt>
                <c:pt idx="18">
                  <c:v>922</c:v>
                </c:pt>
                <c:pt idx="19">
                  <c:v>922</c:v>
                </c:pt>
                <c:pt idx="20">
                  <c:v>922</c:v>
                </c:pt>
                <c:pt idx="21">
                  <c:v>679</c:v>
                </c:pt>
                <c:pt idx="22">
                  <c:v>679</c:v>
                </c:pt>
                <c:pt idx="23">
                  <c:v>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15-46D4-8631-CCD3D67B7DD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150</c:v>
                </c:pt>
                <c:pt idx="1">
                  <c:v>138</c:v>
                </c:pt>
                <c:pt idx="2">
                  <c:v>138</c:v>
                </c:pt>
                <c:pt idx="3">
                  <c:v>138</c:v>
                </c:pt>
                <c:pt idx="4">
                  <c:v>138</c:v>
                </c:pt>
                <c:pt idx="5">
                  <c:v>138</c:v>
                </c:pt>
                <c:pt idx="6">
                  <c:v>157</c:v>
                </c:pt>
                <c:pt idx="7">
                  <c:v>193</c:v>
                </c:pt>
                <c:pt idx="8">
                  <c:v>209</c:v>
                </c:pt>
                <c:pt idx="9">
                  <c:v>213</c:v>
                </c:pt>
                <c:pt idx="10">
                  <c:v>214</c:v>
                </c:pt>
                <c:pt idx="11">
                  <c:v>221</c:v>
                </c:pt>
                <c:pt idx="12">
                  <c:v>223</c:v>
                </c:pt>
                <c:pt idx="13">
                  <c:v>211</c:v>
                </c:pt>
                <c:pt idx="14">
                  <c:v>196</c:v>
                </c:pt>
                <c:pt idx="15">
                  <c:v>200</c:v>
                </c:pt>
                <c:pt idx="16">
                  <c:v>215</c:v>
                </c:pt>
                <c:pt idx="17">
                  <c:v>245</c:v>
                </c:pt>
                <c:pt idx="18">
                  <c:v>266</c:v>
                </c:pt>
                <c:pt idx="19">
                  <c:v>274</c:v>
                </c:pt>
                <c:pt idx="20">
                  <c:v>274</c:v>
                </c:pt>
                <c:pt idx="21">
                  <c:v>238</c:v>
                </c:pt>
                <c:pt idx="22">
                  <c:v>196</c:v>
                </c:pt>
                <c:pt idx="2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15-46D4-8631-CCD3D67B7DD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3028.1550000000002</c:v>
                </c:pt>
                <c:pt idx="1">
                  <c:v>2749.076</c:v>
                </c:pt>
                <c:pt idx="2">
                  <c:v>2622.9</c:v>
                </c:pt>
                <c:pt idx="3">
                  <c:v>2582.9</c:v>
                </c:pt>
                <c:pt idx="4">
                  <c:v>2612.9</c:v>
                </c:pt>
                <c:pt idx="5">
                  <c:v>2762.7350000000001</c:v>
                </c:pt>
                <c:pt idx="6">
                  <c:v>3293.9650000000001</c:v>
                </c:pt>
                <c:pt idx="7">
                  <c:v>3442.3980000000001</c:v>
                </c:pt>
                <c:pt idx="8">
                  <c:v>3412.9610000000002</c:v>
                </c:pt>
                <c:pt idx="9">
                  <c:v>2813.4409999999998</c:v>
                </c:pt>
                <c:pt idx="10">
                  <c:v>2347.5700000000002</c:v>
                </c:pt>
                <c:pt idx="11">
                  <c:v>2013.5240000000001</c:v>
                </c:pt>
                <c:pt idx="12">
                  <c:v>1962.9</c:v>
                </c:pt>
                <c:pt idx="13">
                  <c:v>2074.654</c:v>
                </c:pt>
                <c:pt idx="14">
                  <c:v>2042.9</c:v>
                </c:pt>
                <c:pt idx="15">
                  <c:v>2122.9</c:v>
                </c:pt>
                <c:pt idx="16">
                  <c:v>2402.9</c:v>
                </c:pt>
                <c:pt idx="17">
                  <c:v>2686.0070000000001</c:v>
                </c:pt>
                <c:pt idx="18">
                  <c:v>3123.105</c:v>
                </c:pt>
                <c:pt idx="19">
                  <c:v>3286.7269999999999</c:v>
                </c:pt>
                <c:pt idx="20">
                  <c:v>3321.4380000000001</c:v>
                </c:pt>
                <c:pt idx="21">
                  <c:v>3373.9430000000002</c:v>
                </c:pt>
                <c:pt idx="22">
                  <c:v>3229.8820000000001</c:v>
                </c:pt>
                <c:pt idx="23">
                  <c:v>3183.92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15-46D4-8631-CCD3D67B7DD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1175</c:v>
                </c:pt>
                <c:pt idx="1">
                  <c:v>1181</c:v>
                </c:pt>
                <c:pt idx="2">
                  <c:v>1211</c:v>
                </c:pt>
                <c:pt idx="3">
                  <c:v>1012.2</c:v>
                </c:pt>
                <c:pt idx="4">
                  <c:v>815.4</c:v>
                </c:pt>
                <c:pt idx="5">
                  <c:v>468</c:v>
                </c:pt>
                <c:pt idx="6">
                  <c:v>410</c:v>
                </c:pt>
                <c:pt idx="7">
                  <c:v>321</c:v>
                </c:pt>
                <c:pt idx="8">
                  <c:v>298</c:v>
                </c:pt>
                <c:pt idx="9">
                  <c:v>253</c:v>
                </c:pt>
                <c:pt idx="10">
                  <c:v>300.2</c:v>
                </c:pt>
                <c:pt idx="11">
                  <c:v>289</c:v>
                </c:pt>
                <c:pt idx="12">
                  <c:v>455.8</c:v>
                </c:pt>
                <c:pt idx="13">
                  <c:v>392.8</c:v>
                </c:pt>
                <c:pt idx="14">
                  <c:v>545.55500000000006</c:v>
                </c:pt>
                <c:pt idx="15">
                  <c:v>681</c:v>
                </c:pt>
                <c:pt idx="16">
                  <c:v>688.8</c:v>
                </c:pt>
                <c:pt idx="17">
                  <c:v>838.8</c:v>
                </c:pt>
                <c:pt idx="18">
                  <c:v>642.1</c:v>
                </c:pt>
                <c:pt idx="19">
                  <c:v>617</c:v>
                </c:pt>
                <c:pt idx="20">
                  <c:v>722</c:v>
                </c:pt>
                <c:pt idx="21">
                  <c:v>683</c:v>
                </c:pt>
                <c:pt idx="22">
                  <c:v>734.9</c:v>
                </c:pt>
                <c:pt idx="23">
                  <c:v>966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15-46D4-8631-CCD3D67B7DD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1023.2139999999999</c:v>
                </c:pt>
                <c:pt idx="1">
                  <c:v>1071.107</c:v>
                </c:pt>
                <c:pt idx="2">
                  <c:v>1134.789</c:v>
                </c:pt>
                <c:pt idx="3">
                  <c:v>1183.6219999999998</c:v>
                </c:pt>
                <c:pt idx="4">
                  <c:v>1212.6549999999997</c:v>
                </c:pt>
                <c:pt idx="5">
                  <c:v>1304.3599999999994</c:v>
                </c:pt>
                <c:pt idx="6">
                  <c:v>1467.989</c:v>
                </c:pt>
                <c:pt idx="7">
                  <c:v>2164.6609999999996</c:v>
                </c:pt>
                <c:pt idx="8">
                  <c:v>2821.6369999999988</c:v>
                </c:pt>
                <c:pt idx="9">
                  <c:v>3581.5590000000002</c:v>
                </c:pt>
                <c:pt idx="10">
                  <c:v>4433.6859999999988</c:v>
                </c:pt>
                <c:pt idx="11">
                  <c:v>4658.6090000000013</c:v>
                </c:pt>
                <c:pt idx="12">
                  <c:v>4693.1129999999994</c:v>
                </c:pt>
                <c:pt idx="13">
                  <c:v>4620.9709999999995</c:v>
                </c:pt>
                <c:pt idx="14">
                  <c:v>4397.1489999999976</c:v>
                </c:pt>
                <c:pt idx="15">
                  <c:v>3809.6170000000002</c:v>
                </c:pt>
                <c:pt idx="16">
                  <c:v>3059.2360000000003</c:v>
                </c:pt>
                <c:pt idx="17">
                  <c:v>2215.6620000000012</c:v>
                </c:pt>
                <c:pt idx="18">
                  <c:v>1403.0819999999999</c:v>
                </c:pt>
                <c:pt idx="19">
                  <c:v>1068.5549999999998</c:v>
                </c:pt>
                <c:pt idx="20">
                  <c:v>918.572</c:v>
                </c:pt>
                <c:pt idx="21">
                  <c:v>887.60899999999992</c:v>
                </c:pt>
                <c:pt idx="22">
                  <c:v>868.97200000000009</c:v>
                </c:pt>
                <c:pt idx="23">
                  <c:v>866.12100000000009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15-46D4-8631-CCD3D67B7DD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72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72</c:v>
                </c:pt>
                <c:pt idx="5">
                  <c:v>78</c:v>
                </c:pt>
                <c:pt idx="6">
                  <c:v>99</c:v>
                </c:pt>
                <c:pt idx="7">
                  <c:v>130</c:v>
                </c:pt>
                <c:pt idx="8">
                  <c:v>157</c:v>
                </c:pt>
                <c:pt idx="9">
                  <c:v>173</c:v>
                </c:pt>
                <c:pt idx="10">
                  <c:v>183</c:v>
                </c:pt>
                <c:pt idx="11">
                  <c:v>188</c:v>
                </c:pt>
                <c:pt idx="12">
                  <c:v>189</c:v>
                </c:pt>
                <c:pt idx="13">
                  <c:v>188</c:v>
                </c:pt>
                <c:pt idx="14">
                  <c:v>184</c:v>
                </c:pt>
                <c:pt idx="15">
                  <c:v>177</c:v>
                </c:pt>
                <c:pt idx="16">
                  <c:v>165</c:v>
                </c:pt>
                <c:pt idx="17">
                  <c:v>147</c:v>
                </c:pt>
                <c:pt idx="18">
                  <c:v>125</c:v>
                </c:pt>
                <c:pt idx="19">
                  <c:v>109</c:v>
                </c:pt>
                <c:pt idx="20">
                  <c:v>105</c:v>
                </c:pt>
                <c:pt idx="21">
                  <c:v>101</c:v>
                </c:pt>
                <c:pt idx="22">
                  <c:v>96</c:v>
                </c:pt>
                <c:pt idx="23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15-46D4-8631-CCD3D67B7DD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132</c:v>
                </c:pt>
                <c:pt idx="1">
                  <c:v>132</c:v>
                </c:pt>
                <c:pt idx="2">
                  <c:v>132</c:v>
                </c:pt>
                <c:pt idx="3">
                  <c:v>237</c:v>
                </c:pt>
                <c:pt idx="4">
                  <c:v>328</c:v>
                </c:pt>
                <c:pt idx="5">
                  <c:v>602</c:v>
                </c:pt>
                <c:pt idx="6">
                  <c:v>652</c:v>
                </c:pt>
                <c:pt idx="7">
                  <c:v>697</c:v>
                </c:pt>
                <c:pt idx="8">
                  <c:v>653</c:v>
                </c:pt>
                <c:pt idx="9">
                  <c:v>499</c:v>
                </c:pt>
                <c:pt idx="10">
                  <c:v>187</c:v>
                </c:pt>
                <c:pt idx="11">
                  <c:v>187</c:v>
                </c:pt>
                <c:pt idx="12">
                  <c:v>187</c:v>
                </c:pt>
                <c:pt idx="13">
                  <c:v>162</c:v>
                </c:pt>
                <c:pt idx="14">
                  <c:v>162</c:v>
                </c:pt>
                <c:pt idx="15">
                  <c:v>282</c:v>
                </c:pt>
                <c:pt idx="16">
                  <c:v>458</c:v>
                </c:pt>
                <c:pt idx="17">
                  <c:v>728</c:v>
                </c:pt>
                <c:pt idx="18">
                  <c:v>1061</c:v>
                </c:pt>
                <c:pt idx="19">
                  <c:v>1264</c:v>
                </c:pt>
                <c:pt idx="20">
                  <c:v>1592.9670000000001</c:v>
                </c:pt>
                <c:pt idx="21">
                  <c:v>1389</c:v>
                </c:pt>
                <c:pt idx="22">
                  <c:v>972</c:v>
                </c:pt>
                <c:pt idx="23">
                  <c:v>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B15-46D4-8631-CCD3D67B7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5580.3690000000015</c:v>
                </c:pt>
                <c:pt idx="1">
                  <c:v>5341.1830000000018</c:v>
                </c:pt>
                <c:pt idx="2">
                  <c:v>5308.6390000000001</c:v>
                </c:pt>
                <c:pt idx="3">
                  <c:v>5223.6880000000001</c:v>
                </c:pt>
                <c:pt idx="4">
                  <c:v>5178.9580000000005</c:v>
                </c:pt>
                <c:pt idx="5">
                  <c:v>5353.1370000000015</c:v>
                </c:pt>
                <c:pt idx="6">
                  <c:v>6079.9179999999978</c:v>
                </c:pt>
                <c:pt idx="7">
                  <c:v>6948.0969999999998</c:v>
                </c:pt>
                <c:pt idx="8">
                  <c:v>7551.5989999999965</c:v>
                </c:pt>
                <c:pt idx="9">
                  <c:v>7749.030999999999</c:v>
                </c:pt>
                <c:pt idx="10">
                  <c:v>7973.4170000000004</c:v>
                </c:pt>
                <c:pt idx="11">
                  <c:v>8173.1659999999993</c:v>
                </c:pt>
                <c:pt idx="12">
                  <c:v>8326.7820000000011</c:v>
                </c:pt>
                <c:pt idx="13">
                  <c:v>8265.3929999999982</c:v>
                </c:pt>
                <c:pt idx="14">
                  <c:v>8143.6429999999991</c:v>
                </c:pt>
                <c:pt idx="15">
                  <c:v>7888.4810000000016</c:v>
                </c:pt>
                <c:pt idx="16">
                  <c:v>7769.9000000000015</c:v>
                </c:pt>
                <c:pt idx="17">
                  <c:v>7736.4949999999999</c:v>
                </c:pt>
                <c:pt idx="18">
                  <c:v>7542.2879999999996</c:v>
                </c:pt>
                <c:pt idx="19">
                  <c:v>7541.2710000000006</c:v>
                </c:pt>
                <c:pt idx="20">
                  <c:v>7855.972999999999</c:v>
                </c:pt>
                <c:pt idx="21">
                  <c:v>7351.5680000000011</c:v>
                </c:pt>
                <c:pt idx="22">
                  <c:v>6776.7830000000022</c:v>
                </c:pt>
                <c:pt idx="23">
                  <c:v>6189.0390000000016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B15-46D4-8631-CCD3D67B7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111.49</c:v>
                </c:pt>
                <c:pt idx="1">
                  <c:v>98.75</c:v>
                </c:pt>
                <c:pt idx="2">
                  <c:v>82.4</c:v>
                </c:pt>
                <c:pt idx="3">
                  <c:v>83.05</c:v>
                </c:pt>
                <c:pt idx="4">
                  <c:v>85.01</c:v>
                </c:pt>
                <c:pt idx="5">
                  <c:v>94.37</c:v>
                </c:pt>
                <c:pt idx="6">
                  <c:v>113.75</c:v>
                </c:pt>
                <c:pt idx="7">
                  <c:v>130.5</c:v>
                </c:pt>
                <c:pt idx="8">
                  <c:v>124.85</c:v>
                </c:pt>
                <c:pt idx="9">
                  <c:v>110.97</c:v>
                </c:pt>
                <c:pt idx="10">
                  <c:v>95.05</c:v>
                </c:pt>
                <c:pt idx="11">
                  <c:v>86.31</c:v>
                </c:pt>
                <c:pt idx="12">
                  <c:v>83.09</c:v>
                </c:pt>
                <c:pt idx="13">
                  <c:v>97.53</c:v>
                </c:pt>
                <c:pt idx="14">
                  <c:v>82.55</c:v>
                </c:pt>
                <c:pt idx="15">
                  <c:v>84.05</c:v>
                </c:pt>
                <c:pt idx="16">
                  <c:v>88.1</c:v>
                </c:pt>
                <c:pt idx="17">
                  <c:v>100.3</c:v>
                </c:pt>
                <c:pt idx="18">
                  <c:v>120.78</c:v>
                </c:pt>
                <c:pt idx="19">
                  <c:v>150.19999999999999</c:v>
                </c:pt>
                <c:pt idx="20">
                  <c:v>177.53</c:v>
                </c:pt>
                <c:pt idx="21">
                  <c:v>177.22</c:v>
                </c:pt>
                <c:pt idx="22">
                  <c:v>135.80000000000001</c:v>
                </c:pt>
                <c:pt idx="23">
                  <c:v>118.98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B15-46D4-8631-CCD3D67B7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5580.3689999999988</v>
      </c>
      <c r="C4" s="18">
        <v>5341.1830000000009</v>
      </c>
      <c r="D4" s="18">
        <v>5308.6890000000003</v>
      </c>
      <c r="E4" s="18">
        <v>5223.7219999999979</v>
      </c>
      <c r="F4" s="18">
        <v>5178.954999999999</v>
      </c>
      <c r="G4" s="18">
        <v>5353.0950000000012</v>
      </c>
      <c r="H4" s="18">
        <v>6079.9540000000015</v>
      </c>
      <c r="I4" s="18">
        <v>6948.0589999999984</v>
      </c>
      <c r="J4" s="18">
        <v>7551.5979999999981</v>
      </c>
      <c r="K4" s="18">
        <v>7748.9999999999982</v>
      </c>
      <c r="L4" s="18">
        <v>7973.4559999999992</v>
      </c>
      <c r="M4" s="18">
        <v>8173.1329999999998</v>
      </c>
      <c r="N4" s="18">
        <v>8326.8130000000001</v>
      </c>
      <c r="O4" s="18">
        <v>8265.4249999999975</v>
      </c>
      <c r="P4" s="18">
        <v>8143.6039999999966</v>
      </c>
      <c r="Q4" s="18">
        <v>7888.5170000000007</v>
      </c>
      <c r="R4" s="18">
        <v>7769.9360000000006</v>
      </c>
      <c r="S4" s="18">
        <v>7736.4689999999973</v>
      </c>
      <c r="T4" s="18">
        <v>7542.2870000000003</v>
      </c>
      <c r="U4" s="18">
        <v>7541.2819999999992</v>
      </c>
      <c r="V4" s="18">
        <v>7855.9769999999999</v>
      </c>
      <c r="W4" s="18">
        <v>7351.5520000000006</v>
      </c>
      <c r="X4" s="18">
        <v>6776.7539999999999</v>
      </c>
      <c r="Y4" s="18">
        <v>6189.0410000000011</v>
      </c>
      <c r="Z4" s="19"/>
      <c r="AA4" s="20">
        <f>SUM(B4:Z4)</f>
        <v>167848.87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111.49</v>
      </c>
      <c r="C7" s="28">
        <v>98.75</v>
      </c>
      <c r="D7" s="28">
        <v>82.4</v>
      </c>
      <c r="E7" s="28">
        <v>83.05</v>
      </c>
      <c r="F7" s="28">
        <v>85.01</v>
      </c>
      <c r="G7" s="28">
        <v>94.37</v>
      </c>
      <c r="H7" s="28">
        <v>113.75</v>
      </c>
      <c r="I7" s="28">
        <v>130.5</v>
      </c>
      <c r="J7" s="28">
        <v>124.85</v>
      </c>
      <c r="K7" s="28">
        <v>110.97</v>
      </c>
      <c r="L7" s="28">
        <v>95.05</v>
      </c>
      <c r="M7" s="28">
        <v>86.31</v>
      </c>
      <c r="N7" s="28">
        <v>83.09</v>
      </c>
      <c r="O7" s="28">
        <v>97.53</v>
      </c>
      <c r="P7" s="28">
        <v>82.55</v>
      </c>
      <c r="Q7" s="28">
        <v>84.05</v>
      </c>
      <c r="R7" s="28">
        <v>88.1</v>
      </c>
      <c r="S7" s="28">
        <v>100.3</v>
      </c>
      <c r="T7" s="28">
        <v>120.78</v>
      </c>
      <c r="U7" s="28">
        <v>150.19999999999999</v>
      </c>
      <c r="V7" s="28">
        <v>177.53</v>
      </c>
      <c r="W7" s="28">
        <v>177.22</v>
      </c>
      <c r="X7" s="28">
        <v>135.80000000000001</v>
      </c>
      <c r="Y7" s="28">
        <v>118.98</v>
      </c>
      <c r="Z7" s="29"/>
      <c r="AA7" s="30">
        <f>IF(SUM(B7:Z7)&lt;&gt;0,AVERAGEIF(B7:Z7,"&lt;&gt;"""),"")</f>
        <v>109.69291666666665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216</v>
      </c>
      <c r="L10" s="42">
        <v>308</v>
      </c>
      <c r="M10" s="42">
        <v>616</v>
      </c>
      <c r="N10" s="42">
        <v>616</v>
      </c>
      <c r="O10" s="42">
        <v>616</v>
      </c>
      <c r="P10" s="42">
        <v>616</v>
      </c>
      <c r="Q10" s="42">
        <v>616</v>
      </c>
      <c r="R10" s="42">
        <v>781</v>
      </c>
      <c r="S10" s="42">
        <v>876</v>
      </c>
      <c r="T10" s="42">
        <v>922</v>
      </c>
      <c r="U10" s="42">
        <v>922</v>
      </c>
      <c r="V10" s="42">
        <v>922</v>
      </c>
      <c r="W10" s="42">
        <v>679</v>
      </c>
      <c r="X10" s="42">
        <v>679</v>
      </c>
      <c r="Y10" s="42">
        <v>679</v>
      </c>
      <c r="Z10" s="43"/>
      <c r="AA10" s="44">
        <f t="shared" ref="AA10:AA15" si="0">SUM(B10:Z10)</f>
        <v>10064</v>
      </c>
    </row>
    <row r="11" spans="1:27" ht="24.95" customHeight="1" x14ac:dyDescent="0.2">
      <c r="A11" s="45" t="s">
        <v>7</v>
      </c>
      <c r="B11" s="46">
        <v>150</v>
      </c>
      <c r="C11" s="47">
        <v>138</v>
      </c>
      <c r="D11" s="47">
        <v>138</v>
      </c>
      <c r="E11" s="47">
        <v>138</v>
      </c>
      <c r="F11" s="47">
        <v>138</v>
      </c>
      <c r="G11" s="47">
        <v>138</v>
      </c>
      <c r="H11" s="47">
        <v>157</v>
      </c>
      <c r="I11" s="47">
        <v>193</v>
      </c>
      <c r="J11" s="47">
        <v>209</v>
      </c>
      <c r="K11" s="47">
        <v>213</v>
      </c>
      <c r="L11" s="47">
        <v>214</v>
      </c>
      <c r="M11" s="47">
        <v>221</v>
      </c>
      <c r="N11" s="47">
        <v>223</v>
      </c>
      <c r="O11" s="47">
        <v>211</v>
      </c>
      <c r="P11" s="47">
        <v>196</v>
      </c>
      <c r="Q11" s="47">
        <v>200</v>
      </c>
      <c r="R11" s="47">
        <v>215</v>
      </c>
      <c r="S11" s="47">
        <v>245</v>
      </c>
      <c r="T11" s="47">
        <v>266</v>
      </c>
      <c r="U11" s="47">
        <v>274</v>
      </c>
      <c r="V11" s="47">
        <v>274</v>
      </c>
      <c r="W11" s="47">
        <v>238</v>
      </c>
      <c r="X11" s="47">
        <v>196</v>
      </c>
      <c r="Y11" s="47">
        <v>150</v>
      </c>
      <c r="Z11" s="48"/>
      <c r="AA11" s="49">
        <f t="shared" si="0"/>
        <v>4735</v>
      </c>
    </row>
    <row r="12" spans="1:27" ht="24.95" customHeight="1" x14ac:dyDescent="0.2">
      <c r="A12" s="50" t="s">
        <v>8</v>
      </c>
      <c r="B12" s="51">
        <v>3028.1550000000002</v>
      </c>
      <c r="C12" s="52">
        <v>2749.076</v>
      </c>
      <c r="D12" s="52">
        <v>2622.9</v>
      </c>
      <c r="E12" s="52">
        <v>2582.9</v>
      </c>
      <c r="F12" s="52">
        <v>2612.9</v>
      </c>
      <c r="G12" s="52">
        <v>2762.7350000000001</v>
      </c>
      <c r="H12" s="52">
        <v>3293.9650000000001</v>
      </c>
      <c r="I12" s="52">
        <v>3442.3980000000001</v>
      </c>
      <c r="J12" s="52">
        <v>3412.9610000000002</v>
      </c>
      <c r="K12" s="52">
        <v>2813.4409999999998</v>
      </c>
      <c r="L12" s="52">
        <v>2347.5700000000002</v>
      </c>
      <c r="M12" s="52">
        <v>2013.5240000000001</v>
      </c>
      <c r="N12" s="52">
        <v>1962.9</v>
      </c>
      <c r="O12" s="52">
        <v>2074.654</v>
      </c>
      <c r="P12" s="52">
        <v>2042.9</v>
      </c>
      <c r="Q12" s="52">
        <v>2122.9</v>
      </c>
      <c r="R12" s="52">
        <v>2402.9</v>
      </c>
      <c r="S12" s="52">
        <v>2686.0070000000001</v>
      </c>
      <c r="T12" s="52">
        <v>3123.105</v>
      </c>
      <c r="U12" s="52">
        <v>3286.7269999999999</v>
      </c>
      <c r="V12" s="52">
        <v>3321.4380000000001</v>
      </c>
      <c r="W12" s="52">
        <v>3373.9430000000002</v>
      </c>
      <c r="X12" s="52">
        <v>3229.8820000000001</v>
      </c>
      <c r="Y12" s="52">
        <v>3183.92</v>
      </c>
      <c r="Z12" s="53"/>
      <c r="AA12" s="54">
        <f t="shared" si="0"/>
        <v>66493.801000000007</v>
      </c>
    </row>
    <row r="13" spans="1:27" ht="24.95" customHeight="1" x14ac:dyDescent="0.2">
      <c r="A13" s="50" t="s">
        <v>9</v>
      </c>
      <c r="B13" s="51">
        <v>132</v>
      </c>
      <c r="C13" s="52">
        <v>132</v>
      </c>
      <c r="D13" s="52">
        <v>132</v>
      </c>
      <c r="E13" s="52">
        <v>237</v>
      </c>
      <c r="F13" s="52">
        <v>328</v>
      </c>
      <c r="G13" s="52">
        <v>602</v>
      </c>
      <c r="H13" s="52">
        <v>652</v>
      </c>
      <c r="I13" s="52">
        <v>697</v>
      </c>
      <c r="J13" s="52">
        <v>653</v>
      </c>
      <c r="K13" s="52">
        <v>499</v>
      </c>
      <c r="L13" s="52">
        <v>187</v>
      </c>
      <c r="M13" s="52">
        <v>187</v>
      </c>
      <c r="N13" s="52">
        <v>187</v>
      </c>
      <c r="O13" s="52">
        <v>162</v>
      </c>
      <c r="P13" s="52">
        <v>162</v>
      </c>
      <c r="Q13" s="52">
        <v>282</v>
      </c>
      <c r="R13" s="52">
        <v>458</v>
      </c>
      <c r="S13" s="52">
        <v>728</v>
      </c>
      <c r="T13" s="52">
        <v>1061</v>
      </c>
      <c r="U13" s="52">
        <v>1264</v>
      </c>
      <c r="V13" s="52">
        <v>1592.9670000000001</v>
      </c>
      <c r="W13" s="52">
        <v>1389</v>
      </c>
      <c r="X13" s="52">
        <v>972</v>
      </c>
      <c r="Y13" s="52">
        <v>252</v>
      </c>
      <c r="Z13" s="53"/>
      <c r="AA13" s="54">
        <f t="shared" si="0"/>
        <v>12947.967000000001</v>
      </c>
    </row>
    <row r="14" spans="1:27" ht="24.95" customHeight="1" x14ac:dyDescent="0.2">
      <c r="A14" s="55" t="s">
        <v>10</v>
      </c>
      <c r="B14" s="56">
        <v>1023.2139999999999</v>
      </c>
      <c r="C14" s="57">
        <v>1071.107</v>
      </c>
      <c r="D14" s="57">
        <v>1134.789</v>
      </c>
      <c r="E14" s="57">
        <v>1183.6219999999998</v>
      </c>
      <c r="F14" s="57">
        <v>1212.6549999999997</v>
      </c>
      <c r="G14" s="57">
        <v>1304.3599999999994</v>
      </c>
      <c r="H14" s="57">
        <v>1467.989</v>
      </c>
      <c r="I14" s="57">
        <v>2164.6609999999996</v>
      </c>
      <c r="J14" s="57">
        <v>2821.6369999999988</v>
      </c>
      <c r="K14" s="57">
        <v>3581.5590000000002</v>
      </c>
      <c r="L14" s="57">
        <v>4433.6859999999988</v>
      </c>
      <c r="M14" s="57">
        <v>4658.6090000000013</v>
      </c>
      <c r="N14" s="57">
        <v>4693.1129999999994</v>
      </c>
      <c r="O14" s="57">
        <v>4620.9709999999995</v>
      </c>
      <c r="P14" s="57">
        <v>4397.1489999999976</v>
      </c>
      <c r="Q14" s="57">
        <v>3809.6170000000002</v>
      </c>
      <c r="R14" s="57">
        <v>3059.2360000000003</v>
      </c>
      <c r="S14" s="57">
        <v>2215.6620000000012</v>
      </c>
      <c r="T14" s="57">
        <v>1403.0819999999999</v>
      </c>
      <c r="U14" s="57">
        <v>1068.5549999999998</v>
      </c>
      <c r="V14" s="57">
        <v>918.572</v>
      </c>
      <c r="W14" s="57">
        <v>887.60899999999992</v>
      </c>
      <c r="X14" s="57">
        <v>868.97200000000009</v>
      </c>
      <c r="Y14" s="57">
        <v>866.12100000000009</v>
      </c>
      <c r="Z14" s="58"/>
      <c r="AA14" s="59">
        <f t="shared" si="0"/>
        <v>54866.546999999991</v>
      </c>
    </row>
    <row r="15" spans="1:27" ht="24.95" customHeight="1" x14ac:dyDescent="0.2">
      <c r="A15" s="55" t="s">
        <v>11</v>
      </c>
      <c r="B15" s="56">
        <v>72</v>
      </c>
      <c r="C15" s="57">
        <v>70</v>
      </c>
      <c r="D15" s="57">
        <v>70</v>
      </c>
      <c r="E15" s="57">
        <v>70</v>
      </c>
      <c r="F15" s="57">
        <v>72</v>
      </c>
      <c r="G15" s="57">
        <v>78</v>
      </c>
      <c r="H15" s="57">
        <v>99</v>
      </c>
      <c r="I15" s="57">
        <v>130</v>
      </c>
      <c r="J15" s="57">
        <v>157</v>
      </c>
      <c r="K15" s="57">
        <v>173</v>
      </c>
      <c r="L15" s="57">
        <v>183</v>
      </c>
      <c r="M15" s="57">
        <v>188</v>
      </c>
      <c r="N15" s="57">
        <v>189</v>
      </c>
      <c r="O15" s="57">
        <v>188</v>
      </c>
      <c r="P15" s="57">
        <v>184</v>
      </c>
      <c r="Q15" s="57">
        <v>177</v>
      </c>
      <c r="R15" s="57">
        <v>165</v>
      </c>
      <c r="S15" s="57">
        <v>147</v>
      </c>
      <c r="T15" s="57">
        <v>125</v>
      </c>
      <c r="U15" s="57">
        <v>109</v>
      </c>
      <c r="V15" s="57">
        <v>105</v>
      </c>
      <c r="W15" s="57">
        <v>101</v>
      </c>
      <c r="X15" s="57">
        <v>96</v>
      </c>
      <c r="Y15" s="57">
        <v>92</v>
      </c>
      <c r="Z15" s="58"/>
      <c r="AA15" s="59">
        <f t="shared" si="0"/>
        <v>3040</v>
      </c>
    </row>
    <row r="16" spans="1:27" ht="30" customHeight="1" thickBot="1" x14ac:dyDescent="0.25">
      <c r="A16" s="60" t="s">
        <v>12</v>
      </c>
      <c r="B16" s="61">
        <f>IF(LEN(B$2)&gt;0,SUM(B10:B15),"")</f>
        <v>4405.3690000000006</v>
      </c>
      <c r="C16" s="62">
        <f t="shared" ref="C16:Z16" si="1">IF(LEN(C$2)&gt;0,SUM(C10:C15),"")</f>
        <v>4160.183</v>
      </c>
      <c r="D16" s="62">
        <f t="shared" si="1"/>
        <v>4097.6890000000003</v>
      </c>
      <c r="E16" s="62">
        <f t="shared" si="1"/>
        <v>4211.5219999999999</v>
      </c>
      <c r="F16" s="62">
        <f t="shared" si="1"/>
        <v>4363.5550000000003</v>
      </c>
      <c r="G16" s="62">
        <f t="shared" si="1"/>
        <v>4885.0949999999993</v>
      </c>
      <c r="H16" s="62">
        <f t="shared" si="1"/>
        <v>5669.9539999999997</v>
      </c>
      <c r="I16" s="62">
        <f t="shared" si="1"/>
        <v>6627.0589999999993</v>
      </c>
      <c r="J16" s="62">
        <f t="shared" si="1"/>
        <v>7253.597999999999</v>
      </c>
      <c r="K16" s="62">
        <f t="shared" si="1"/>
        <v>7496</v>
      </c>
      <c r="L16" s="62">
        <f t="shared" si="1"/>
        <v>7673.2559999999994</v>
      </c>
      <c r="M16" s="62">
        <f t="shared" si="1"/>
        <v>7884.1330000000016</v>
      </c>
      <c r="N16" s="62">
        <f t="shared" si="1"/>
        <v>7871.012999999999</v>
      </c>
      <c r="O16" s="62">
        <f t="shared" si="1"/>
        <v>7872.625</v>
      </c>
      <c r="P16" s="62">
        <f t="shared" si="1"/>
        <v>7598.0489999999972</v>
      </c>
      <c r="Q16" s="62">
        <f t="shared" si="1"/>
        <v>7207.5169999999998</v>
      </c>
      <c r="R16" s="62">
        <f t="shared" si="1"/>
        <v>7081.1360000000004</v>
      </c>
      <c r="S16" s="62">
        <f t="shared" si="1"/>
        <v>6897.6690000000008</v>
      </c>
      <c r="T16" s="62">
        <f t="shared" si="1"/>
        <v>6900.1869999999999</v>
      </c>
      <c r="U16" s="62">
        <f t="shared" si="1"/>
        <v>6924.2819999999992</v>
      </c>
      <c r="V16" s="62">
        <f t="shared" si="1"/>
        <v>7133.9770000000008</v>
      </c>
      <c r="W16" s="62">
        <f t="shared" si="1"/>
        <v>6668.5519999999997</v>
      </c>
      <c r="X16" s="62">
        <f t="shared" si="1"/>
        <v>6041.8539999999994</v>
      </c>
      <c r="Y16" s="62">
        <f t="shared" si="1"/>
        <v>5223.0410000000002</v>
      </c>
      <c r="Z16" s="63" t="str">
        <f t="shared" si="1"/>
        <v/>
      </c>
      <c r="AA16" s="64">
        <f>SUM(AA10:AA15)</f>
        <v>152147.315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1625.9</v>
      </c>
      <c r="C28" s="72">
        <v>1631.9</v>
      </c>
      <c r="D28" s="72">
        <v>1662.9</v>
      </c>
      <c r="E28" s="72">
        <v>1799.9</v>
      </c>
      <c r="F28" s="72">
        <v>1915.9</v>
      </c>
      <c r="G28" s="72">
        <v>2165.19</v>
      </c>
      <c r="H28" s="72">
        <v>2424.61</v>
      </c>
      <c r="I28" s="72">
        <v>2889.58</v>
      </c>
      <c r="J28" s="72">
        <v>3349.73</v>
      </c>
      <c r="K28" s="72">
        <v>3835.57</v>
      </c>
      <c r="L28" s="72">
        <v>3919.79</v>
      </c>
      <c r="M28" s="72">
        <v>4412.21</v>
      </c>
      <c r="N28" s="72">
        <v>4439.1400000000003</v>
      </c>
      <c r="O28" s="72">
        <v>4335.74</v>
      </c>
      <c r="P28" s="72">
        <v>4164.43</v>
      </c>
      <c r="Q28" s="72">
        <v>4031.91</v>
      </c>
      <c r="R28" s="72">
        <v>3826.29</v>
      </c>
      <c r="S28" s="72">
        <v>3663.85</v>
      </c>
      <c r="T28" s="72">
        <v>3371.56</v>
      </c>
      <c r="U28" s="72">
        <v>3371.14</v>
      </c>
      <c r="V28" s="72">
        <v>3300.9</v>
      </c>
      <c r="W28" s="72">
        <v>2807.9</v>
      </c>
      <c r="X28" s="72">
        <v>2645.9</v>
      </c>
      <c r="Y28" s="72">
        <v>1988.9</v>
      </c>
      <c r="Z28" s="73"/>
      <c r="AA28" s="74">
        <f>SUM(B28:Z28)</f>
        <v>73580.839999999967</v>
      </c>
    </row>
    <row r="29" spans="1:27" ht="24.95" customHeight="1" x14ac:dyDescent="0.2">
      <c r="A29" s="75" t="s">
        <v>23</v>
      </c>
      <c r="B29" s="76">
        <v>788.46900000000005</v>
      </c>
      <c r="C29" s="77">
        <v>623.28300000000002</v>
      </c>
      <c r="D29" s="77">
        <v>599.78899999999999</v>
      </c>
      <c r="E29" s="77">
        <v>634.62199999999996</v>
      </c>
      <c r="F29" s="77">
        <v>667.65499999999997</v>
      </c>
      <c r="G29" s="77">
        <v>776.90499999999997</v>
      </c>
      <c r="H29" s="77">
        <v>1029.3440000000001</v>
      </c>
      <c r="I29" s="77">
        <v>1452.479</v>
      </c>
      <c r="J29" s="77">
        <v>1608.8679999999999</v>
      </c>
      <c r="K29" s="77">
        <v>1698.43</v>
      </c>
      <c r="L29" s="77">
        <v>2040.4659999999999</v>
      </c>
      <c r="M29" s="77">
        <v>2089.9229999999998</v>
      </c>
      <c r="N29" s="77">
        <v>2028.873</v>
      </c>
      <c r="O29" s="77">
        <v>2129.8850000000002</v>
      </c>
      <c r="P29" s="77">
        <v>1964.374</v>
      </c>
      <c r="Q29" s="77">
        <v>1664.607</v>
      </c>
      <c r="R29" s="77">
        <v>1272.846</v>
      </c>
      <c r="S29" s="77">
        <v>1015.819</v>
      </c>
      <c r="T29" s="77">
        <v>629.62699999999995</v>
      </c>
      <c r="U29" s="77">
        <v>768.14200000000005</v>
      </c>
      <c r="V29" s="77">
        <v>1084.077</v>
      </c>
      <c r="W29" s="77">
        <v>1024.652</v>
      </c>
      <c r="X29" s="77">
        <v>503.95400000000001</v>
      </c>
      <c r="Y29" s="77">
        <v>857.14099999999996</v>
      </c>
      <c r="Z29" s="78"/>
      <c r="AA29" s="79">
        <f>SUM(B29:Z29)</f>
        <v>28954.230000000003</v>
      </c>
    </row>
    <row r="30" spans="1:27" ht="24.95" customHeight="1" x14ac:dyDescent="0.2">
      <c r="A30" s="82" t="s">
        <v>24</v>
      </c>
      <c r="B30" s="80">
        <v>2451</v>
      </c>
      <c r="C30" s="81">
        <v>2371</v>
      </c>
      <c r="D30" s="81">
        <v>2331</v>
      </c>
      <c r="E30" s="81">
        <v>2291</v>
      </c>
      <c r="F30" s="81">
        <v>2321</v>
      </c>
      <c r="G30" s="81">
        <v>2411</v>
      </c>
      <c r="H30" s="81">
        <v>2626</v>
      </c>
      <c r="I30" s="81">
        <v>2606</v>
      </c>
      <c r="J30" s="81">
        <v>2593</v>
      </c>
      <c r="K30" s="81">
        <v>2215</v>
      </c>
      <c r="L30" s="81">
        <v>1989</v>
      </c>
      <c r="M30" s="81">
        <v>1671</v>
      </c>
      <c r="N30" s="81">
        <v>1671</v>
      </c>
      <c r="O30" s="81">
        <v>1691</v>
      </c>
      <c r="P30" s="81">
        <v>1751</v>
      </c>
      <c r="Q30" s="81">
        <v>1831</v>
      </c>
      <c r="R30" s="81">
        <v>2276</v>
      </c>
      <c r="S30" s="81">
        <v>2546</v>
      </c>
      <c r="T30" s="81">
        <v>3245</v>
      </c>
      <c r="U30" s="81">
        <v>3402</v>
      </c>
      <c r="V30" s="81">
        <v>3471</v>
      </c>
      <c r="W30" s="81">
        <v>3519</v>
      </c>
      <c r="X30" s="81">
        <v>3379</v>
      </c>
      <c r="Y30" s="81">
        <v>2892</v>
      </c>
      <c r="Z30" s="83"/>
      <c r="AA30" s="84">
        <f>SUM(B30:Z30)</f>
        <v>59550</v>
      </c>
    </row>
    <row r="31" spans="1:27" ht="30" customHeight="1" thickBot="1" x14ac:dyDescent="0.25">
      <c r="A31" s="60" t="s">
        <v>25</v>
      </c>
      <c r="B31" s="61">
        <f>IF(LEN(B$2)&gt;0,SUM(B28:B30),"")</f>
        <v>4865.3690000000006</v>
      </c>
      <c r="C31" s="62">
        <f t="shared" ref="C31:Z31" si="4">IF(LEN(C$2)&gt;0,SUM(C28:C30),"")</f>
        <v>4626.183</v>
      </c>
      <c r="D31" s="62">
        <f t="shared" si="4"/>
        <v>4593.6890000000003</v>
      </c>
      <c r="E31" s="62">
        <f t="shared" si="4"/>
        <v>4725.5219999999999</v>
      </c>
      <c r="F31" s="62">
        <f t="shared" si="4"/>
        <v>4904.5550000000003</v>
      </c>
      <c r="G31" s="62">
        <f t="shared" si="4"/>
        <v>5353.0950000000003</v>
      </c>
      <c r="H31" s="62">
        <f t="shared" si="4"/>
        <v>6079.9539999999997</v>
      </c>
      <c r="I31" s="62">
        <f t="shared" si="4"/>
        <v>6948.0590000000002</v>
      </c>
      <c r="J31" s="62">
        <f t="shared" si="4"/>
        <v>7551.598</v>
      </c>
      <c r="K31" s="62">
        <f t="shared" si="4"/>
        <v>7749</v>
      </c>
      <c r="L31" s="62">
        <f t="shared" si="4"/>
        <v>7949.2559999999994</v>
      </c>
      <c r="M31" s="62">
        <f t="shared" si="4"/>
        <v>8173.1329999999998</v>
      </c>
      <c r="N31" s="62">
        <f t="shared" si="4"/>
        <v>8139.0130000000008</v>
      </c>
      <c r="O31" s="62">
        <f t="shared" si="4"/>
        <v>8156.625</v>
      </c>
      <c r="P31" s="62">
        <f t="shared" si="4"/>
        <v>7879.8040000000001</v>
      </c>
      <c r="Q31" s="62">
        <f t="shared" si="4"/>
        <v>7527.5169999999998</v>
      </c>
      <c r="R31" s="62">
        <f t="shared" si="4"/>
        <v>7375.1360000000004</v>
      </c>
      <c r="S31" s="62">
        <f t="shared" si="4"/>
        <v>7225.6689999999999</v>
      </c>
      <c r="T31" s="62">
        <f t="shared" si="4"/>
        <v>7246.1869999999999</v>
      </c>
      <c r="U31" s="62">
        <f t="shared" si="4"/>
        <v>7541.2820000000002</v>
      </c>
      <c r="V31" s="62">
        <f t="shared" si="4"/>
        <v>7855.9769999999999</v>
      </c>
      <c r="W31" s="62">
        <f t="shared" si="4"/>
        <v>7351.5519999999997</v>
      </c>
      <c r="X31" s="62">
        <f t="shared" si="4"/>
        <v>6528.8540000000003</v>
      </c>
      <c r="Y31" s="62">
        <f t="shared" si="4"/>
        <v>5738.0410000000002</v>
      </c>
      <c r="Z31" s="63" t="str">
        <f t="shared" si="4"/>
        <v/>
      </c>
      <c r="AA31" s="64">
        <f>SUM(AA28:AA30)</f>
        <v>162085.06999999998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85</v>
      </c>
      <c r="C34" s="95">
        <v>106</v>
      </c>
      <c r="D34" s="95">
        <v>126</v>
      </c>
      <c r="E34" s="95">
        <v>145</v>
      </c>
      <c r="F34" s="95">
        <v>172</v>
      </c>
      <c r="G34" s="95">
        <v>113</v>
      </c>
      <c r="H34" s="95">
        <v>111</v>
      </c>
      <c r="I34" s="95">
        <v>38</v>
      </c>
      <c r="J34" s="95">
        <v>39</v>
      </c>
      <c r="K34" s="95">
        <v>34</v>
      </c>
      <c r="L34" s="95">
        <v>35</v>
      </c>
      <c r="M34" s="95">
        <v>69</v>
      </c>
      <c r="N34" s="95">
        <v>52</v>
      </c>
      <c r="O34" s="95">
        <v>45</v>
      </c>
      <c r="P34" s="95">
        <v>45</v>
      </c>
      <c r="Q34" s="95">
        <v>66</v>
      </c>
      <c r="R34" s="95">
        <v>71</v>
      </c>
      <c r="S34" s="95">
        <v>89</v>
      </c>
      <c r="T34" s="95">
        <v>106</v>
      </c>
      <c r="U34" s="95">
        <v>319</v>
      </c>
      <c r="V34" s="95">
        <v>362</v>
      </c>
      <c r="W34" s="95">
        <v>361</v>
      </c>
      <c r="X34" s="95">
        <v>181</v>
      </c>
      <c r="Y34" s="95">
        <v>170</v>
      </c>
      <c r="Z34" s="96"/>
      <c r="AA34" s="74">
        <f t="shared" ref="AA34:AA39" si="5">SUM(B34:Z34)</f>
        <v>2940</v>
      </c>
    </row>
    <row r="35" spans="1:27" ht="24.95" customHeight="1" x14ac:dyDescent="0.2">
      <c r="A35" s="97" t="s">
        <v>28</v>
      </c>
      <c r="B35" s="98">
        <v>315</v>
      </c>
      <c r="C35" s="99">
        <v>300</v>
      </c>
      <c r="D35" s="99">
        <v>310</v>
      </c>
      <c r="E35" s="99">
        <v>309</v>
      </c>
      <c r="F35" s="99">
        <v>309</v>
      </c>
      <c r="G35" s="99">
        <v>295</v>
      </c>
      <c r="H35" s="99">
        <v>239</v>
      </c>
      <c r="I35" s="99">
        <v>223</v>
      </c>
      <c r="J35" s="99">
        <v>199</v>
      </c>
      <c r="K35" s="99">
        <v>159</v>
      </c>
      <c r="L35" s="99">
        <v>181</v>
      </c>
      <c r="M35" s="99">
        <v>160</v>
      </c>
      <c r="N35" s="99">
        <v>156</v>
      </c>
      <c r="O35" s="99">
        <v>179</v>
      </c>
      <c r="P35" s="99">
        <v>176.755</v>
      </c>
      <c r="Q35" s="99">
        <v>194</v>
      </c>
      <c r="R35" s="99">
        <v>163</v>
      </c>
      <c r="S35" s="99">
        <v>179</v>
      </c>
      <c r="T35" s="99">
        <v>180</v>
      </c>
      <c r="U35" s="99">
        <v>238</v>
      </c>
      <c r="V35" s="99">
        <v>300</v>
      </c>
      <c r="W35" s="99">
        <v>262</v>
      </c>
      <c r="X35" s="99">
        <v>246</v>
      </c>
      <c r="Y35" s="99">
        <v>285</v>
      </c>
      <c r="Z35" s="100"/>
      <c r="AA35" s="79">
        <f t="shared" si="5"/>
        <v>5557.7550000000001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508.2</v>
      </c>
      <c r="F36" s="99">
        <v>284.39999999999998</v>
      </c>
      <c r="G36" s="99">
        <v>10</v>
      </c>
      <c r="H36" s="99">
        <v>10</v>
      </c>
      <c r="I36" s="99">
        <v>10</v>
      </c>
      <c r="J36" s="99">
        <v>10</v>
      </c>
      <c r="K36" s="99">
        <v>10</v>
      </c>
      <c r="L36" s="99">
        <v>34.200000000000003</v>
      </c>
      <c r="M36" s="99">
        <v>10</v>
      </c>
      <c r="N36" s="99">
        <v>197.8</v>
      </c>
      <c r="O36" s="99">
        <v>118.8</v>
      </c>
      <c r="P36" s="99">
        <v>273.8</v>
      </c>
      <c r="Q36" s="99">
        <v>371</v>
      </c>
      <c r="R36" s="99">
        <v>404.8</v>
      </c>
      <c r="S36" s="99">
        <v>520.79999999999995</v>
      </c>
      <c r="T36" s="99">
        <v>306.10000000000002</v>
      </c>
      <c r="U36" s="99">
        <v>10</v>
      </c>
      <c r="V36" s="99">
        <v>10</v>
      </c>
      <c r="W36" s="99">
        <v>10</v>
      </c>
      <c r="X36" s="99">
        <v>257.89999999999998</v>
      </c>
      <c r="Y36" s="99">
        <v>461</v>
      </c>
      <c r="Z36" s="100"/>
      <c r="AA36" s="79">
        <f t="shared" si="5"/>
        <v>6003.8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1175</v>
      </c>
      <c r="C39" s="88">
        <f t="shared" si="6"/>
        <v>1181</v>
      </c>
      <c r="D39" s="88">
        <f t="shared" si="6"/>
        <v>1211</v>
      </c>
      <c r="E39" s="88">
        <f t="shared" si="6"/>
        <v>1012.2</v>
      </c>
      <c r="F39" s="88">
        <f t="shared" si="6"/>
        <v>815.4</v>
      </c>
      <c r="G39" s="88">
        <f t="shared" si="6"/>
        <v>468</v>
      </c>
      <c r="H39" s="88">
        <f t="shared" si="6"/>
        <v>410</v>
      </c>
      <c r="I39" s="88">
        <f t="shared" si="6"/>
        <v>321</v>
      </c>
      <c r="J39" s="88">
        <f t="shared" si="6"/>
        <v>298</v>
      </c>
      <c r="K39" s="88">
        <f t="shared" si="6"/>
        <v>253</v>
      </c>
      <c r="L39" s="88">
        <f t="shared" si="6"/>
        <v>300.2</v>
      </c>
      <c r="M39" s="88">
        <f t="shared" si="6"/>
        <v>289</v>
      </c>
      <c r="N39" s="88">
        <f t="shared" si="6"/>
        <v>455.8</v>
      </c>
      <c r="O39" s="88">
        <f t="shared" si="6"/>
        <v>392.8</v>
      </c>
      <c r="P39" s="88">
        <f t="shared" si="6"/>
        <v>545.55500000000006</v>
      </c>
      <c r="Q39" s="88">
        <f t="shared" si="6"/>
        <v>681</v>
      </c>
      <c r="R39" s="88">
        <f t="shared" si="6"/>
        <v>688.8</v>
      </c>
      <c r="S39" s="88">
        <f t="shared" si="6"/>
        <v>838.8</v>
      </c>
      <c r="T39" s="88">
        <f t="shared" si="6"/>
        <v>642.1</v>
      </c>
      <c r="U39" s="88">
        <f t="shared" si="6"/>
        <v>617</v>
      </c>
      <c r="V39" s="88">
        <f t="shared" si="6"/>
        <v>722</v>
      </c>
      <c r="W39" s="88">
        <f t="shared" si="6"/>
        <v>683</v>
      </c>
      <c r="X39" s="88">
        <f t="shared" si="6"/>
        <v>734.9</v>
      </c>
      <c r="Y39" s="88">
        <f t="shared" si="6"/>
        <v>966</v>
      </c>
      <c r="Z39" s="89" t="str">
        <f t="shared" si="6"/>
        <v/>
      </c>
      <c r="AA39" s="90">
        <f t="shared" si="5"/>
        <v>15701.554999999998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498.2</v>
      </c>
      <c r="F44" s="99">
        <v>274.39999999999998</v>
      </c>
      <c r="G44" s="99"/>
      <c r="H44" s="99"/>
      <c r="I44" s="99"/>
      <c r="J44" s="99"/>
      <c r="K44" s="99"/>
      <c r="L44" s="99">
        <v>24.2</v>
      </c>
      <c r="M44" s="99"/>
      <c r="N44" s="99">
        <v>187.8</v>
      </c>
      <c r="O44" s="99">
        <v>108.8</v>
      </c>
      <c r="P44" s="99">
        <v>263.8</v>
      </c>
      <c r="Q44" s="99">
        <v>361</v>
      </c>
      <c r="R44" s="99">
        <v>394.8</v>
      </c>
      <c r="S44" s="99">
        <v>510.8</v>
      </c>
      <c r="T44" s="99">
        <v>296.10000000000002</v>
      </c>
      <c r="U44" s="99"/>
      <c r="V44" s="99"/>
      <c r="W44" s="99"/>
      <c r="X44" s="99">
        <v>247.9</v>
      </c>
      <c r="Y44" s="99">
        <v>451</v>
      </c>
      <c r="Z44" s="100"/>
      <c r="AA44" s="79">
        <f t="shared" si="7"/>
        <v>5763.8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498.2</v>
      </c>
      <c r="F48" s="88">
        <f t="shared" si="8"/>
        <v>274.39999999999998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24.2</v>
      </c>
      <c r="M48" s="88">
        <f t="shared" si="8"/>
        <v>0</v>
      </c>
      <c r="N48" s="88">
        <f t="shared" si="8"/>
        <v>187.8</v>
      </c>
      <c r="O48" s="88">
        <f t="shared" si="8"/>
        <v>108.8</v>
      </c>
      <c r="P48" s="88">
        <f t="shared" si="8"/>
        <v>263.8</v>
      </c>
      <c r="Q48" s="88">
        <f t="shared" si="8"/>
        <v>361</v>
      </c>
      <c r="R48" s="88">
        <f t="shared" si="8"/>
        <v>394.8</v>
      </c>
      <c r="S48" s="88">
        <f t="shared" si="8"/>
        <v>510.8</v>
      </c>
      <c r="T48" s="88">
        <f t="shared" si="8"/>
        <v>296.10000000000002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247.9</v>
      </c>
      <c r="Y48" s="88">
        <f t="shared" si="8"/>
        <v>451</v>
      </c>
      <c r="Z48" s="89" t="str">
        <f t="shared" si="8"/>
        <v/>
      </c>
      <c r="AA48" s="90">
        <f t="shared" si="7"/>
        <v>5763.8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5580.3690000000006</v>
      </c>
      <c r="C51" s="88">
        <f t="shared" si="10"/>
        <v>5341.183</v>
      </c>
      <c r="D51" s="88">
        <f t="shared" si="10"/>
        <v>5308.6890000000003</v>
      </c>
      <c r="E51" s="88">
        <f t="shared" si="10"/>
        <v>5223.7219999999998</v>
      </c>
      <c r="F51" s="88">
        <f t="shared" si="10"/>
        <v>5178.9549999999999</v>
      </c>
      <c r="G51" s="88">
        <f t="shared" si="10"/>
        <v>5353.0949999999993</v>
      </c>
      <c r="H51" s="88">
        <f t="shared" si="10"/>
        <v>6079.9539999999997</v>
      </c>
      <c r="I51" s="88">
        <f t="shared" si="10"/>
        <v>6948.0589999999993</v>
      </c>
      <c r="J51" s="88">
        <f t="shared" si="10"/>
        <v>7551.597999999999</v>
      </c>
      <c r="K51" s="88">
        <f t="shared" si="10"/>
        <v>7749</v>
      </c>
      <c r="L51" s="88">
        <f t="shared" si="10"/>
        <v>7973.4559999999992</v>
      </c>
      <c r="M51" s="88">
        <f t="shared" si="10"/>
        <v>8173.1330000000016</v>
      </c>
      <c r="N51" s="88">
        <f t="shared" si="10"/>
        <v>8326.8129999999983</v>
      </c>
      <c r="O51" s="88">
        <f t="shared" si="10"/>
        <v>8265.4249999999993</v>
      </c>
      <c r="P51" s="88">
        <f t="shared" si="10"/>
        <v>8143.6039999999975</v>
      </c>
      <c r="Q51" s="88">
        <f t="shared" si="10"/>
        <v>7888.5169999999998</v>
      </c>
      <c r="R51" s="88">
        <f t="shared" si="10"/>
        <v>7769.9360000000006</v>
      </c>
      <c r="S51" s="88">
        <f t="shared" si="10"/>
        <v>7736.469000000001</v>
      </c>
      <c r="T51" s="88">
        <f t="shared" si="10"/>
        <v>7542.2870000000003</v>
      </c>
      <c r="U51" s="88">
        <f t="shared" si="10"/>
        <v>7541.2819999999992</v>
      </c>
      <c r="V51" s="88">
        <f t="shared" si="10"/>
        <v>7855.9770000000008</v>
      </c>
      <c r="W51" s="88">
        <f t="shared" si="10"/>
        <v>7351.5519999999997</v>
      </c>
      <c r="X51" s="88">
        <f t="shared" si="10"/>
        <v>6776.753999999999</v>
      </c>
      <c r="Y51" s="88">
        <f t="shared" si="10"/>
        <v>6189.0410000000002</v>
      </c>
      <c r="Z51" s="89" t="str">
        <f t="shared" si="10"/>
        <v/>
      </c>
      <c r="AA51" s="104">
        <f>SUM(B51:Z51)</f>
        <v>167848.87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5580.3690000000015</v>
      </c>
      <c r="C4" s="18">
        <v>5341.1830000000018</v>
      </c>
      <c r="D4" s="18">
        <v>5308.6390000000001</v>
      </c>
      <c r="E4" s="18">
        <v>5223.6880000000001</v>
      </c>
      <c r="F4" s="18">
        <v>5178.9580000000005</v>
      </c>
      <c r="G4" s="18">
        <v>5353.1370000000015</v>
      </c>
      <c r="H4" s="18">
        <v>6079.9179999999978</v>
      </c>
      <c r="I4" s="18">
        <v>6948.0969999999998</v>
      </c>
      <c r="J4" s="18">
        <v>7551.5989999999965</v>
      </c>
      <c r="K4" s="18">
        <v>7749.030999999999</v>
      </c>
      <c r="L4" s="18">
        <v>7973.4170000000004</v>
      </c>
      <c r="M4" s="18">
        <v>8173.1659999999993</v>
      </c>
      <c r="N4" s="18">
        <v>8326.7820000000011</v>
      </c>
      <c r="O4" s="18">
        <v>8265.3929999999982</v>
      </c>
      <c r="P4" s="18">
        <v>8143.6429999999991</v>
      </c>
      <c r="Q4" s="18">
        <v>7888.4810000000016</v>
      </c>
      <c r="R4" s="18">
        <v>7769.9000000000015</v>
      </c>
      <c r="S4" s="18">
        <v>7736.4949999999999</v>
      </c>
      <c r="T4" s="18">
        <v>7542.2879999999996</v>
      </c>
      <c r="U4" s="18">
        <v>7541.2710000000006</v>
      </c>
      <c r="V4" s="18">
        <v>7855.972999999999</v>
      </c>
      <c r="W4" s="18">
        <v>7351.5680000000011</v>
      </c>
      <c r="X4" s="18">
        <v>6776.7830000000022</v>
      </c>
      <c r="Y4" s="18">
        <v>6189.0390000000016</v>
      </c>
      <c r="Z4" s="19"/>
      <c r="AA4" s="20">
        <f>SUM(B4:Z4)</f>
        <v>167848.81799999997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111.49</v>
      </c>
      <c r="C7" s="28">
        <v>98.75</v>
      </c>
      <c r="D7" s="28">
        <v>82.4</v>
      </c>
      <c r="E7" s="28">
        <v>83.05</v>
      </c>
      <c r="F7" s="28">
        <v>85.01</v>
      </c>
      <c r="G7" s="28">
        <v>94.37</v>
      </c>
      <c r="H7" s="28">
        <v>113.75</v>
      </c>
      <c r="I7" s="28">
        <v>130.5</v>
      </c>
      <c r="J7" s="28">
        <v>124.85</v>
      </c>
      <c r="K7" s="28">
        <v>110.97</v>
      </c>
      <c r="L7" s="28">
        <v>95.05</v>
      </c>
      <c r="M7" s="28">
        <v>86.31</v>
      </c>
      <c r="N7" s="28">
        <v>83.09</v>
      </c>
      <c r="O7" s="28">
        <v>97.53</v>
      </c>
      <c r="P7" s="28">
        <v>82.55</v>
      </c>
      <c r="Q7" s="28">
        <v>84.05</v>
      </c>
      <c r="R7" s="28">
        <v>88.1</v>
      </c>
      <c r="S7" s="28">
        <v>100.3</v>
      </c>
      <c r="T7" s="28">
        <v>120.78</v>
      </c>
      <c r="U7" s="28">
        <v>150.19999999999999</v>
      </c>
      <c r="V7" s="28">
        <v>177.53</v>
      </c>
      <c r="W7" s="28">
        <v>177.22</v>
      </c>
      <c r="X7" s="28">
        <v>135.80000000000001</v>
      </c>
      <c r="Y7" s="28">
        <v>118.98</v>
      </c>
      <c r="Z7" s="29"/>
      <c r="AA7" s="30">
        <f>IF(SUM(B7:Z7)&lt;&gt;0,AVERAGEIF(B7:Z7,"&lt;&gt;"""),"")</f>
        <v>109.69291666666665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710.07999999999993</v>
      </c>
      <c r="C19" s="72">
        <v>803.98200000000008</v>
      </c>
      <c r="D19" s="72">
        <v>819.47300000000007</v>
      </c>
      <c r="E19" s="72">
        <v>850.76299999999992</v>
      </c>
      <c r="F19" s="72">
        <v>844.17599999999993</v>
      </c>
      <c r="G19" s="72">
        <v>831.65300000000002</v>
      </c>
      <c r="H19" s="72">
        <v>863.77499999999998</v>
      </c>
      <c r="I19" s="72">
        <v>858.2589999999999</v>
      </c>
      <c r="J19" s="72">
        <v>873.05799999999988</v>
      </c>
      <c r="K19" s="72">
        <v>886.03</v>
      </c>
      <c r="L19" s="72">
        <v>891.52</v>
      </c>
      <c r="M19" s="72">
        <v>920.39499999999998</v>
      </c>
      <c r="N19" s="72">
        <v>938.43100000000004</v>
      </c>
      <c r="O19" s="72">
        <v>948.55100000000004</v>
      </c>
      <c r="P19" s="72">
        <v>943.05799999999999</v>
      </c>
      <c r="Q19" s="72">
        <v>941.27999999999986</v>
      </c>
      <c r="R19" s="72">
        <v>822.27200000000005</v>
      </c>
      <c r="S19" s="72">
        <v>821.4</v>
      </c>
      <c r="T19" s="72">
        <v>749.7360000000001</v>
      </c>
      <c r="U19" s="72">
        <v>749.46500000000003</v>
      </c>
      <c r="V19" s="72">
        <v>746.55499999999995</v>
      </c>
      <c r="W19" s="72">
        <v>733.44899999999996</v>
      </c>
      <c r="X19" s="72">
        <v>725.83600000000001</v>
      </c>
      <c r="Y19" s="72">
        <v>723.64799999999991</v>
      </c>
      <c r="Z19" s="73"/>
      <c r="AA19" s="74">
        <f t="shared" ref="AA19:AA24" si="2">SUM(B19:Z19)</f>
        <v>19996.845000000005</v>
      </c>
    </row>
    <row r="20" spans="1:27" ht="24.95" customHeight="1" x14ac:dyDescent="0.2">
      <c r="A20" s="75" t="s">
        <v>15</v>
      </c>
      <c r="B20" s="76">
        <v>1133.4180000000001</v>
      </c>
      <c r="C20" s="77">
        <v>1089.9750000000001</v>
      </c>
      <c r="D20" s="77">
        <v>1094.9760000000001</v>
      </c>
      <c r="E20" s="77">
        <v>1099.0120000000002</v>
      </c>
      <c r="F20" s="77">
        <v>1130.0519999999999</v>
      </c>
      <c r="G20" s="77">
        <v>1239.1599999999999</v>
      </c>
      <c r="H20" s="77">
        <v>1378.4940000000001</v>
      </c>
      <c r="I20" s="77">
        <v>1532.644</v>
      </c>
      <c r="J20" s="77">
        <v>1560.183</v>
      </c>
      <c r="K20" s="77">
        <v>1607.6659999999999</v>
      </c>
      <c r="L20" s="77">
        <v>1790.8040000000001</v>
      </c>
      <c r="M20" s="77">
        <v>1803.5770000000005</v>
      </c>
      <c r="N20" s="77">
        <v>1820.8999999999999</v>
      </c>
      <c r="O20" s="77">
        <v>1768.2919999999999</v>
      </c>
      <c r="P20" s="77">
        <v>1774.864</v>
      </c>
      <c r="Q20" s="77">
        <v>1623.8510000000001</v>
      </c>
      <c r="R20" s="77">
        <v>1558.1740000000002</v>
      </c>
      <c r="S20" s="77">
        <v>1522.9849999999999</v>
      </c>
      <c r="T20" s="77">
        <v>1482.9069999999999</v>
      </c>
      <c r="U20" s="77">
        <v>1458.9940000000001</v>
      </c>
      <c r="V20" s="77">
        <v>1368.2859999999998</v>
      </c>
      <c r="W20" s="77">
        <v>1227.202</v>
      </c>
      <c r="X20" s="77">
        <v>1184.2629999999997</v>
      </c>
      <c r="Y20" s="77">
        <v>1137.2449999999999</v>
      </c>
      <c r="Z20" s="78"/>
      <c r="AA20" s="79">
        <f t="shared" si="2"/>
        <v>34387.924000000006</v>
      </c>
    </row>
    <row r="21" spans="1:27" ht="24.95" customHeight="1" x14ac:dyDescent="0.2">
      <c r="A21" s="75" t="s">
        <v>16</v>
      </c>
      <c r="B21" s="80">
        <v>3190.3710000000001</v>
      </c>
      <c r="C21" s="81">
        <v>2932.7260000000001</v>
      </c>
      <c r="D21" s="81">
        <v>2784.1899999999996</v>
      </c>
      <c r="E21" s="81">
        <v>2696.4129999999991</v>
      </c>
      <c r="F21" s="81">
        <v>2695.2299999999996</v>
      </c>
      <c r="G21" s="81">
        <v>2735.924</v>
      </c>
      <c r="H21" s="81">
        <v>2969.1489999999994</v>
      </c>
      <c r="I21" s="81">
        <v>3416.5940000000001</v>
      </c>
      <c r="J21" s="81">
        <v>3768.1579999999994</v>
      </c>
      <c r="K21" s="81">
        <v>4099.1350000000002</v>
      </c>
      <c r="L21" s="81">
        <v>4415.5930000000008</v>
      </c>
      <c r="M21" s="81">
        <v>4613.7940000000008</v>
      </c>
      <c r="N21" s="81">
        <v>4748.4510000000009</v>
      </c>
      <c r="O21" s="81">
        <v>4734.5499999999993</v>
      </c>
      <c r="P21" s="81">
        <v>4618.2209999999995</v>
      </c>
      <c r="Q21" s="81">
        <v>4548.3500000000004</v>
      </c>
      <c r="R21" s="81">
        <v>4517.9540000000015</v>
      </c>
      <c r="S21" s="81">
        <v>4490.1100000000006</v>
      </c>
      <c r="T21" s="81">
        <v>4492.1450000000004</v>
      </c>
      <c r="U21" s="81">
        <v>4479.3120000000008</v>
      </c>
      <c r="V21" s="81">
        <v>4527.8320000000003</v>
      </c>
      <c r="W21" s="81">
        <v>4372.317</v>
      </c>
      <c r="X21" s="81">
        <v>4178.1840000000002</v>
      </c>
      <c r="Y21" s="81">
        <v>3769.6460000000002</v>
      </c>
      <c r="Z21" s="78"/>
      <c r="AA21" s="79">
        <f t="shared" si="2"/>
        <v>93794.348999999987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86.5</v>
      </c>
      <c r="C23" s="77">
        <v>78.5</v>
      </c>
      <c r="D23" s="77">
        <v>70</v>
      </c>
      <c r="E23" s="77">
        <v>68.5</v>
      </c>
      <c r="F23" s="77">
        <v>68</v>
      </c>
      <c r="G23" s="77">
        <v>71</v>
      </c>
      <c r="H23" s="77">
        <v>95.5</v>
      </c>
      <c r="I23" s="77">
        <v>112.5</v>
      </c>
      <c r="J23" s="77">
        <v>117</v>
      </c>
      <c r="K23" s="77">
        <v>104</v>
      </c>
      <c r="L23" s="77">
        <v>104.5</v>
      </c>
      <c r="M23" s="77">
        <v>100</v>
      </c>
      <c r="N23" s="77">
        <v>98</v>
      </c>
      <c r="O23" s="77">
        <v>103</v>
      </c>
      <c r="P23" s="77">
        <v>103.5</v>
      </c>
      <c r="Q23" s="77">
        <v>100</v>
      </c>
      <c r="R23" s="77">
        <v>126.5</v>
      </c>
      <c r="S23" s="77">
        <v>145</v>
      </c>
      <c r="T23" s="77">
        <v>152.5</v>
      </c>
      <c r="U23" s="77">
        <v>164.5</v>
      </c>
      <c r="V23" s="77">
        <v>159</v>
      </c>
      <c r="W23" s="77">
        <v>157</v>
      </c>
      <c r="X23" s="77">
        <v>148.5</v>
      </c>
      <c r="Y23" s="77">
        <v>105.5</v>
      </c>
      <c r="Z23" s="77"/>
      <c r="AA23" s="79">
        <f t="shared" si="2"/>
        <v>2639</v>
      </c>
    </row>
    <row r="24" spans="1:27" ht="24.95" customHeight="1" x14ac:dyDescent="0.2">
      <c r="A24" s="85" t="s">
        <v>19</v>
      </c>
      <c r="B24" s="77">
        <v>371.99999999999994</v>
      </c>
      <c r="C24" s="77">
        <v>350.99999999999994</v>
      </c>
      <c r="D24" s="77">
        <v>340</v>
      </c>
      <c r="E24" s="77">
        <v>333.99999999999994</v>
      </c>
      <c r="F24" s="77">
        <v>333.99999999999994</v>
      </c>
      <c r="G24" s="77">
        <v>347.99999999999994</v>
      </c>
      <c r="H24" s="77">
        <v>406</v>
      </c>
      <c r="I24" s="77">
        <v>472.99999999999994</v>
      </c>
      <c r="J24" s="77">
        <v>516</v>
      </c>
      <c r="K24" s="77">
        <v>536.00000000000011</v>
      </c>
      <c r="L24" s="77">
        <v>547</v>
      </c>
      <c r="M24" s="77">
        <v>559.00000000000011</v>
      </c>
      <c r="N24" s="77">
        <v>562</v>
      </c>
      <c r="O24" s="77">
        <v>548.99999999999989</v>
      </c>
      <c r="P24" s="77">
        <v>529.99999999999989</v>
      </c>
      <c r="Q24" s="77">
        <v>527</v>
      </c>
      <c r="R24" s="77">
        <v>529.99999999999989</v>
      </c>
      <c r="S24" s="77">
        <v>542</v>
      </c>
      <c r="T24" s="77">
        <v>541.00000000000011</v>
      </c>
      <c r="U24" s="77">
        <v>533.00000000000011</v>
      </c>
      <c r="V24" s="77">
        <v>528.99999999999989</v>
      </c>
      <c r="W24" s="77">
        <v>489.00000000000006</v>
      </c>
      <c r="X24" s="77">
        <v>442</v>
      </c>
      <c r="Y24" s="77">
        <v>392</v>
      </c>
      <c r="Z24" s="77"/>
      <c r="AA24" s="79">
        <f t="shared" si="2"/>
        <v>11282</v>
      </c>
    </row>
    <row r="25" spans="1:27" ht="30" customHeight="1" thickBot="1" x14ac:dyDescent="0.25">
      <c r="A25" s="86" t="s">
        <v>20</v>
      </c>
      <c r="B25" s="87">
        <f t="shared" ref="B25:AA25" si="3">SUM(B19:B24)</f>
        <v>5492.3690000000006</v>
      </c>
      <c r="C25" s="88">
        <f t="shared" si="3"/>
        <v>5256.1830000000009</v>
      </c>
      <c r="D25" s="88">
        <f t="shared" si="3"/>
        <v>5108.6389999999992</v>
      </c>
      <c r="E25" s="88">
        <f t="shared" si="3"/>
        <v>5048.6879999999992</v>
      </c>
      <c r="F25" s="88">
        <f t="shared" si="3"/>
        <v>5071.4579999999996</v>
      </c>
      <c r="G25" s="88">
        <f t="shared" si="3"/>
        <v>5225.7370000000001</v>
      </c>
      <c r="H25" s="88">
        <f t="shared" si="3"/>
        <v>5712.9179999999997</v>
      </c>
      <c r="I25" s="88">
        <f t="shared" si="3"/>
        <v>6392.9969999999994</v>
      </c>
      <c r="J25" s="88">
        <f t="shared" si="3"/>
        <v>6834.3989999999994</v>
      </c>
      <c r="K25" s="88">
        <f t="shared" si="3"/>
        <v>7232.8310000000001</v>
      </c>
      <c r="L25" s="88">
        <f t="shared" si="3"/>
        <v>7749.4170000000013</v>
      </c>
      <c r="M25" s="88">
        <f t="shared" si="3"/>
        <v>7996.7660000000014</v>
      </c>
      <c r="N25" s="88">
        <f t="shared" si="3"/>
        <v>8167.7820000000011</v>
      </c>
      <c r="O25" s="88">
        <f t="shared" si="3"/>
        <v>8103.3929999999991</v>
      </c>
      <c r="P25" s="88">
        <f t="shared" si="3"/>
        <v>7969.643</v>
      </c>
      <c r="Q25" s="88">
        <f t="shared" si="3"/>
        <v>7740.4809999999998</v>
      </c>
      <c r="R25" s="88">
        <f t="shared" si="3"/>
        <v>7554.9000000000015</v>
      </c>
      <c r="S25" s="88">
        <f t="shared" si="3"/>
        <v>7521.4950000000008</v>
      </c>
      <c r="T25" s="88">
        <f t="shared" si="3"/>
        <v>7418.2880000000005</v>
      </c>
      <c r="U25" s="88">
        <f t="shared" si="3"/>
        <v>7385.2710000000006</v>
      </c>
      <c r="V25" s="88">
        <f t="shared" si="3"/>
        <v>7330.6730000000007</v>
      </c>
      <c r="W25" s="88">
        <f t="shared" si="3"/>
        <v>6978.9679999999998</v>
      </c>
      <c r="X25" s="88">
        <f t="shared" si="3"/>
        <v>6678.7829999999994</v>
      </c>
      <c r="Y25" s="88">
        <f t="shared" si="3"/>
        <v>6128.0389999999998</v>
      </c>
      <c r="Z25" s="89">
        <f t="shared" si="3"/>
        <v>0</v>
      </c>
      <c r="AA25" s="90">
        <f t="shared" si="3"/>
        <v>162100.11800000002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661.5</v>
      </c>
      <c r="C28" s="72">
        <v>632.5</v>
      </c>
      <c r="D28" s="72">
        <v>613</v>
      </c>
      <c r="E28" s="72">
        <v>605.5</v>
      </c>
      <c r="F28" s="72">
        <v>605</v>
      </c>
      <c r="G28" s="72">
        <v>622.29</v>
      </c>
      <c r="H28" s="72">
        <v>711.21</v>
      </c>
      <c r="I28" s="72">
        <v>815.18</v>
      </c>
      <c r="J28" s="72">
        <v>863.83</v>
      </c>
      <c r="K28" s="72">
        <v>876.67</v>
      </c>
      <c r="L28" s="72">
        <v>890.39</v>
      </c>
      <c r="M28" s="72">
        <v>887.31</v>
      </c>
      <c r="N28" s="72">
        <v>889.24</v>
      </c>
      <c r="O28" s="72">
        <v>881.84</v>
      </c>
      <c r="P28" s="72">
        <v>861.03</v>
      </c>
      <c r="Q28" s="72">
        <v>851.01</v>
      </c>
      <c r="R28" s="72">
        <v>880.89</v>
      </c>
      <c r="S28" s="72">
        <v>931.95</v>
      </c>
      <c r="T28" s="72">
        <v>932.16</v>
      </c>
      <c r="U28" s="72">
        <v>912.74</v>
      </c>
      <c r="V28" s="72">
        <v>903</v>
      </c>
      <c r="W28" s="72">
        <v>860</v>
      </c>
      <c r="X28" s="72">
        <v>802.5</v>
      </c>
      <c r="Y28" s="72">
        <v>661.5</v>
      </c>
      <c r="Z28" s="73"/>
      <c r="AA28" s="74">
        <f>SUM(B28:Z28)</f>
        <v>19152.240000000002</v>
      </c>
    </row>
    <row r="29" spans="1:27" ht="24.95" customHeight="1" x14ac:dyDescent="0.2">
      <c r="A29" s="75" t="s">
        <v>23</v>
      </c>
      <c r="B29" s="76">
        <v>4918.8689999999997</v>
      </c>
      <c r="C29" s="77">
        <v>4708.683</v>
      </c>
      <c r="D29" s="77">
        <v>4695.6390000000001</v>
      </c>
      <c r="E29" s="77">
        <v>4618.1880000000001</v>
      </c>
      <c r="F29" s="77">
        <v>4573.9579999999996</v>
      </c>
      <c r="G29" s="77">
        <v>4688.4470000000001</v>
      </c>
      <c r="H29" s="77">
        <v>5109.7079999999996</v>
      </c>
      <c r="I29" s="77">
        <v>5759.817</v>
      </c>
      <c r="J29" s="77">
        <v>6114.5690000000004</v>
      </c>
      <c r="K29" s="77">
        <v>6585.1610000000001</v>
      </c>
      <c r="L29" s="77">
        <v>7083.027</v>
      </c>
      <c r="M29" s="77">
        <v>7272.4560000000001</v>
      </c>
      <c r="N29" s="77">
        <v>7437.5420000000004</v>
      </c>
      <c r="O29" s="77">
        <v>7383.5529999999999</v>
      </c>
      <c r="P29" s="77">
        <v>7282.6130000000003</v>
      </c>
      <c r="Q29" s="77">
        <v>7037.4709999999995</v>
      </c>
      <c r="R29" s="77">
        <v>6889.01</v>
      </c>
      <c r="S29" s="77">
        <v>6804.5450000000001</v>
      </c>
      <c r="T29" s="77">
        <v>6610.1279999999997</v>
      </c>
      <c r="U29" s="77">
        <v>6563.5309999999999</v>
      </c>
      <c r="V29" s="77">
        <v>6524.6729999999998</v>
      </c>
      <c r="W29" s="77">
        <v>6217.9679999999998</v>
      </c>
      <c r="X29" s="77">
        <v>5974.2830000000004</v>
      </c>
      <c r="Y29" s="77">
        <v>5527.5389999999998</v>
      </c>
      <c r="Z29" s="78"/>
      <c r="AA29" s="79">
        <f>SUM(B29:Z29)</f>
        <v>146381.378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5580.3689999999997</v>
      </c>
      <c r="C31" s="62">
        <f t="shared" si="4"/>
        <v>5341.183</v>
      </c>
      <c r="D31" s="62">
        <f t="shared" si="4"/>
        <v>5308.6390000000001</v>
      </c>
      <c r="E31" s="62">
        <f t="shared" si="4"/>
        <v>5223.6880000000001</v>
      </c>
      <c r="F31" s="62">
        <f t="shared" si="4"/>
        <v>5178.9579999999996</v>
      </c>
      <c r="G31" s="62">
        <f t="shared" si="4"/>
        <v>5310.7370000000001</v>
      </c>
      <c r="H31" s="62">
        <f t="shared" si="4"/>
        <v>5820.9179999999997</v>
      </c>
      <c r="I31" s="62">
        <f t="shared" si="4"/>
        <v>6574.9970000000003</v>
      </c>
      <c r="J31" s="62">
        <f t="shared" si="4"/>
        <v>6978.3990000000003</v>
      </c>
      <c r="K31" s="62">
        <f t="shared" si="4"/>
        <v>7461.8310000000001</v>
      </c>
      <c r="L31" s="62">
        <f t="shared" si="4"/>
        <v>7973.4170000000004</v>
      </c>
      <c r="M31" s="62">
        <f t="shared" si="4"/>
        <v>8159.7659999999996</v>
      </c>
      <c r="N31" s="62">
        <f t="shared" si="4"/>
        <v>8326.7820000000011</v>
      </c>
      <c r="O31" s="62">
        <f t="shared" si="4"/>
        <v>8265.393</v>
      </c>
      <c r="P31" s="62">
        <f t="shared" si="4"/>
        <v>8143.643</v>
      </c>
      <c r="Q31" s="62">
        <f t="shared" si="4"/>
        <v>7888.4809999999998</v>
      </c>
      <c r="R31" s="62">
        <f t="shared" si="4"/>
        <v>7769.9000000000005</v>
      </c>
      <c r="S31" s="62">
        <f t="shared" si="4"/>
        <v>7736.4949999999999</v>
      </c>
      <c r="T31" s="62">
        <f t="shared" si="4"/>
        <v>7542.2879999999996</v>
      </c>
      <c r="U31" s="62">
        <f t="shared" si="4"/>
        <v>7476.2709999999997</v>
      </c>
      <c r="V31" s="62">
        <f t="shared" si="4"/>
        <v>7427.6729999999998</v>
      </c>
      <c r="W31" s="62">
        <f t="shared" si="4"/>
        <v>7077.9679999999998</v>
      </c>
      <c r="X31" s="62">
        <f t="shared" si="4"/>
        <v>6776.7830000000004</v>
      </c>
      <c r="Y31" s="62">
        <f t="shared" si="4"/>
        <v>6189.0389999999998</v>
      </c>
      <c r="Z31" s="63">
        <f t="shared" si="4"/>
        <v>0</v>
      </c>
      <c r="AA31" s="64">
        <f t="shared" si="4"/>
        <v>165533.61799999999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77</v>
      </c>
      <c r="C34" s="95">
        <v>74</v>
      </c>
      <c r="D34" s="95">
        <v>132</v>
      </c>
      <c r="E34" s="95">
        <v>132</v>
      </c>
      <c r="F34" s="95">
        <v>96.5</v>
      </c>
      <c r="G34" s="95">
        <v>74</v>
      </c>
      <c r="H34" s="95">
        <v>84</v>
      </c>
      <c r="I34" s="95">
        <v>99</v>
      </c>
      <c r="J34" s="95">
        <v>102</v>
      </c>
      <c r="K34" s="95">
        <v>131</v>
      </c>
      <c r="L34" s="95">
        <v>130</v>
      </c>
      <c r="M34" s="95">
        <v>131</v>
      </c>
      <c r="N34" s="95">
        <v>128</v>
      </c>
      <c r="O34" s="95">
        <v>132</v>
      </c>
      <c r="P34" s="95">
        <v>144</v>
      </c>
      <c r="Q34" s="95">
        <v>118</v>
      </c>
      <c r="R34" s="95">
        <v>142</v>
      </c>
      <c r="S34" s="95">
        <v>140</v>
      </c>
      <c r="T34" s="95">
        <v>81</v>
      </c>
      <c r="U34" s="95">
        <v>45</v>
      </c>
      <c r="V34" s="95">
        <v>46</v>
      </c>
      <c r="W34" s="95">
        <v>47</v>
      </c>
      <c r="X34" s="95">
        <v>49</v>
      </c>
      <c r="Y34" s="95">
        <v>40</v>
      </c>
      <c r="Z34" s="96"/>
      <c r="AA34" s="74">
        <f t="shared" ref="AA34:AA39" si="5">SUM(B34:Z34)</f>
        <v>2374.5</v>
      </c>
    </row>
    <row r="35" spans="1:27" ht="24.95" customHeight="1" x14ac:dyDescent="0.2">
      <c r="A35" s="97" t="s">
        <v>41</v>
      </c>
      <c r="B35" s="98">
        <v>11</v>
      </c>
      <c r="C35" s="99">
        <v>11</v>
      </c>
      <c r="D35" s="99">
        <v>68</v>
      </c>
      <c r="E35" s="99">
        <v>43</v>
      </c>
      <c r="F35" s="99">
        <v>11</v>
      </c>
      <c r="G35" s="99">
        <v>11</v>
      </c>
      <c r="H35" s="99">
        <v>24</v>
      </c>
      <c r="I35" s="99">
        <v>83</v>
      </c>
      <c r="J35" s="99">
        <v>42</v>
      </c>
      <c r="K35" s="99">
        <v>98</v>
      </c>
      <c r="L35" s="99">
        <v>94</v>
      </c>
      <c r="M35" s="99">
        <v>32</v>
      </c>
      <c r="N35" s="99">
        <v>31</v>
      </c>
      <c r="O35" s="99">
        <v>30</v>
      </c>
      <c r="P35" s="99">
        <v>30</v>
      </c>
      <c r="Q35" s="99">
        <v>30</v>
      </c>
      <c r="R35" s="99">
        <v>73</v>
      </c>
      <c r="S35" s="99">
        <v>75</v>
      </c>
      <c r="T35" s="99">
        <v>43</v>
      </c>
      <c r="U35" s="99">
        <v>46</v>
      </c>
      <c r="V35" s="99">
        <v>51</v>
      </c>
      <c r="W35" s="99">
        <v>52</v>
      </c>
      <c r="X35" s="99">
        <v>49</v>
      </c>
      <c r="Y35" s="99">
        <v>21</v>
      </c>
      <c r="Z35" s="100"/>
      <c r="AA35" s="79">
        <f t="shared" si="5"/>
        <v>1059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42.4</v>
      </c>
      <c r="H36" s="99">
        <v>259</v>
      </c>
      <c r="I36" s="99">
        <v>373.1</v>
      </c>
      <c r="J36" s="99">
        <v>573.20000000000005</v>
      </c>
      <c r="K36" s="99">
        <v>287.2</v>
      </c>
      <c r="L36" s="99"/>
      <c r="M36" s="99">
        <v>13.4</v>
      </c>
      <c r="N36" s="99"/>
      <c r="O36" s="99"/>
      <c r="P36" s="99"/>
      <c r="Q36" s="99"/>
      <c r="R36" s="99"/>
      <c r="S36" s="99"/>
      <c r="T36" s="99"/>
      <c r="U36" s="99">
        <v>65</v>
      </c>
      <c r="V36" s="99">
        <v>428.3</v>
      </c>
      <c r="W36" s="99">
        <v>273.60000000000002</v>
      </c>
      <c r="X36" s="99"/>
      <c r="Y36" s="99"/>
      <c r="Z36" s="100"/>
      <c r="AA36" s="79">
        <f t="shared" si="5"/>
        <v>2315.2000000000003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88</v>
      </c>
      <c r="C39" s="88">
        <f t="shared" si="6"/>
        <v>85</v>
      </c>
      <c r="D39" s="88">
        <f t="shared" si="6"/>
        <v>200</v>
      </c>
      <c r="E39" s="88">
        <f t="shared" si="6"/>
        <v>175</v>
      </c>
      <c r="F39" s="88">
        <f t="shared" si="6"/>
        <v>107.5</v>
      </c>
      <c r="G39" s="88">
        <f t="shared" si="6"/>
        <v>127.4</v>
      </c>
      <c r="H39" s="88">
        <f t="shared" si="6"/>
        <v>367</v>
      </c>
      <c r="I39" s="88">
        <f t="shared" si="6"/>
        <v>555.1</v>
      </c>
      <c r="J39" s="88">
        <f t="shared" si="6"/>
        <v>717.2</v>
      </c>
      <c r="K39" s="88">
        <f t="shared" si="6"/>
        <v>516.20000000000005</v>
      </c>
      <c r="L39" s="88">
        <f t="shared" si="6"/>
        <v>224</v>
      </c>
      <c r="M39" s="88">
        <f t="shared" si="6"/>
        <v>176.4</v>
      </c>
      <c r="N39" s="88">
        <f t="shared" si="6"/>
        <v>159</v>
      </c>
      <c r="O39" s="88">
        <f t="shared" si="6"/>
        <v>162</v>
      </c>
      <c r="P39" s="88">
        <f t="shared" si="6"/>
        <v>174</v>
      </c>
      <c r="Q39" s="88">
        <f t="shared" si="6"/>
        <v>148</v>
      </c>
      <c r="R39" s="88">
        <f t="shared" si="6"/>
        <v>215</v>
      </c>
      <c r="S39" s="88">
        <f t="shared" si="6"/>
        <v>215</v>
      </c>
      <c r="T39" s="88">
        <f t="shared" si="6"/>
        <v>124</v>
      </c>
      <c r="U39" s="88">
        <f t="shared" si="6"/>
        <v>156</v>
      </c>
      <c r="V39" s="88">
        <f t="shared" si="6"/>
        <v>525.29999999999995</v>
      </c>
      <c r="W39" s="88">
        <f t="shared" si="6"/>
        <v>372.6</v>
      </c>
      <c r="X39" s="88">
        <f t="shared" si="6"/>
        <v>98</v>
      </c>
      <c r="Y39" s="88">
        <f t="shared" si="6"/>
        <v>61</v>
      </c>
      <c r="Z39" s="89">
        <f t="shared" si="6"/>
        <v>0</v>
      </c>
      <c r="AA39" s="90">
        <f t="shared" si="5"/>
        <v>5748.7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42.4</v>
      </c>
      <c r="H44" s="99">
        <v>259</v>
      </c>
      <c r="I44" s="99">
        <v>373.1</v>
      </c>
      <c r="J44" s="99">
        <v>573.20000000000005</v>
      </c>
      <c r="K44" s="99">
        <v>287.2</v>
      </c>
      <c r="L44" s="99"/>
      <c r="M44" s="99">
        <v>13.4</v>
      </c>
      <c r="N44" s="99"/>
      <c r="O44" s="99"/>
      <c r="P44" s="99"/>
      <c r="Q44" s="99"/>
      <c r="R44" s="99"/>
      <c r="S44" s="99"/>
      <c r="T44" s="99"/>
      <c r="U44" s="99">
        <v>65</v>
      </c>
      <c r="V44" s="99">
        <v>428.3</v>
      </c>
      <c r="W44" s="99">
        <v>273.60000000000002</v>
      </c>
      <c r="X44" s="99"/>
      <c r="Y44" s="99"/>
      <c r="Z44" s="100"/>
      <c r="AA44" s="79">
        <f t="shared" si="7"/>
        <v>2315.2000000000003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150</v>
      </c>
      <c r="C47" s="99">
        <v>143</v>
      </c>
      <c r="D47" s="99">
        <v>132</v>
      </c>
      <c r="E47" s="99">
        <v>126</v>
      </c>
      <c r="F47" s="99">
        <v>124</v>
      </c>
      <c r="G47" s="99">
        <v>132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3507</v>
      </c>
    </row>
    <row r="48" spans="1:27" ht="30" customHeight="1" thickBot="1" x14ac:dyDescent="0.25">
      <c r="A48" s="86" t="s">
        <v>48</v>
      </c>
      <c r="B48" s="87">
        <f>SUM(B42:B47)</f>
        <v>150</v>
      </c>
      <c r="C48" s="88">
        <f t="shared" ref="C48:Z48" si="8">SUM(C42:C47)</f>
        <v>143</v>
      </c>
      <c r="D48" s="88">
        <f t="shared" si="8"/>
        <v>132</v>
      </c>
      <c r="E48" s="88">
        <f t="shared" si="8"/>
        <v>126</v>
      </c>
      <c r="F48" s="88">
        <f t="shared" si="8"/>
        <v>124</v>
      </c>
      <c r="G48" s="88">
        <f t="shared" si="8"/>
        <v>174.4</v>
      </c>
      <c r="H48" s="88">
        <f t="shared" si="8"/>
        <v>409</v>
      </c>
      <c r="I48" s="88">
        <f t="shared" si="8"/>
        <v>523.1</v>
      </c>
      <c r="J48" s="88">
        <f t="shared" si="8"/>
        <v>723.2</v>
      </c>
      <c r="K48" s="88">
        <f t="shared" si="8"/>
        <v>437.2</v>
      </c>
      <c r="L48" s="88">
        <f t="shared" si="8"/>
        <v>150</v>
      </c>
      <c r="M48" s="88">
        <f t="shared" si="8"/>
        <v>163.4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215</v>
      </c>
      <c r="V48" s="88">
        <f t="shared" si="8"/>
        <v>578.29999999999995</v>
      </c>
      <c r="W48" s="88">
        <f t="shared" si="8"/>
        <v>423.6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5822.2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5580.3690000000006</v>
      </c>
      <c r="C51" s="88">
        <f t="shared" si="10"/>
        <v>5341.1830000000009</v>
      </c>
      <c r="D51" s="88">
        <f t="shared" si="10"/>
        <v>5308.6389999999992</v>
      </c>
      <c r="E51" s="88">
        <f t="shared" si="10"/>
        <v>5223.6879999999992</v>
      </c>
      <c r="F51" s="88">
        <f t="shared" si="10"/>
        <v>5178.9579999999996</v>
      </c>
      <c r="G51" s="88">
        <f t="shared" si="10"/>
        <v>5353.1369999999997</v>
      </c>
      <c r="H51" s="88">
        <f t="shared" si="10"/>
        <v>6079.9179999999997</v>
      </c>
      <c r="I51" s="88">
        <f t="shared" si="10"/>
        <v>6948.0969999999998</v>
      </c>
      <c r="J51" s="88">
        <f t="shared" si="10"/>
        <v>7551.5989999999993</v>
      </c>
      <c r="K51" s="88">
        <f t="shared" si="10"/>
        <v>7749.0309999999999</v>
      </c>
      <c r="L51" s="88">
        <f t="shared" si="10"/>
        <v>7973.4170000000013</v>
      </c>
      <c r="M51" s="88">
        <f t="shared" si="10"/>
        <v>8173.1660000000011</v>
      </c>
      <c r="N51" s="88">
        <f t="shared" si="10"/>
        <v>8326.7820000000011</v>
      </c>
      <c r="O51" s="88">
        <f t="shared" si="10"/>
        <v>8265.393</v>
      </c>
      <c r="P51" s="88">
        <f t="shared" si="10"/>
        <v>8143.643</v>
      </c>
      <c r="Q51" s="88">
        <f t="shared" si="10"/>
        <v>7888.4809999999998</v>
      </c>
      <c r="R51" s="88">
        <f t="shared" si="10"/>
        <v>7769.9000000000015</v>
      </c>
      <c r="S51" s="88">
        <f t="shared" si="10"/>
        <v>7736.4950000000008</v>
      </c>
      <c r="T51" s="88">
        <f t="shared" si="10"/>
        <v>7542.2880000000005</v>
      </c>
      <c r="U51" s="88">
        <f t="shared" si="10"/>
        <v>7541.2710000000006</v>
      </c>
      <c r="V51" s="88">
        <f t="shared" si="10"/>
        <v>7855.9730000000009</v>
      </c>
      <c r="W51" s="88">
        <f t="shared" si="10"/>
        <v>7351.5680000000002</v>
      </c>
      <c r="X51" s="88">
        <f t="shared" si="10"/>
        <v>6776.7829999999994</v>
      </c>
      <c r="Y51" s="88">
        <f t="shared" si="10"/>
        <v>6189.0389999999998</v>
      </c>
      <c r="Z51" s="89">
        <f t="shared" si="10"/>
        <v>0</v>
      </c>
      <c r="AA51" s="104">
        <f>SUM(B51:Z51)</f>
        <v>167848.818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-715</v>
      </c>
      <c r="C4" s="18">
        <v>-715</v>
      </c>
      <c r="D4" s="18">
        <v>-715</v>
      </c>
      <c r="E4" s="18">
        <v>-498.2</v>
      </c>
      <c r="F4" s="18">
        <v>-274.39999999999998</v>
      </c>
      <c r="G4" s="18">
        <v>42.4</v>
      </c>
      <c r="H4" s="18">
        <v>259</v>
      </c>
      <c r="I4" s="18">
        <v>373.1</v>
      </c>
      <c r="J4" s="18">
        <v>573.20000000000005</v>
      </c>
      <c r="K4" s="18">
        <v>287.2</v>
      </c>
      <c r="L4" s="18">
        <v>-24.2</v>
      </c>
      <c r="M4" s="18">
        <v>13.4</v>
      </c>
      <c r="N4" s="18">
        <v>-187.8</v>
      </c>
      <c r="O4" s="18">
        <v>-108.8</v>
      </c>
      <c r="P4" s="18">
        <v>-263.8</v>
      </c>
      <c r="Q4" s="18">
        <v>-361</v>
      </c>
      <c r="R4" s="18">
        <v>-394.8</v>
      </c>
      <c r="S4" s="18">
        <v>-510.8</v>
      </c>
      <c r="T4" s="18">
        <v>-296.10000000000002</v>
      </c>
      <c r="U4" s="18">
        <v>65</v>
      </c>
      <c r="V4" s="18">
        <v>428.3</v>
      </c>
      <c r="W4" s="18">
        <v>273.60000000000002</v>
      </c>
      <c r="X4" s="18">
        <v>-247.9</v>
      </c>
      <c r="Y4" s="18">
        <v>-451</v>
      </c>
      <c r="Z4" s="19"/>
      <c r="AA4" s="111">
        <f>SUM(B4:Z4)</f>
        <v>-3448.6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111.49</v>
      </c>
      <c r="C7" s="117">
        <v>98.75</v>
      </c>
      <c r="D7" s="117">
        <v>82.4</v>
      </c>
      <c r="E7" s="117">
        <v>83.05</v>
      </c>
      <c r="F7" s="117">
        <v>85.01</v>
      </c>
      <c r="G7" s="117">
        <v>94.37</v>
      </c>
      <c r="H7" s="117">
        <v>113.75</v>
      </c>
      <c r="I7" s="117">
        <v>130.5</v>
      </c>
      <c r="J7" s="117">
        <v>124.85</v>
      </c>
      <c r="K7" s="117">
        <v>110.97</v>
      </c>
      <c r="L7" s="117">
        <v>95.05</v>
      </c>
      <c r="M7" s="117">
        <v>86.31</v>
      </c>
      <c r="N7" s="117">
        <v>83.09</v>
      </c>
      <c r="O7" s="117">
        <v>97.53</v>
      </c>
      <c r="P7" s="117">
        <v>82.55</v>
      </c>
      <c r="Q7" s="117">
        <v>84.05</v>
      </c>
      <c r="R7" s="117">
        <v>88.1</v>
      </c>
      <c r="S7" s="117">
        <v>100.3</v>
      </c>
      <c r="T7" s="117">
        <v>120.78</v>
      </c>
      <c r="U7" s="117">
        <v>150.19999999999999</v>
      </c>
      <c r="V7" s="117">
        <v>177.53</v>
      </c>
      <c r="W7" s="117">
        <v>177.22</v>
      </c>
      <c r="X7" s="117">
        <v>135.80000000000001</v>
      </c>
      <c r="Y7" s="117">
        <v>118.98</v>
      </c>
      <c r="Z7" s="118"/>
      <c r="AA7" s="119">
        <f>IF(SUM(B7:Z7)&lt;&gt;0,AVERAGEIF(B7:Z7,"&lt;&gt;"""),"")</f>
        <v>109.69291666666665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498.2</v>
      </c>
      <c r="F13" s="129">
        <v>274.39999999999998</v>
      </c>
      <c r="G13" s="129"/>
      <c r="H13" s="129"/>
      <c r="I13" s="129"/>
      <c r="J13" s="129"/>
      <c r="K13" s="129"/>
      <c r="L13" s="129">
        <v>24.2</v>
      </c>
      <c r="M13" s="129"/>
      <c r="N13" s="129">
        <v>187.8</v>
      </c>
      <c r="O13" s="129">
        <v>108.8</v>
      </c>
      <c r="P13" s="129">
        <v>263.8</v>
      </c>
      <c r="Q13" s="129">
        <v>361</v>
      </c>
      <c r="R13" s="129">
        <v>394.8</v>
      </c>
      <c r="S13" s="129">
        <v>510.8</v>
      </c>
      <c r="T13" s="129">
        <v>296.10000000000002</v>
      </c>
      <c r="U13" s="129"/>
      <c r="V13" s="129"/>
      <c r="W13" s="129"/>
      <c r="X13" s="129">
        <v>247.9</v>
      </c>
      <c r="Y13" s="130">
        <v>451</v>
      </c>
      <c r="Z13" s="131"/>
      <c r="AA13" s="132">
        <f t="shared" si="0"/>
        <v>5763.8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498.2</v>
      </c>
      <c r="F16" s="135">
        <f t="shared" si="1"/>
        <v>274.39999999999998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24.2</v>
      </c>
      <c r="M16" s="135">
        <f t="shared" si="1"/>
        <v>0</v>
      </c>
      <c r="N16" s="135">
        <f t="shared" si="1"/>
        <v>187.8</v>
      </c>
      <c r="O16" s="135">
        <f t="shared" si="1"/>
        <v>108.8</v>
      </c>
      <c r="P16" s="135">
        <f t="shared" si="1"/>
        <v>263.8</v>
      </c>
      <c r="Q16" s="135">
        <f t="shared" si="1"/>
        <v>361</v>
      </c>
      <c r="R16" s="135">
        <f t="shared" si="1"/>
        <v>394.8</v>
      </c>
      <c r="S16" s="135">
        <f t="shared" si="1"/>
        <v>510.8</v>
      </c>
      <c r="T16" s="135">
        <f t="shared" si="1"/>
        <v>296.10000000000002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247.9</v>
      </c>
      <c r="Y16" s="135">
        <f t="shared" si="1"/>
        <v>451</v>
      </c>
      <c r="Z16" s="136" t="str">
        <f t="shared" si="1"/>
        <v/>
      </c>
      <c r="AA16" s="90">
        <f t="shared" si="0"/>
        <v>5763.8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>
        <v>42.4</v>
      </c>
      <c r="H21" s="129">
        <v>259</v>
      </c>
      <c r="I21" s="129">
        <v>373.1</v>
      </c>
      <c r="J21" s="129">
        <v>573.20000000000005</v>
      </c>
      <c r="K21" s="129">
        <v>287.2</v>
      </c>
      <c r="L21" s="129"/>
      <c r="M21" s="129">
        <v>13.4</v>
      </c>
      <c r="N21" s="129"/>
      <c r="O21" s="129"/>
      <c r="P21" s="129"/>
      <c r="Q21" s="129"/>
      <c r="R21" s="129"/>
      <c r="S21" s="129"/>
      <c r="T21" s="129"/>
      <c r="U21" s="129">
        <v>65</v>
      </c>
      <c r="V21" s="129">
        <v>428.3</v>
      </c>
      <c r="W21" s="129">
        <v>273.60000000000002</v>
      </c>
      <c r="X21" s="129"/>
      <c r="Y21" s="130"/>
      <c r="Z21" s="131"/>
      <c r="AA21" s="132">
        <f t="shared" si="2"/>
        <v>2315.2000000000003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42.4</v>
      </c>
      <c r="H24" s="135">
        <f t="shared" si="3"/>
        <v>259</v>
      </c>
      <c r="I24" s="135">
        <f t="shared" si="3"/>
        <v>373.1</v>
      </c>
      <c r="J24" s="135">
        <f t="shared" si="3"/>
        <v>573.20000000000005</v>
      </c>
      <c r="K24" s="135">
        <f t="shared" si="3"/>
        <v>287.2</v>
      </c>
      <c r="L24" s="135">
        <f t="shared" si="3"/>
        <v>0</v>
      </c>
      <c r="M24" s="135">
        <f t="shared" si="3"/>
        <v>13.4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65</v>
      </c>
      <c r="V24" s="135">
        <f t="shared" si="3"/>
        <v>428.3</v>
      </c>
      <c r="W24" s="135">
        <f t="shared" si="3"/>
        <v>273.60000000000002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2315.2000000000003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2023-07-05T11:04:35Z</dcterms:created>
  <dcterms:modified xsi:type="dcterms:W3CDTF">2023-07-05T11:04:36Z</dcterms:modified>
</cp:coreProperties>
</file>