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<sst xmlns="http://schemas.openxmlformats.org/spreadsheetml/2006/main" count="117" uniqueCount="53">
  <si>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04/07/2023 14:04:38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</si>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</sst>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DC-4157-A76F-83500B270C6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183</c:v>
                </c:pt>
                <c:pt idx="1">
                  <c:v>156</c:v>
                </c:pt>
                <c:pt idx="2">
                  <c:v>140</c:v>
                </c:pt>
                <c:pt idx="3">
                  <c:v>138</c:v>
                </c:pt>
                <c:pt idx="4">
                  <c:v>138</c:v>
                </c:pt>
                <c:pt idx="5">
                  <c:v>147</c:v>
                </c:pt>
                <c:pt idx="6">
                  <c:v>189</c:v>
                </c:pt>
                <c:pt idx="7">
                  <c:v>238</c:v>
                </c:pt>
                <c:pt idx="8">
                  <c:v>267</c:v>
                </c:pt>
                <c:pt idx="9">
                  <c:v>273</c:v>
                </c:pt>
                <c:pt idx="10">
                  <c:v>273</c:v>
                </c:pt>
                <c:pt idx="11">
                  <c:v>277</c:v>
                </c:pt>
                <c:pt idx="12">
                  <c:v>276</c:v>
                </c:pt>
                <c:pt idx="13">
                  <c:v>267</c:v>
                </c:pt>
                <c:pt idx="14">
                  <c:v>252</c:v>
                </c:pt>
                <c:pt idx="15">
                  <c:v>258</c:v>
                </c:pt>
                <c:pt idx="16">
                  <c:v>271</c:v>
                </c:pt>
                <c:pt idx="17">
                  <c:v>297</c:v>
                </c:pt>
                <c:pt idx="18">
                  <c:v>312</c:v>
                </c:pt>
                <c:pt idx="19">
                  <c:v>314</c:v>
                </c:pt>
                <c:pt idx="20">
                  <c:v>304</c:v>
                </c:pt>
                <c:pt idx="21">
                  <c:v>258</c:v>
                </c:pt>
                <c:pt idx="22">
                  <c:v>209</c:v>
                </c:pt>
                <c:pt idx="23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DC-4157-A76F-83500B270C6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3864.8810000000003</c:v>
                </c:pt>
                <c:pt idx="1">
                  <c:v>3167.7190000000001</c:v>
                </c:pt>
                <c:pt idx="2">
                  <c:v>2621.8140000000003</c:v>
                </c:pt>
                <c:pt idx="3">
                  <c:v>2252.9</c:v>
                </c:pt>
                <c:pt idx="4">
                  <c:v>2257.8360000000002</c:v>
                </c:pt>
                <c:pt idx="5">
                  <c:v>2232.9</c:v>
                </c:pt>
                <c:pt idx="6">
                  <c:v>2662.6910000000003</c:v>
                </c:pt>
                <c:pt idx="7">
                  <c:v>3029.6610000000001</c:v>
                </c:pt>
                <c:pt idx="8">
                  <c:v>2360.1090000000004</c:v>
                </c:pt>
                <c:pt idx="9">
                  <c:v>1879.9</c:v>
                </c:pt>
                <c:pt idx="10">
                  <c:v>1742.9</c:v>
                </c:pt>
                <c:pt idx="11">
                  <c:v>1761.259</c:v>
                </c:pt>
                <c:pt idx="12">
                  <c:v>1847.8430000000001</c:v>
                </c:pt>
                <c:pt idx="13">
                  <c:v>1950.9349999999999</c:v>
                </c:pt>
                <c:pt idx="14">
                  <c:v>2195.6240000000003</c:v>
                </c:pt>
                <c:pt idx="15">
                  <c:v>2219.8290000000002</c:v>
                </c:pt>
                <c:pt idx="16">
                  <c:v>2348.8560000000002</c:v>
                </c:pt>
                <c:pt idx="17">
                  <c:v>2895.9120000000003</c:v>
                </c:pt>
                <c:pt idx="18">
                  <c:v>3485.9769999999999</c:v>
                </c:pt>
                <c:pt idx="19">
                  <c:v>3486.654</c:v>
                </c:pt>
                <c:pt idx="20">
                  <c:v>3505.9780000000001</c:v>
                </c:pt>
                <c:pt idx="21">
                  <c:v>3521.5309999999999</c:v>
                </c:pt>
                <c:pt idx="22">
                  <c:v>3389.62</c:v>
                </c:pt>
                <c:pt idx="23">
                  <c:v>3353.183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DC-4157-A76F-83500B270C6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823</c:v>
                </c:pt>
                <c:pt idx="1">
                  <c:v>819</c:v>
                </c:pt>
                <c:pt idx="2">
                  <c:v>1152.3</c:v>
                </c:pt>
                <c:pt idx="3">
                  <c:v>1277.7</c:v>
                </c:pt>
                <c:pt idx="4">
                  <c:v>1125</c:v>
                </c:pt>
                <c:pt idx="5">
                  <c:v>915.3</c:v>
                </c:pt>
                <c:pt idx="6">
                  <c:v>745</c:v>
                </c:pt>
                <c:pt idx="7">
                  <c:v>702</c:v>
                </c:pt>
                <c:pt idx="8">
                  <c:v>529</c:v>
                </c:pt>
                <c:pt idx="9">
                  <c:v>719.3</c:v>
                </c:pt>
                <c:pt idx="10">
                  <c:v>957.8</c:v>
                </c:pt>
                <c:pt idx="11">
                  <c:v>883.4</c:v>
                </c:pt>
                <c:pt idx="12">
                  <c:v>911.4</c:v>
                </c:pt>
                <c:pt idx="13">
                  <c:v>980</c:v>
                </c:pt>
                <c:pt idx="14">
                  <c:v>905.8</c:v>
                </c:pt>
                <c:pt idx="15">
                  <c:v>972.7</c:v>
                </c:pt>
                <c:pt idx="16">
                  <c:v>1037.0999999999999</c:v>
                </c:pt>
                <c:pt idx="17">
                  <c:v>856.9</c:v>
                </c:pt>
                <c:pt idx="18">
                  <c:v>873.1</c:v>
                </c:pt>
                <c:pt idx="19">
                  <c:v>962.5</c:v>
                </c:pt>
                <c:pt idx="20">
                  <c:v>1101.3</c:v>
                </c:pt>
                <c:pt idx="21">
                  <c:v>1076.5999999999999</c:v>
                </c:pt>
                <c:pt idx="22">
                  <c:v>961.6</c:v>
                </c:pt>
                <c:pt idx="23">
                  <c:v>1195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DC-4157-A76F-83500B270C6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624.95300000000009</c:v>
                </c:pt>
                <c:pt idx="1">
                  <c:v>700.24999999999977</c:v>
                </c:pt>
                <c:pt idx="2">
                  <c:v>773.35299999999995</c:v>
                </c:pt>
                <c:pt idx="3">
                  <c:v>855.1149999999999</c:v>
                </c:pt>
                <c:pt idx="4">
                  <c:v>946.83899999999971</c:v>
                </c:pt>
                <c:pt idx="5">
                  <c:v>1033.0669999999998</c:v>
                </c:pt>
                <c:pt idx="6">
                  <c:v>1333.8089999999997</c:v>
                </c:pt>
                <c:pt idx="7">
                  <c:v>1816.8939999999996</c:v>
                </c:pt>
                <c:pt idx="8">
                  <c:v>2681.9959999999996</c:v>
                </c:pt>
                <c:pt idx="9">
                  <c:v>3285.9199999999996</c:v>
                </c:pt>
                <c:pt idx="10">
                  <c:v>3765.0519999999988</c:v>
                </c:pt>
                <c:pt idx="11">
                  <c:v>3961.4080000000013</c:v>
                </c:pt>
                <c:pt idx="12">
                  <c:v>3932.7669999999998</c:v>
                </c:pt>
                <c:pt idx="13">
                  <c:v>3697.2960000000007</c:v>
                </c:pt>
                <c:pt idx="14">
                  <c:v>3307.3589999999995</c:v>
                </c:pt>
                <c:pt idx="15">
                  <c:v>2923.5930000000008</c:v>
                </c:pt>
                <c:pt idx="16">
                  <c:v>2620.686999999999</c:v>
                </c:pt>
                <c:pt idx="17">
                  <c:v>1996.7050000000004</c:v>
                </c:pt>
                <c:pt idx="18">
                  <c:v>1403.7480000000005</c:v>
                </c:pt>
                <c:pt idx="19">
                  <c:v>1091.1959999999999</c:v>
                </c:pt>
                <c:pt idx="20">
                  <c:v>986.96799999999973</c:v>
                </c:pt>
                <c:pt idx="21">
                  <c:v>965.428</c:v>
                </c:pt>
                <c:pt idx="22">
                  <c:v>947.50199999999995</c:v>
                </c:pt>
                <c:pt idx="23">
                  <c:v>944.36699999999973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DC-4157-A76F-83500B270C6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47</c:v>
                </c:pt>
                <c:pt idx="2">
                  <c:v>51</c:v>
                </c:pt>
                <c:pt idx="3">
                  <c:v>51</c:v>
                </c:pt>
                <c:pt idx="4">
                  <c:v>49</c:v>
                </c:pt>
                <c:pt idx="5">
                  <c:v>50</c:v>
                </c:pt>
                <c:pt idx="6">
                  <c:v>62</c:v>
                </c:pt>
                <c:pt idx="7">
                  <c:v>81</c:v>
                </c:pt>
                <c:pt idx="8">
                  <c:v>95</c:v>
                </c:pt>
                <c:pt idx="9">
                  <c:v>109</c:v>
                </c:pt>
                <c:pt idx="10">
                  <c:v>120</c:v>
                </c:pt>
                <c:pt idx="11">
                  <c:v>128</c:v>
                </c:pt>
                <c:pt idx="12">
                  <c:v>131</c:v>
                </c:pt>
                <c:pt idx="13">
                  <c:v>128</c:v>
                </c:pt>
                <c:pt idx="14">
                  <c:v>124</c:v>
                </c:pt>
                <c:pt idx="15">
                  <c:v>115</c:v>
                </c:pt>
                <c:pt idx="16">
                  <c:v>104</c:v>
                </c:pt>
                <c:pt idx="17">
                  <c:v>90</c:v>
                </c:pt>
                <c:pt idx="18">
                  <c:v>74</c:v>
                </c:pt>
                <c:pt idx="19">
                  <c:v>65</c:v>
                </c:pt>
                <c:pt idx="20">
                  <c:v>70</c:v>
                </c:pt>
                <c:pt idx="21">
                  <c:v>77</c:v>
                </c:pt>
                <c:pt idx="22">
                  <c:v>79</c:v>
                </c:pt>
                <c:pt idx="23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DC-4157-A76F-83500B270C6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132</c:v>
                </c:pt>
                <c:pt idx="3">
                  <c:v>237</c:v>
                </c:pt>
                <c:pt idx="4">
                  <c:v>328</c:v>
                </c:pt>
                <c:pt idx="5">
                  <c:v>602</c:v>
                </c:pt>
                <c:pt idx="6">
                  <c:v>652</c:v>
                </c:pt>
                <c:pt idx="7">
                  <c:v>697</c:v>
                </c:pt>
                <c:pt idx="8">
                  <c:v>653</c:v>
                </c:pt>
                <c:pt idx="9">
                  <c:v>499</c:v>
                </c:pt>
                <c:pt idx="10">
                  <c:v>187</c:v>
                </c:pt>
                <c:pt idx="11">
                  <c:v>187</c:v>
                </c:pt>
                <c:pt idx="12">
                  <c:v>187</c:v>
                </c:pt>
                <c:pt idx="13">
                  <c:v>162</c:v>
                </c:pt>
                <c:pt idx="14">
                  <c:v>162</c:v>
                </c:pt>
                <c:pt idx="15">
                  <c:v>282</c:v>
                </c:pt>
                <c:pt idx="16">
                  <c:v>458</c:v>
                </c:pt>
                <c:pt idx="17">
                  <c:v>728</c:v>
                </c:pt>
                <c:pt idx="18">
                  <c:v>897</c:v>
                </c:pt>
                <c:pt idx="19">
                  <c:v>1314</c:v>
                </c:pt>
                <c:pt idx="20">
                  <c:v>1311</c:v>
                </c:pt>
                <c:pt idx="21">
                  <c:v>1078</c:v>
                </c:pt>
                <c:pt idx="22">
                  <c:v>972</c:v>
                </c:pt>
                <c:pt idx="23">
                  <c:v>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DC-4157-A76F-83500B270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5974.8820000000005</c:v>
                </c:pt>
                <c:pt idx="1">
                  <c:v>5329.9669999999987</c:v>
                </c:pt>
                <c:pt idx="2">
                  <c:v>5178.4720000000016</c:v>
                </c:pt>
                <c:pt idx="3">
                  <c:v>5119.6740000000018</c:v>
                </c:pt>
                <c:pt idx="4">
                  <c:v>5152.7070000000003</c:v>
                </c:pt>
                <c:pt idx="5">
                  <c:v>5288.2979999999998</c:v>
                </c:pt>
                <c:pt idx="6">
                  <c:v>6260.5430000000015</c:v>
                </c:pt>
                <c:pt idx="7">
                  <c:v>7180.5729999999994</c:v>
                </c:pt>
                <c:pt idx="8">
                  <c:v>7202.0879999999979</c:v>
                </c:pt>
                <c:pt idx="9">
                  <c:v>7382.1549999999997</c:v>
                </c:pt>
                <c:pt idx="10">
                  <c:v>7661.7270000000008</c:v>
                </c:pt>
                <c:pt idx="11">
                  <c:v>7814.0569999999989</c:v>
                </c:pt>
                <c:pt idx="12">
                  <c:v>7901.9920000000011</c:v>
                </c:pt>
                <c:pt idx="13">
                  <c:v>7801.195999999999</c:v>
                </c:pt>
                <c:pt idx="14">
                  <c:v>7562.7780000000002</c:v>
                </c:pt>
                <c:pt idx="15">
                  <c:v>7387.1470000000018</c:v>
                </c:pt>
                <c:pt idx="16">
                  <c:v>7455.6170000000011</c:v>
                </c:pt>
                <c:pt idx="17">
                  <c:v>7480.485999999999</c:v>
                </c:pt>
                <c:pt idx="18">
                  <c:v>7353.8410000000013</c:v>
                </c:pt>
                <c:pt idx="19">
                  <c:v>7233.3870000000015</c:v>
                </c:pt>
                <c:pt idx="20">
                  <c:v>7279.2559999999994</c:v>
                </c:pt>
                <c:pt idx="21">
                  <c:v>6976.5740000000014</c:v>
                </c:pt>
                <c:pt idx="22">
                  <c:v>6558.7510000000011</c:v>
                </c:pt>
                <c:pt idx="23">
                  <c:v>5982.5390000000007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DC-4157-A76F-83500B270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122.97</c:v>
                </c:pt>
                <c:pt idx="1">
                  <c:v>107.55</c:v>
                </c:pt>
                <c:pt idx="2">
                  <c:v>94.31</c:v>
                </c:pt>
                <c:pt idx="3">
                  <c:v>82.99</c:v>
                </c:pt>
                <c:pt idx="4">
                  <c:v>85.94</c:v>
                </c:pt>
                <c:pt idx="5">
                  <c:v>91.34</c:v>
                </c:pt>
                <c:pt idx="6">
                  <c:v>105.65</c:v>
                </c:pt>
                <c:pt idx="7">
                  <c:v>118.7</c:v>
                </c:pt>
                <c:pt idx="8">
                  <c:v>98.35</c:v>
                </c:pt>
                <c:pt idx="9">
                  <c:v>82.4</c:v>
                </c:pt>
                <c:pt idx="10">
                  <c:v>73.44</c:v>
                </c:pt>
                <c:pt idx="11">
                  <c:v>88.69</c:v>
                </c:pt>
                <c:pt idx="12">
                  <c:v>95.86</c:v>
                </c:pt>
                <c:pt idx="13">
                  <c:v>107.04</c:v>
                </c:pt>
                <c:pt idx="14">
                  <c:v>119.9</c:v>
                </c:pt>
                <c:pt idx="15">
                  <c:v>119.8</c:v>
                </c:pt>
                <c:pt idx="16">
                  <c:v>115.94</c:v>
                </c:pt>
                <c:pt idx="17">
                  <c:v>117.95</c:v>
                </c:pt>
                <c:pt idx="18">
                  <c:v>131.88</c:v>
                </c:pt>
                <c:pt idx="19">
                  <c:v>132.18</c:v>
                </c:pt>
                <c:pt idx="20">
                  <c:v>141.94999999999999</c:v>
                </c:pt>
                <c:pt idx="21">
                  <c:v>136.71</c:v>
                </c:pt>
                <c:pt idx="22">
                  <c:v>134.22</c:v>
                </c:pt>
                <c:pt idx="23">
                  <c:v>119.42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DC-4157-A76F-83500B270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5974.8339999999998</v>
      </c>
      <c r="C4" s="18">
        <v>5329.9690000000019</v>
      </c>
      <c r="D4" s="18">
        <v>5178.4669999999996</v>
      </c>
      <c r="E4" s="18">
        <v>5119.7150000000001</v>
      </c>
      <c r="F4" s="18">
        <v>5152.6750000000002</v>
      </c>
      <c r="G4" s="18">
        <v>5288.2669999999998</v>
      </c>
      <c r="H4" s="18">
        <v>6260.5000000000018</v>
      </c>
      <c r="I4" s="18">
        <v>7180.5550000000003</v>
      </c>
      <c r="J4" s="18">
        <v>7202.1050000000005</v>
      </c>
      <c r="K4" s="18">
        <v>7382.119999999999</v>
      </c>
      <c r="L4" s="18">
        <v>7661.7520000000022</v>
      </c>
      <c r="M4" s="18">
        <v>7814.0670000000009</v>
      </c>
      <c r="N4" s="18">
        <v>7902.0100000000011</v>
      </c>
      <c r="O4" s="18">
        <v>7801.2310000000007</v>
      </c>
      <c r="P4" s="18">
        <v>7562.7830000000013</v>
      </c>
      <c r="Q4" s="18">
        <v>7387.1220000000021</v>
      </c>
      <c r="R4" s="18">
        <v>7455.643</v>
      </c>
      <c r="S4" s="18">
        <v>7480.5170000000007</v>
      </c>
      <c r="T4" s="18">
        <v>7353.8249999999998</v>
      </c>
      <c r="U4" s="18">
        <v>7233.35</v>
      </c>
      <c r="V4" s="18">
        <v>7279.2460000000001</v>
      </c>
      <c r="W4" s="18">
        <v>6976.5589999999993</v>
      </c>
      <c r="X4" s="18">
        <v>6558.7219999999998</v>
      </c>
      <c r="Y4" s="18">
        <v>5982.5499999999993</v>
      </c>
      <c r="Z4" s="19"/>
      <c r="AA4" s="20">
        <f>SUM(B4:Z4)</f>
        <v>162518.58400000003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122.97</v>
      </c>
      <c r="C7" s="28">
        <v>107.55</v>
      </c>
      <c r="D7" s="28">
        <v>94.31</v>
      </c>
      <c r="E7" s="28">
        <v>82.99</v>
      </c>
      <c r="F7" s="28">
        <v>85.94</v>
      </c>
      <c r="G7" s="28">
        <v>91.34</v>
      </c>
      <c r="H7" s="28">
        <v>105.65</v>
      </c>
      <c r="I7" s="28">
        <v>118.7</v>
      </c>
      <c r="J7" s="28">
        <v>98.35</v>
      </c>
      <c r="K7" s="28">
        <v>82.4</v>
      </c>
      <c r="L7" s="28">
        <v>73.44</v>
      </c>
      <c r="M7" s="28">
        <v>88.69</v>
      </c>
      <c r="N7" s="28">
        <v>95.86</v>
      </c>
      <c r="O7" s="28">
        <v>107.04</v>
      </c>
      <c r="P7" s="28">
        <v>119.9</v>
      </c>
      <c r="Q7" s="28">
        <v>119.8</v>
      </c>
      <c r="R7" s="28">
        <v>115.94</v>
      </c>
      <c r="S7" s="28">
        <v>117.95</v>
      </c>
      <c r="T7" s="28">
        <v>131.88</v>
      </c>
      <c r="U7" s="28">
        <v>132.18</v>
      </c>
      <c r="V7" s="28">
        <v>141.94999999999999</v>
      </c>
      <c r="W7" s="28">
        <v>136.71</v>
      </c>
      <c r="X7" s="28">
        <v>134.22</v>
      </c>
      <c r="Y7" s="28">
        <v>119.42</v>
      </c>
      <c r="Z7" s="29"/>
      <c r="AA7" s="30">
        <f>IF(SUM(B7:Z7)&lt;&gt;0,AVERAGEIF(B7:Z7,"&lt;&gt;"""),"")</f>
        <v>109.38249999999999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616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308</v>
      </c>
      <c r="U10" s="42"/>
      <c r="V10" s="42"/>
      <c r="W10" s="42"/>
      <c r="X10" s="42"/>
      <c r="Y10" s="42"/>
      <c r="Z10" s="43"/>
      <c r="AA10" s="44">
        <f t="shared" ref="AA10:AA15" si="0">SUM(B10:Z10)</f>
        <v>9548</v>
      </c>
    </row>
    <row r="11" spans="1:27" ht="24.95" customHeight="1" x14ac:dyDescent="0.2">
      <c r="A11" s="45" t="s">
        <v>7</v>
      </c>
      <c r="B11" s="46">
        <v>183</v>
      </c>
      <c r="C11" s="47">
        <v>156</v>
      </c>
      <c r="D11" s="47">
        <v>140</v>
      </c>
      <c r="E11" s="47">
        <v>138</v>
      </c>
      <c r="F11" s="47">
        <v>138</v>
      </c>
      <c r="G11" s="47">
        <v>147</v>
      </c>
      <c r="H11" s="47">
        <v>189</v>
      </c>
      <c r="I11" s="47">
        <v>238</v>
      </c>
      <c r="J11" s="47">
        <v>267</v>
      </c>
      <c r="K11" s="47">
        <v>273</v>
      </c>
      <c r="L11" s="47">
        <v>273</v>
      </c>
      <c r="M11" s="47">
        <v>277</v>
      </c>
      <c r="N11" s="47">
        <v>276</v>
      </c>
      <c r="O11" s="47">
        <v>267</v>
      </c>
      <c r="P11" s="47">
        <v>252</v>
      </c>
      <c r="Q11" s="47">
        <v>258</v>
      </c>
      <c r="R11" s="47">
        <v>271</v>
      </c>
      <c r="S11" s="47">
        <v>297</v>
      </c>
      <c r="T11" s="47">
        <v>312</v>
      </c>
      <c r="U11" s="47">
        <v>314</v>
      </c>
      <c r="V11" s="47">
        <v>304</v>
      </c>
      <c r="W11" s="47">
        <v>258</v>
      </c>
      <c r="X11" s="47">
        <v>209</v>
      </c>
      <c r="Y11" s="47">
        <v>159</v>
      </c>
      <c r="Z11" s="48"/>
      <c r="AA11" s="49">
        <f t="shared" si="0"/>
        <v>5596</v>
      </c>
    </row>
    <row r="12" spans="1:27" ht="24.95" customHeight="1" x14ac:dyDescent="0.2">
      <c r="A12" s="50" t="s">
        <v>8</v>
      </c>
      <c r="B12" s="51">
        <v>3864.8810000000003</v>
      </c>
      <c r="C12" s="52">
        <v>3167.7190000000001</v>
      </c>
      <c r="D12" s="52">
        <v>2621.8140000000003</v>
      </c>
      <c r="E12" s="52">
        <v>2252.9</v>
      </c>
      <c r="F12" s="52">
        <v>2257.8360000000002</v>
      </c>
      <c r="G12" s="52">
        <v>2232.9</v>
      </c>
      <c r="H12" s="52">
        <v>2662.6910000000003</v>
      </c>
      <c r="I12" s="52">
        <v>3029.6610000000001</v>
      </c>
      <c r="J12" s="52">
        <v>2360.1090000000004</v>
      </c>
      <c r="K12" s="52">
        <v>1879.9</v>
      </c>
      <c r="L12" s="52">
        <v>1742.9</v>
      </c>
      <c r="M12" s="52">
        <v>1761.259</v>
      </c>
      <c r="N12" s="52">
        <v>1847.8430000000001</v>
      </c>
      <c r="O12" s="52">
        <v>1950.9349999999999</v>
      </c>
      <c r="P12" s="52">
        <v>2195.6240000000003</v>
      </c>
      <c r="Q12" s="52">
        <v>2219.8290000000002</v>
      </c>
      <c r="R12" s="52">
        <v>2348.8560000000002</v>
      </c>
      <c r="S12" s="52">
        <v>2895.9120000000003</v>
      </c>
      <c r="T12" s="52">
        <v>3485.9769999999999</v>
      </c>
      <c r="U12" s="52">
        <v>3486.654</v>
      </c>
      <c r="V12" s="52">
        <v>3505.9780000000001</v>
      </c>
      <c r="W12" s="52">
        <v>3521.5309999999999</v>
      </c>
      <c r="X12" s="52">
        <v>3389.62</v>
      </c>
      <c r="Y12" s="52">
        <v>3353.183</v>
      </c>
      <c r="Z12" s="53"/>
      <c r="AA12" s="54">
        <f t="shared" si="0"/>
        <v>64036.51200000001</v>
      </c>
    </row>
    <row r="13" spans="1:27" ht="24.95" customHeight="1" x14ac:dyDescent="0.2">
      <c r="A13" s="50" t="s">
        <v>9</v>
      </c>
      <c r="B13" s="51">
        <v>132</v>
      </c>
      <c r="C13" s="52">
        <v>132</v>
      </c>
      <c r="D13" s="52">
        <v>132</v>
      </c>
      <c r="E13" s="52">
        <v>237</v>
      </c>
      <c r="F13" s="52">
        <v>328</v>
      </c>
      <c r="G13" s="52">
        <v>602</v>
      </c>
      <c r="H13" s="52">
        <v>652</v>
      </c>
      <c r="I13" s="52">
        <v>697</v>
      </c>
      <c r="J13" s="52">
        <v>653</v>
      </c>
      <c r="K13" s="52">
        <v>499</v>
      </c>
      <c r="L13" s="52">
        <v>187</v>
      </c>
      <c r="M13" s="52">
        <v>187</v>
      </c>
      <c r="N13" s="52">
        <v>187</v>
      </c>
      <c r="O13" s="52">
        <v>162</v>
      </c>
      <c r="P13" s="52">
        <v>162</v>
      </c>
      <c r="Q13" s="52">
        <v>282</v>
      </c>
      <c r="R13" s="52">
        <v>458</v>
      </c>
      <c r="S13" s="52">
        <v>728</v>
      </c>
      <c r="T13" s="52">
        <v>897</v>
      </c>
      <c r="U13" s="52">
        <v>1314</v>
      </c>
      <c r="V13" s="52">
        <v>1311</v>
      </c>
      <c r="W13" s="52">
        <v>1078</v>
      </c>
      <c r="X13" s="52">
        <v>972</v>
      </c>
      <c r="Y13" s="52">
        <v>252</v>
      </c>
      <c r="Z13" s="53"/>
      <c r="AA13" s="54">
        <f t="shared" si="0"/>
        <v>12241</v>
      </c>
    </row>
    <row r="14" spans="1:27" ht="24.95" customHeight="1" x14ac:dyDescent="0.2">
      <c r="A14" s="55" t="s">
        <v>10</v>
      </c>
      <c r="B14" s="56">
        <v>624.95300000000009</v>
      </c>
      <c r="C14" s="57">
        <v>700.24999999999977</v>
      </c>
      <c r="D14" s="57">
        <v>773.35299999999995</v>
      </c>
      <c r="E14" s="57">
        <v>855.1149999999999</v>
      </c>
      <c r="F14" s="57">
        <v>946.83899999999971</v>
      </c>
      <c r="G14" s="57">
        <v>1033.0669999999998</v>
      </c>
      <c r="H14" s="57">
        <v>1333.8089999999997</v>
      </c>
      <c r="I14" s="57">
        <v>1816.8939999999996</v>
      </c>
      <c r="J14" s="57">
        <v>2681.9959999999996</v>
      </c>
      <c r="K14" s="57">
        <v>3285.9199999999996</v>
      </c>
      <c r="L14" s="57">
        <v>3765.0519999999988</v>
      </c>
      <c r="M14" s="57">
        <v>3961.4080000000013</v>
      </c>
      <c r="N14" s="57">
        <v>3932.7669999999998</v>
      </c>
      <c r="O14" s="57">
        <v>3697.2960000000007</v>
      </c>
      <c r="P14" s="57">
        <v>3307.3589999999995</v>
      </c>
      <c r="Q14" s="57">
        <v>2923.5930000000008</v>
      </c>
      <c r="R14" s="57">
        <v>2620.686999999999</v>
      </c>
      <c r="S14" s="57">
        <v>1996.7050000000004</v>
      </c>
      <c r="T14" s="57">
        <v>1403.7480000000005</v>
      </c>
      <c r="U14" s="57">
        <v>1091.1959999999999</v>
      </c>
      <c r="V14" s="57">
        <v>986.96799999999973</v>
      </c>
      <c r="W14" s="57">
        <v>965.428</v>
      </c>
      <c r="X14" s="57">
        <v>947.50199999999995</v>
      </c>
      <c r="Y14" s="57">
        <v>944.36699999999973</v>
      </c>
      <c r="Z14" s="58"/>
      <c r="AA14" s="59">
        <f t="shared" si="0"/>
        <v>46596.271999999997</v>
      </c>
    </row>
    <row r="15" spans="1:27" ht="24.95" customHeight="1" x14ac:dyDescent="0.2">
      <c r="A15" s="55" t="s">
        <v>11</v>
      </c>
      <c r="B15" s="56">
        <v>39</v>
      </c>
      <c r="C15" s="57">
        <v>47</v>
      </c>
      <c r="D15" s="57">
        <v>51</v>
      </c>
      <c r="E15" s="57">
        <v>51</v>
      </c>
      <c r="F15" s="57">
        <v>49</v>
      </c>
      <c r="G15" s="57">
        <v>50</v>
      </c>
      <c r="H15" s="57">
        <v>62</v>
      </c>
      <c r="I15" s="57">
        <v>81</v>
      </c>
      <c r="J15" s="57">
        <v>95</v>
      </c>
      <c r="K15" s="57">
        <v>109</v>
      </c>
      <c r="L15" s="57">
        <v>120</v>
      </c>
      <c r="M15" s="57">
        <v>128</v>
      </c>
      <c r="N15" s="57">
        <v>131</v>
      </c>
      <c r="O15" s="57">
        <v>128</v>
      </c>
      <c r="P15" s="57">
        <v>124</v>
      </c>
      <c r="Q15" s="57">
        <v>115</v>
      </c>
      <c r="R15" s="57">
        <v>104</v>
      </c>
      <c r="S15" s="57">
        <v>90</v>
      </c>
      <c r="T15" s="57">
        <v>74</v>
      </c>
      <c r="U15" s="57">
        <v>65</v>
      </c>
      <c r="V15" s="57">
        <v>70</v>
      </c>
      <c r="W15" s="57">
        <v>77</v>
      </c>
      <c r="X15" s="57">
        <v>79</v>
      </c>
      <c r="Y15" s="57">
        <v>79</v>
      </c>
      <c r="Z15" s="58"/>
      <c r="AA15" s="59">
        <f t="shared" si="0"/>
        <v>2018</v>
      </c>
    </row>
    <row r="16" spans="1:27" ht="30" customHeight="1" thickBot="1" x14ac:dyDescent="0.25">
      <c r="A16" s="60" t="s">
        <v>12</v>
      </c>
      <c r="B16" s="61">
        <f>IF(LEN(B$2)&gt;0,SUM(B10:B15),"")</f>
        <v>5151.8340000000007</v>
      </c>
      <c r="C16" s="62">
        <f t="shared" ref="C16:Z16" si="1">IF(LEN(C$2)&gt;0,SUM(C10:C15),"")</f>
        <v>4510.9690000000001</v>
      </c>
      <c r="D16" s="62">
        <f t="shared" si="1"/>
        <v>4026.1670000000004</v>
      </c>
      <c r="E16" s="62">
        <f t="shared" si="1"/>
        <v>3842.0149999999999</v>
      </c>
      <c r="F16" s="62">
        <f t="shared" si="1"/>
        <v>4027.6750000000002</v>
      </c>
      <c r="G16" s="62">
        <f t="shared" si="1"/>
        <v>4372.9669999999996</v>
      </c>
      <c r="H16" s="62">
        <f t="shared" si="1"/>
        <v>5515.5</v>
      </c>
      <c r="I16" s="62">
        <f t="shared" si="1"/>
        <v>6478.5549999999994</v>
      </c>
      <c r="J16" s="62">
        <f t="shared" si="1"/>
        <v>6673.1049999999996</v>
      </c>
      <c r="K16" s="62">
        <f t="shared" si="1"/>
        <v>6662.82</v>
      </c>
      <c r="L16" s="62">
        <f t="shared" si="1"/>
        <v>6703.9519999999993</v>
      </c>
      <c r="M16" s="62">
        <f t="shared" si="1"/>
        <v>6930.6670000000013</v>
      </c>
      <c r="N16" s="62">
        <f t="shared" si="1"/>
        <v>6990.61</v>
      </c>
      <c r="O16" s="62">
        <f t="shared" si="1"/>
        <v>6821.2310000000007</v>
      </c>
      <c r="P16" s="62">
        <f t="shared" si="1"/>
        <v>6656.9830000000002</v>
      </c>
      <c r="Q16" s="62">
        <f t="shared" si="1"/>
        <v>6414.4220000000005</v>
      </c>
      <c r="R16" s="62">
        <f t="shared" si="1"/>
        <v>6418.5429999999997</v>
      </c>
      <c r="S16" s="62">
        <f t="shared" si="1"/>
        <v>6623.6170000000002</v>
      </c>
      <c r="T16" s="62">
        <f t="shared" si="1"/>
        <v>6480.7250000000004</v>
      </c>
      <c r="U16" s="62">
        <f t="shared" si="1"/>
        <v>6270.85</v>
      </c>
      <c r="V16" s="62">
        <f t="shared" si="1"/>
        <v>6177.9459999999999</v>
      </c>
      <c r="W16" s="62">
        <f t="shared" si="1"/>
        <v>5899.9589999999998</v>
      </c>
      <c r="X16" s="62">
        <f t="shared" si="1"/>
        <v>5597.1219999999994</v>
      </c>
      <c r="Y16" s="62">
        <f t="shared" si="1"/>
        <v>4787.5499999999993</v>
      </c>
      <c r="Z16" s="63" t="str">
        <f t="shared" si="1"/>
        <v/>
      </c>
      <c r="AA16" s="64">
        <f>SUM(AA10:AA15)</f>
        <v>140035.78400000001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1628.9</v>
      </c>
      <c r="C28" s="72">
        <v>1639.9</v>
      </c>
      <c r="D28" s="72">
        <v>1679.9</v>
      </c>
      <c r="E28" s="72">
        <v>1836.9</v>
      </c>
      <c r="F28" s="72">
        <v>1976.9</v>
      </c>
      <c r="G28" s="72">
        <v>2239.25</v>
      </c>
      <c r="H28" s="72">
        <v>2827.63</v>
      </c>
      <c r="I28" s="72">
        <v>3310.72</v>
      </c>
      <c r="J28" s="72">
        <v>3778.8</v>
      </c>
      <c r="K28" s="72">
        <v>4085.8</v>
      </c>
      <c r="L28" s="72">
        <v>4082.78</v>
      </c>
      <c r="M28" s="72">
        <v>4220.01</v>
      </c>
      <c r="N28" s="72">
        <v>4197.71</v>
      </c>
      <c r="O28" s="72">
        <v>4050.53</v>
      </c>
      <c r="P28" s="72">
        <v>3858.18</v>
      </c>
      <c r="Q28" s="72">
        <v>3741.79</v>
      </c>
      <c r="R28" s="72">
        <v>3557.6</v>
      </c>
      <c r="S28" s="72">
        <v>3468.87</v>
      </c>
      <c r="T28" s="72">
        <v>3062.32</v>
      </c>
      <c r="U28" s="72">
        <v>2807.12</v>
      </c>
      <c r="V28" s="72">
        <v>2809.9</v>
      </c>
      <c r="W28" s="72">
        <v>2516.9</v>
      </c>
      <c r="X28" s="72">
        <v>2348.9</v>
      </c>
      <c r="Y28" s="72">
        <v>1704.9</v>
      </c>
      <c r="Z28" s="73"/>
      <c r="AA28" s="74">
        <f>SUM(B28:Z28)</f>
        <v>71432.209999999992</v>
      </c>
    </row>
    <row r="29" spans="1:27" ht="24.95" customHeight="1" x14ac:dyDescent="0.2">
      <c r="A29" s="75" t="s">
        <v>23</v>
      </c>
      <c r="B29" s="76">
        <v>1875.934</v>
      </c>
      <c r="C29" s="77">
        <v>1270.069</v>
      </c>
      <c r="D29" s="77">
        <v>960.26700000000005</v>
      </c>
      <c r="E29" s="77">
        <v>804.11500000000001</v>
      </c>
      <c r="F29" s="77">
        <v>882.77499999999998</v>
      </c>
      <c r="G29" s="77">
        <v>1068.7170000000001</v>
      </c>
      <c r="H29" s="77">
        <v>1441.87</v>
      </c>
      <c r="I29" s="77">
        <v>1878.835</v>
      </c>
      <c r="J29" s="77">
        <v>1442.3050000000001</v>
      </c>
      <c r="K29" s="77">
        <v>1625.02</v>
      </c>
      <c r="L29" s="77">
        <v>1767.172</v>
      </c>
      <c r="M29" s="77">
        <v>1890.6569999999999</v>
      </c>
      <c r="N29" s="77">
        <v>2015.9</v>
      </c>
      <c r="O29" s="77">
        <v>2003.701</v>
      </c>
      <c r="P29" s="77">
        <v>2029.8030000000001</v>
      </c>
      <c r="Q29" s="77">
        <v>1821.6320000000001</v>
      </c>
      <c r="R29" s="77">
        <v>1611.943</v>
      </c>
      <c r="S29" s="77">
        <v>1729.7470000000001</v>
      </c>
      <c r="T29" s="77">
        <v>942.40499999999997</v>
      </c>
      <c r="U29" s="77">
        <v>741.73</v>
      </c>
      <c r="V29" s="77">
        <v>727.04600000000005</v>
      </c>
      <c r="W29" s="77">
        <v>700.05899999999997</v>
      </c>
      <c r="X29" s="77">
        <v>747.22199999999998</v>
      </c>
      <c r="Y29" s="77">
        <v>1112.6500000000001</v>
      </c>
      <c r="Z29" s="78"/>
      <c r="AA29" s="79">
        <f>SUM(B29:Z29)</f>
        <v>33091.574000000001</v>
      </c>
    </row>
    <row r="30" spans="1:27" ht="24.95" customHeight="1" x14ac:dyDescent="0.2">
      <c r="A30" s="82" t="s">
        <v>24</v>
      </c>
      <c r="B30" s="80">
        <v>2470</v>
      </c>
      <c r="C30" s="81">
        <v>2420</v>
      </c>
      <c r="D30" s="81">
        <v>2175</v>
      </c>
      <c r="E30" s="81">
        <v>1961</v>
      </c>
      <c r="F30" s="81">
        <v>1941</v>
      </c>
      <c r="G30" s="81">
        <v>1871</v>
      </c>
      <c r="H30" s="81">
        <v>1991</v>
      </c>
      <c r="I30" s="81">
        <v>1991</v>
      </c>
      <c r="J30" s="81">
        <v>1981</v>
      </c>
      <c r="K30" s="81">
        <v>1588</v>
      </c>
      <c r="L30" s="81">
        <v>1451</v>
      </c>
      <c r="M30" s="81">
        <v>1431</v>
      </c>
      <c r="N30" s="81">
        <v>1431</v>
      </c>
      <c r="O30" s="81">
        <v>1431</v>
      </c>
      <c r="P30" s="81">
        <v>1431</v>
      </c>
      <c r="Q30" s="81">
        <v>1471</v>
      </c>
      <c r="R30" s="81">
        <v>1806</v>
      </c>
      <c r="S30" s="81">
        <v>2037</v>
      </c>
      <c r="T30" s="81">
        <v>3160</v>
      </c>
      <c r="U30" s="81">
        <v>3345</v>
      </c>
      <c r="V30" s="81">
        <v>3350</v>
      </c>
      <c r="W30" s="81">
        <v>3363</v>
      </c>
      <c r="X30" s="81">
        <v>3200</v>
      </c>
      <c r="Y30" s="81">
        <v>2629</v>
      </c>
      <c r="Z30" s="83"/>
      <c r="AA30" s="84">
        <f>SUM(B30:Z30)</f>
        <v>51925</v>
      </c>
    </row>
    <row r="31" spans="1:27" ht="30" customHeight="1" thickBot="1" x14ac:dyDescent="0.25">
      <c r="A31" s="60" t="s">
        <v>25</v>
      </c>
      <c r="B31" s="61">
        <f>IF(LEN(B$2)&gt;0,SUM(B28:B30),"")</f>
        <v>5974.8339999999998</v>
      </c>
      <c r="C31" s="62">
        <f t="shared" ref="C31:Z31" si="4">IF(LEN(C$2)&gt;0,SUM(C28:C30),"")</f>
        <v>5329.9690000000001</v>
      </c>
      <c r="D31" s="62">
        <f t="shared" si="4"/>
        <v>4815.1670000000004</v>
      </c>
      <c r="E31" s="62">
        <f t="shared" si="4"/>
        <v>4602.0150000000003</v>
      </c>
      <c r="F31" s="62">
        <f t="shared" si="4"/>
        <v>4800.6750000000002</v>
      </c>
      <c r="G31" s="62">
        <f t="shared" si="4"/>
        <v>5178.9670000000006</v>
      </c>
      <c r="H31" s="62">
        <f t="shared" si="4"/>
        <v>6260.5</v>
      </c>
      <c r="I31" s="62">
        <f t="shared" si="4"/>
        <v>7180.5550000000003</v>
      </c>
      <c r="J31" s="62">
        <f t="shared" si="4"/>
        <v>7202.1050000000005</v>
      </c>
      <c r="K31" s="62">
        <f t="shared" si="4"/>
        <v>7298.82</v>
      </c>
      <c r="L31" s="62">
        <f t="shared" si="4"/>
        <v>7300.9520000000002</v>
      </c>
      <c r="M31" s="62">
        <f t="shared" si="4"/>
        <v>7541.6670000000004</v>
      </c>
      <c r="N31" s="62">
        <f t="shared" si="4"/>
        <v>7644.6100000000006</v>
      </c>
      <c r="O31" s="62">
        <f t="shared" si="4"/>
        <v>7485.2309999999998</v>
      </c>
      <c r="P31" s="62">
        <f t="shared" si="4"/>
        <v>7318.9830000000002</v>
      </c>
      <c r="Q31" s="62">
        <f t="shared" si="4"/>
        <v>7034.4220000000005</v>
      </c>
      <c r="R31" s="62">
        <f t="shared" si="4"/>
        <v>6975.5429999999997</v>
      </c>
      <c r="S31" s="62">
        <f t="shared" si="4"/>
        <v>7235.6170000000002</v>
      </c>
      <c r="T31" s="62">
        <f t="shared" si="4"/>
        <v>7164.7250000000004</v>
      </c>
      <c r="U31" s="62">
        <f t="shared" si="4"/>
        <v>6893.85</v>
      </c>
      <c r="V31" s="62">
        <f t="shared" si="4"/>
        <v>6886.9459999999999</v>
      </c>
      <c r="W31" s="62">
        <f t="shared" si="4"/>
        <v>6579.9589999999998</v>
      </c>
      <c r="X31" s="62">
        <f t="shared" si="4"/>
        <v>6296.1220000000003</v>
      </c>
      <c r="Y31" s="62">
        <f t="shared" si="4"/>
        <v>5446.55</v>
      </c>
      <c r="Z31" s="63" t="str">
        <f t="shared" si="4"/>
        <v/>
      </c>
      <c r="AA31" s="64">
        <f>SUM(AA28:AA30)</f>
        <v>156448.78399999999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374</v>
      </c>
      <c r="C34" s="95">
        <v>363</v>
      </c>
      <c r="D34" s="95">
        <v>329</v>
      </c>
      <c r="E34" s="95">
        <v>321</v>
      </c>
      <c r="F34" s="95">
        <v>334</v>
      </c>
      <c r="G34" s="95">
        <v>347</v>
      </c>
      <c r="H34" s="95">
        <v>285</v>
      </c>
      <c r="I34" s="95">
        <v>274</v>
      </c>
      <c r="J34" s="95">
        <v>125</v>
      </c>
      <c r="K34" s="95">
        <v>257</v>
      </c>
      <c r="L34" s="95">
        <v>218</v>
      </c>
      <c r="M34" s="95">
        <v>184</v>
      </c>
      <c r="N34" s="95">
        <v>196</v>
      </c>
      <c r="O34" s="95">
        <v>208</v>
      </c>
      <c r="P34" s="95">
        <v>238</v>
      </c>
      <c r="Q34" s="95">
        <v>207</v>
      </c>
      <c r="R34" s="95">
        <v>168</v>
      </c>
      <c r="S34" s="95">
        <v>230</v>
      </c>
      <c r="T34" s="95">
        <v>306</v>
      </c>
      <c r="U34" s="95">
        <v>222</v>
      </c>
      <c r="V34" s="95">
        <v>295</v>
      </c>
      <c r="W34" s="95">
        <v>264</v>
      </c>
      <c r="X34" s="95">
        <v>275</v>
      </c>
      <c r="Y34" s="95">
        <v>220</v>
      </c>
      <c r="Z34" s="96"/>
      <c r="AA34" s="74">
        <f t="shared" ref="AA34:AA39" si="5">SUM(B34:Z34)</f>
        <v>6240</v>
      </c>
    </row>
    <row r="35" spans="1:27" ht="24.95" customHeight="1" x14ac:dyDescent="0.2">
      <c r="A35" s="97" t="s">
        <v>28</v>
      </c>
      <c r="B35" s="98">
        <v>389</v>
      </c>
      <c r="C35" s="99">
        <v>396</v>
      </c>
      <c r="D35" s="99">
        <v>400</v>
      </c>
      <c r="E35" s="99">
        <v>379</v>
      </c>
      <c r="F35" s="99">
        <v>379</v>
      </c>
      <c r="G35" s="99">
        <v>399</v>
      </c>
      <c r="H35" s="99">
        <v>400</v>
      </c>
      <c r="I35" s="99">
        <v>368</v>
      </c>
      <c r="J35" s="99">
        <v>344</v>
      </c>
      <c r="K35" s="99">
        <v>319</v>
      </c>
      <c r="L35" s="99">
        <v>319</v>
      </c>
      <c r="M35" s="99">
        <v>367</v>
      </c>
      <c r="N35" s="99">
        <v>398</v>
      </c>
      <c r="O35" s="99">
        <v>396</v>
      </c>
      <c r="P35" s="99">
        <v>364</v>
      </c>
      <c r="Q35" s="99">
        <v>353</v>
      </c>
      <c r="R35" s="99">
        <v>329</v>
      </c>
      <c r="S35" s="99">
        <v>322</v>
      </c>
      <c r="T35" s="99">
        <v>318</v>
      </c>
      <c r="U35" s="99">
        <v>341</v>
      </c>
      <c r="V35" s="99">
        <v>354</v>
      </c>
      <c r="W35" s="99">
        <v>356</v>
      </c>
      <c r="X35" s="99">
        <v>364</v>
      </c>
      <c r="Y35" s="99">
        <v>379</v>
      </c>
      <c r="Z35" s="100"/>
      <c r="AA35" s="79">
        <f t="shared" si="5"/>
        <v>8733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373.3</v>
      </c>
      <c r="E36" s="99">
        <v>527.70000000000005</v>
      </c>
      <c r="F36" s="99">
        <v>362</v>
      </c>
      <c r="G36" s="99">
        <v>119.3</v>
      </c>
      <c r="H36" s="99">
        <v>10</v>
      </c>
      <c r="I36" s="99">
        <v>10</v>
      </c>
      <c r="J36" s="99">
        <v>10</v>
      </c>
      <c r="K36" s="99">
        <v>93.3</v>
      </c>
      <c r="L36" s="99">
        <v>370.8</v>
      </c>
      <c r="M36" s="99">
        <v>282.39999999999998</v>
      </c>
      <c r="N36" s="99">
        <v>267.39999999999998</v>
      </c>
      <c r="O36" s="99">
        <v>326</v>
      </c>
      <c r="P36" s="99">
        <v>253.8</v>
      </c>
      <c r="Q36" s="99">
        <v>362.7</v>
      </c>
      <c r="R36" s="99">
        <v>490.1</v>
      </c>
      <c r="S36" s="99">
        <v>254.9</v>
      </c>
      <c r="T36" s="99">
        <v>199.1</v>
      </c>
      <c r="U36" s="99">
        <v>349.5</v>
      </c>
      <c r="V36" s="99">
        <v>402.3</v>
      </c>
      <c r="W36" s="99">
        <v>406.6</v>
      </c>
      <c r="X36" s="99">
        <v>272.60000000000002</v>
      </c>
      <c r="Y36" s="99">
        <v>546</v>
      </c>
      <c r="Z36" s="100"/>
      <c r="AA36" s="79">
        <f t="shared" si="5"/>
        <v>6309.8000000000011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823</v>
      </c>
      <c r="C39" s="88">
        <f t="shared" si="6"/>
        <v>819</v>
      </c>
      <c r="D39" s="88">
        <f t="shared" si="6"/>
        <v>1152.3</v>
      </c>
      <c r="E39" s="88">
        <f t="shared" si="6"/>
        <v>1277.7</v>
      </c>
      <c r="F39" s="88">
        <f t="shared" si="6"/>
        <v>1125</v>
      </c>
      <c r="G39" s="88">
        <f t="shared" si="6"/>
        <v>915.3</v>
      </c>
      <c r="H39" s="88">
        <f t="shared" si="6"/>
        <v>745</v>
      </c>
      <c r="I39" s="88">
        <f t="shared" si="6"/>
        <v>702</v>
      </c>
      <c r="J39" s="88">
        <f t="shared" si="6"/>
        <v>529</v>
      </c>
      <c r="K39" s="88">
        <f t="shared" si="6"/>
        <v>719.3</v>
      </c>
      <c r="L39" s="88">
        <f t="shared" si="6"/>
        <v>957.8</v>
      </c>
      <c r="M39" s="88">
        <f t="shared" si="6"/>
        <v>883.4</v>
      </c>
      <c r="N39" s="88">
        <f t="shared" si="6"/>
        <v>911.4</v>
      </c>
      <c r="O39" s="88">
        <f t="shared" si="6"/>
        <v>980</v>
      </c>
      <c r="P39" s="88">
        <f t="shared" si="6"/>
        <v>905.8</v>
      </c>
      <c r="Q39" s="88">
        <f t="shared" si="6"/>
        <v>972.7</v>
      </c>
      <c r="R39" s="88">
        <f t="shared" si="6"/>
        <v>1037.0999999999999</v>
      </c>
      <c r="S39" s="88">
        <f t="shared" si="6"/>
        <v>856.9</v>
      </c>
      <c r="T39" s="88">
        <f t="shared" si="6"/>
        <v>873.1</v>
      </c>
      <c r="U39" s="88">
        <f t="shared" si="6"/>
        <v>962.5</v>
      </c>
      <c r="V39" s="88">
        <f t="shared" si="6"/>
        <v>1101.3</v>
      </c>
      <c r="W39" s="88">
        <f t="shared" si="6"/>
        <v>1076.5999999999999</v>
      </c>
      <c r="X39" s="88">
        <f t="shared" si="6"/>
        <v>961.6</v>
      </c>
      <c r="Y39" s="88">
        <f t="shared" si="6"/>
        <v>1195</v>
      </c>
      <c r="Z39" s="89" t="str">
        <f t="shared" si="6"/>
        <v/>
      </c>
      <c r="AA39" s="90">
        <f t="shared" si="5"/>
        <v>22482.799999999996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363.3</v>
      </c>
      <c r="E44" s="99">
        <v>517.70000000000005</v>
      </c>
      <c r="F44" s="99">
        <v>352</v>
      </c>
      <c r="G44" s="99">
        <v>109.3</v>
      </c>
      <c r="H44" s="99"/>
      <c r="I44" s="99"/>
      <c r="J44" s="99"/>
      <c r="K44" s="99">
        <v>83.3</v>
      </c>
      <c r="L44" s="99">
        <v>360.8</v>
      </c>
      <c r="M44" s="99">
        <v>272.39999999999998</v>
      </c>
      <c r="N44" s="99">
        <v>257.39999999999998</v>
      </c>
      <c r="O44" s="99">
        <v>316</v>
      </c>
      <c r="P44" s="99">
        <v>243.8</v>
      </c>
      <c r="Q44" s="99">
        <v>352.7</v>
      </c>
      <c r="R44" s="99">
        <v>480.1</v>
      </c>
      <c r="S44" s="99">
        <v>244.9</v>
      </c>
      <c r="T44" s="99">
        <v>189.1</v>
      </c>
      <c r="U44" s="99">
        <v>339.5</v>
      </c>
      <c r="V44" s="99">
        <v>392.3</v>
      </c>
      <c r="W44" s="99">
        <v>396.6</v>
      </c>
      <c r="X44" s="99">
        <v>262.60000000000002</v>
      </c>
      <c r="Y44" s="99">
        <v>536</v>
      </c>
      <c r="Z44" s="100"/>
      <c r="AA44" s="79">
        <f t="shared" si="7"/>
        <v>6069.8000000000011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363.3</v>
      </c>
      <c r="E48" s="88">
        <f t="shared" si="8"/>
        <v>517.70000000000005</v>
      </c>
      <c r="F48" s="88">
        <f t="shared" si="8"/>
        <v>352</v>
      </c>
      <c r="G48" s="88">
        <f t="shared" si="8"/>
        <v>109.3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83.3</v>
      </c>
      <c r="L48" s="88">
        <f t="shared" si="8"/>
        <v>360.8</v>
      </c>
      <c r="M48" s="88">
        <f t="shared" si="8"/>
        <v>272.39999999999998</v>
      </c>
      <c r="N48" s="88">
        <f t="shared" si="8"/>
        <v>257.39999999999998</v>
      </c>
      <c r="O48" s="88">
        <f t="shared" si="8"/>
        <v>316</v>
      </c>
      <c r="P48" s="88">
        <f t="shared" si="8"/>
        <v>243.8</v>
      </c>
      <c r="Q48" s="88">
        <f t="shared" si="8"/>
        <v>352.7</v>
      </c>
      <c r="R48" s="88">
        <f t="shared" si="8"/>
        <v>480.1</v>
      </c>
      <c r="S48" s="88">
        <f t="shared" si="8"/>
        <v>244.9</v>
      </c>
      <c r="T48" s="88">
        <f t="shared" si="8"/>
        <v>189.1</v>
      </c>
      <c r="U48" s="88">
        <f t="shared" si="8"/>
        <v>339.5</v>
      </c>
      <c r="V48" s="88">
        <f t="shared" si="8"/>
        <v>392.3</v>
      </c>
      <c r="W48" s="88">
        <f t="shared" si="8"/>
        <v>396.6</v>
      </c>
      <c r="X48" s="88">
        <f t="shared" si="8"/>
        <v>262.60000000000002</v>
      </c>
      <c r="Y48" s="88">
        <f t="shared" si="8"/>
        <v>536</v>
      </c>
      <c r="Z48" s="89" t="str">
        <f t="shared" si="8"/>
        <v/>
      </c>
      <c r="AA48" s="90">
        <f t="shared" si="7"/>
        <v>6069.8000000000011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5974.8340000000007</v>
      </c>
      <c r="C51" s="88">
        <f t="shared" si="10"/>
        <v>5329.9690000000001</v>
      </c>
      <c r="D51" s="88">
        <f t="shared" si="10"/>
        <v>5178.4670000000006</v>
      </c>
      <c r="E51" s="88">
        <f t="shared" si="10"/>
        <v>5119.7150000000001</v>
      </c>
      <c r="F51" s="88">
        <f t="shared" si="10"/>
        <v>5152.6750000000002</v>
      </c>
      <c r="G51" s="88">
        <f t="shared" si="10"/>
        <v>5288.2669999999998</v>
      </c>
      <c r="H51" s="88">
        <f t="shared" si="10"/>
        <v>6260.5</v>
      </c>
      <c r="I51" s="88">
        <f t="shared" si="10"/>
        <v>7180.5549999999994</v>
      </c>
      <c r="J51" s="88">
        <f t="shared" si="10"/>
        <v>7202.1049999999996</v>
      </c>
      <c r="K51" s="88">
        <f t="shared" si="10"/>
        <v>7382.12</v>
      </c>
      <c r="L51" s="88">
        <f t="shared" si="10"/>
        <v>7661.7519999999995</v>
      </c>
      <c r="M51" s="88">
        <f t="shared" si="10"/>
        <v>7814.0670000000009</v>
      </c>
      <c r="N51" s="88">
        <f t="shared" si="10"/>
        <v>7902.0099999999993</v>
      </c>
      <c r="O51" s="88">
        <f t="shared" si="10"/>
        <v>7801.2310000000007</v>
      </c>
      <c r="P51" s="88">
        <f t="shared" si="10"/>
        <v>7562.7830000000004</v>
      </c>
      <c r="Q51" s="88">
        <f t="shared" si="10"/>
        <v>7387.1220000000003</v>
      </c>
      <c r="R51" s="88">
        <f t="shared" si="10"/>
        <v>7455.643</v>
      </c>
      <c r="S51" s="88">
        <f t="shared" si="10"/>
        <v>7480.5169999999998</v>
      </c>
      <c r="T51" s="88">
        <f t="shared" si="10"/>
        <v>7353.8250000000007</v>
      </c>
      <c r="U51" s="88">
        <f t="shared" si="10"/>
        <v>7233.35</v>
      </c>
      <c r="V51" s="88">
        <f t="shared" si="10"/>
        <v>7279.2460000000001</v>
      </c>
      <c r="W51" s="88">
        <f t="shared" si="10"/>
        <v>6976.5589999999993</v>
      </c>
      <c r="X51" s="88">
        <f t="shared" si="10"/>
        <v>6558.7219999999998</v>
      </c>
      <c r="Y51" s="88">
        <f t="shared" si="10"/>
        <v>5982.5499999999993</v>
      </c>
      <c r="Z51" s="89" t="str">
        <f t="shared" si="10"/>
        <v/>
      </c>
      <c r="AA51" s="104">
        <f>SUM(B51:Z51)</f>
        <v>162518.584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5974.8820000000005</v>
      </c>
      <c r="C4" s="18">
        <v>5329.9669999999987</v>
      </c>
      <c r="D4" s="18">
        <v>5178.4720000000016</v>
      </c>
      <c r="E4" s="18">
        <v>5119.6740000000018</v>
      </c>
      <c r="F4" s="18">
        <v>5152.7070000000003</v>
      </c>
      <c r="G4" s="18">
        <v>5288.2979999999998</v>
      </c>
      <c r="H4" s="18">
        <v>6260.5430000000015</v>
      </c>
      <c r="I4" s="18">
        <v>7180.5729999999994</v>
      </c>
      <c r="J4" s="18">
        <v>7202.0879999999979</v>
      </c>
      <c r="K4" s="18">
        <v>7382.1549999999997</v>
      </c>
      <c r="L4" s="18">
        <v>7661.7270000000008</v>
      </c>
      <c r="M4" s="18">
        <v>7814.0569999999989</v>
      </c>
      <c r="N4" s="18">
        <v>7901.9920000000011</v>
      </c>
      <c r="O4" s="18">
        <v>7801.195999999999</v>
      </c>
      <c r="P4" s="18">
        <v>7562.7780000000002</v>
      </c>
      <c r="Q4" s="18">
        <v>7387.1470000000018</v>
      </c>
      <c r="R4" s="18">
        <v>7455.6170000000011</v>
      </c>
      <c r="S4" s="18">
        <v>7480.485999999999</v>
      </c>
      <c r="T4" s="18">
        <v>7353.8410000000013</v>
      </c>
      <c r="U4" s="18">
        <v>7233.3870000000015</v>
      </c>
      <c r="V4" s="18">
        <v>7279.2559999999994</v>
      </c>
      <c r="W4" s="18">
        <v>6976.5740000000014</v>
      </c>
      <c r="X4" s="18">
        <v>6558.7510000000011</v>
      </c>
      <c r="Y4" s="18">
        <v>5982.5390000000007</v>
      </c>
      <c r="Z4" s="19"/>
      <c r="AA4" s="20">
        <f>SUM(B4:Z4)</f>
        <v>162518.70699999997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122.97</v>
      </c>
      <c r="C7" s="28">
        <v>107.55</v>
      </c>
      <c r="D7" s="28">
        <v>94.31</v>
      </c>
      <c r="E7" s="28">
        <v>82.99</v>
      </c>
      <c r="F7" s="28">
        <v>85.94</v>
      </c>
      <c r="G7" s="28">
        <v>91.34</v>
      </c>
      <c r="H7" s="28">
        <v>105.65</v>
      </c>
      <c r="I7" s="28">
        <v>118.7</v>
      </c>
      <c r="J7" s="28">
        <v>98.35</v>
      </c>
      <c r="K7" s="28">
        <v>82.4</v>
      </c>
      <c r="L7" s="28">
        <v>73.44</v>
      </c>
      <c r="M7" s="28">
        <v>88.69</v>
      </c>
      <c r="N7" s="28">
        <v>95.86</v>
      </c>
      <c r="O7" s="28">
        <v>107.04</v>
      </c>
      <c r="P7" s="28">
        <v>119.9</v>
      </c>
      <c r="Q7" s="28">
        <v>119.8</v>
      </c>
      <c r="R7" s="28">
        <v>115.94</v>
      </c>
      <c r="S7" s="28">
        <v>117.95</v>
      </c>
      <c r="T7" s="28">
        <v>131.88</v>
      </c>
      <c r="U7" s="28">
        <v>132.18</v>
      </c>
      <c r="V7" s="28">
        <v>141.94999999999999</v>
      </c>
      <c r="W7" s="28">
        <v>136.71</v>
      </c>
      <c r="X7" s="28">
        <v>134.22</v>
      </c>
      <c r="Y7" s="28">
        <v>119.42</v>
      </c>
      <c r="Z7" s="29"/>
      <c r="AA7" s="30">
        <f>IF(SUM(B7:Z7)&lt;&gt;0,AVERAGEIF(B7:Z7,"&lt;&gt;"""),"")</f>
        <v>109.38249999999999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742.077</v>
      </c>
      <c r="C19" s="72">
        <v>822.423</v>
      </c>
      <c r="D19" s="72">
        <v>834.60399999999993</v>
      </c>
      <c r="E19" s="72">
        <v>859.5379999999999</v>
      </c>
      <c r="F19" s="72">
        <v>863.577</v>
      </c>
      <c r="G19" s="72">
        <v>854.86299999999994</v>
      </c>
      <c r="H19" s="72">
        <v>897.05799999999999</v>
      </c>
      <c r="I19" s="72">
        <v>885.20399999999995</v>
      </c>
      <c r="J19" s="72">
        <v>902.625</v>
      </c>
      <c r="K19" s="72">
        <v>897.55499999999995</v>
      </c>
      <c r="L19" s="72">
        <v>892.84199999999987</v>
      </c>
      <c r="M19" s="72">
        <v>918.51</v>
      </c>
      <c r="N19" s="72">
        <v>924.52600000000007</v>
      </c>
      <c r="O19" s="72">
        <v>928.03399999999988</v>
      </c>
      <c r="P19" s="72">
        <v>922.03</v>
      </c>
      <c r="Q19" s="72">
        <v>926.13699999999994</v>
      </c>
      <c r="R19" s="72">
        <v>802.58600000000001</v>
      </c>
      <c r="S19" s="72">
        <v>800.93</v>
      </c>
      <c r="T19" s="72">
        <v>728.87599999999998</v>
      </c>
      <c r="U19" s="72">
        <v>702.61</v>
      </c>
      <c r="V19" s="72">
        <v>703.02699999999993</v>
      </c>
      <c r="W19" s="72">
        <v>703.03499999999997</v>
      </c>
      <c r="X19" s="72">
        <v>692.97</v>
      </c>
      <c r="Y19" s="72">
        <v>697.80800000000011</v>
      </c>
      <c r="Z19" s="73"/>
      <c r="AA19" s="74">
        <f t="shared" ref="AA19:AA24" si="2">SUM(B19:Z19)</f>
        <v>19903.445</v>
      </c>
    </row>
    <row r="20" spans="1:27" ht="24.95" customHeight="1" x14ac:dyDescent="0.2">
      <c r="A20" s="75" t="s">
        <v>15</v>
      </c>
      <c r="B20" s="76">
        <v>1145.3579999999999</v>
      </c>
      <c r="C20" s="77">
        <v>1138.4039999999998</v>
      </c>
      <c r="D20" s="77">
        <v>1160.039</v>
      </c>
      <c r="E20" s="77">
        <v>1167.749</v>
      </c>
      <c r="F20" s="77">
        <v>1209.125</v>
      </c>
      <c r="G20" s="77">
        <v>1313.242</v>
      </c>
      <c r="H20" s="77">
        <v>1489.058</v>
      </c>
      <c r="I20" s="77">
        <v>1552.4389999999999</v>
      </c>
      <c r="J20" s="77">
        <v>1713.008</v>
      </c>
      <c r="K20" s="77">
        <v>1714.1699999999996</v>
      </c>
      <c r="L20" s="77">
        <v>1732.6320000000003</v>
      </c>
      <c r="M20" s="77">
        <v>1730.3280000000002</v>
      </c>
      <c r="N20" s="77">
        <v>1681.5319999999999</v>
      </c>
      <c r="O20" s="77">
        <v>1627.0429999999999</v>
      </c>
      <c r="P20" s="77">
        <v>1561.07</v>
      </c>
      <c r="Q20" s="77">
        <v>1514.56</v>
      </c>
      <c r="R20" s="77">
        <v>1573.8040000000001</v>
      </c>
      <c r="S20" s="77">
        <v>1622.3330000000001</v>
      </c>
      <c r="T20" s="77">
        <v>1519.732</v>
      </c>
      <c r="U20" s="77">
        <v>1451.0970000000002</v>
      </c>
      <c r="V20" s="77">
        <v>1393.3020000000001</v>
      </c>
      <c r="W20" s="77">
        <v>1263.3899999999999</v>
      </c>
      <c r="X20" s="77">
        <v>1205.4810000000002</v>
      </c>
      <c r="Y20" s="77">
        <v>1183.3790000000001</v>
      </c>
      <c r="Z20" s="78"/>
      <c r="AA20" s="79">
        <f t="shared" si="2"/>
        <v>34662.275000000001</v>
      </c>
    </row>
    <row r="21" spans="1:27" ht="24.95" customHeight="1" x14ac:dyDescent="0.2">
      <c r="A21" s="75" t="s">
        <v>16</v>
      </c>
      <c r="B21" s="80">
        <v>3116.047</v>
      </c>
      <c r="C21" s="81">
        <v>2870.24</v>
      </c>
      <c r="D21" s="81">
        <v>2708.8289999999997</v>
      </c>
      <c r="E21" s="81">
        <v>2631.8869999999997</v>
      </c>
      <c r="F21" s="81">
        <v>2622.0049999999997</v>
      </c>
      <c r="G21" s="81">
        <v>2647.1930000000002</v>
      </c>
      <c r="H21" s="81">
        <v>3054.9269999999997</v>
      </c>
      <c r="I21" s="81">
        <v>3428.83</v>
      </c>
      <c r="J21" s="81">
        <v>3850.1550000000002</v>
      </c>
      <c r="K21" s="81">
        <v>4061.43</v>
      </c>
      <c r="L21" s="81">
        <v>4310.7530000000006</v>
      </c>
      <c r="M21" s="81">
        <v>4447.2189999999991</v>
      </c>
      <c r="N21" s="81">
        <v>4580.9340000000002</v>
      </c>
      <c r="O21" s="81">
        <v>4544.1189999999997</v>
      </c>
      <c r="P21" s="81">
        <v>4378.1780000000008</v>
      </c>
      <c r="Q21" s="81">
        <v>4251.4500000000007</v>
      </c>
      <c r="R21" s="81">
        <v>4289.7270000000008</v>
      </c>
      <c r="S21" s="81">
        <v>4271.223</v>
      </c>
      <c r="T21" s="81">
        <v>4339.7330000000011</v>
      </c>
      <c r="U21" s="81">
        <v>4346.1800000000012</v>
      </c>
      <c r="V21" s="81">
        <v>4468.4270000000006</v>
      </c>
      <c r="W21" s="81">
        <v>4304.1490000000003</v>
      </c>
      <c r="X21" s="81">
        <v>4034.7999999999997</v>
      </c>
      <c r="Y21" s="81">
        <v>3598.8519999999999</v>
      </c>
      <c r="Z21" s="78"/>
      <c r="AA21" s="79">
        <f t="shared" si="2"/>
        <v>91157.287000000011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102.5</v>
      </c>
      <c r="C23" s="77">
        <v>91.5</v>
      </c>
      <c r="D23" s="77">
        <v>85</v>
      </c>
      <c r="E23" s="77">
        <v>76.5</v>
      </c>
      <c r="F23" s="77">
        <v>72</v>
      </c>
      <c r="G23" s="77">
        <v>77</v>
      </c>
      <c r="H23" s="77">
        <v>109.5</v>
      </c>
      <c r="I23" s="77">
        <v>129.5</v>
      </c>
      <c r="J23" s="77">
        <v>133.5</v>
      </c>
      <c r="K23" s="77">
        <v>137</v>
      </c>
      <c r="L23" s="77">
        <v>142.5</v>
      </c>
      <c r="M23" s="77">
        <v>123</v>
      </c>
      <c r="N23" s="77">
        <v>108</v>
      </c>
      <c r="O23" s="77">
        <v>107</v>
      </c>
      <c r="P23" s="77">
        <v>110.5</v>
      </c>
      <c r="Q23" s="77">
        <v>107</v>
      </c>
      <c r="R23" s="77">
        <v>145.5</v>
      </c>
      <c r="S23" s="77">
        <v>159</v>
      </c>
      <c r="T23" s="77">
        <v>150.5</v>
      </c>
      <c r="U23" s="77">
        <v>157.5</v>
      </c>
      <c r="V23" s="77">
        <v>138.5</v>
      </c>
      <c r="W23" s="77">
        <v>136</v>
      </c>
      <c r="X23" s="77">
        <v>128.5</v>
      </c>
      <c r="Y23" s="77">
        <v>94.5</v>
      </c>
      <c r="Z23" s="77"/>
      <c r="AA23" s="79">
        <f t="shared" si="2"/>
        <v>2822</v>
      </c>
    </row>
    <row r="24" spans="1:27" ht="24.95" customHeight="1" x14ac:dyDescent="0.2">
      <c r="A24" s="85" t="s">
        <v>19</v>
      </c>
      <c r="B24" s="77">
        <v>370.99999999999994</v>
      </c>
      <c r="C24" s="77">
        <v>353</v>
      </c>
      <c r="D24" s="77">
        <v>341</v>
      </c>
      <c r="E24" s="77">
        <v>335.00000000000006</v>
      </c>
      <c r="F24" s="77">
        <v>336.99999999999994</v>
      </c>
      <c r="G24" s="77">
        <v>347.00000000000006</v>
      </c>
      <c r="H24" s="77">
        <v>400.99999999999994</v>
      </c>
      <c r="I24" s="77">
        <v>469.00000000000006</v>
      </c>
      <c r="J24" s="77">
        <v>512.00000000000011</v>
      </c>
      <c r="K24" s="77">
        <v>532</v>
      </c>
      <c r="L24" s="77">
        <v>543</v>
      </c>
      <c r="M24" s="77">
        <v>555</v>
      </c>
      <c r="N24" s="77">
        <v>557.00000000000011</v>
      </c>
      <c r="O24" s="77">
        <v>545</v>
      </c>
      <c r="P24" s="77">
        <v>526</v>
      </c>
      <c r="Q24" s="77">
        <v>523</v>
      </c>
      <c r="R24" s="77">
        <v>525</v>
      </c>
      <c r="S24" s="77">
        <v>537</v>
      </c>
      <c r="T24" s="77">
        <v>536.00000000000011</v>
      </c>
      <c r="U24" s="77">
        <v>528.99999999999989</v>
      </c>
      <c r="V24" s="77">
        <v>524</v>
      </c>
      <c r="W24" s="77">
        <v>485</v>
      </c>
      <c r="X24" s="77">
        <v>438</v>
      </c>
      <c r="Y24" s="77">
        <v>388.00000000000006</v>
      </c>
      <c r="Z24" s="77"/>
      <c r="AA24" s="79">
        <f t="shared" si="2"/>
        <v>11209</v>
      </c>
    </row>
    <row r="25" spans="1:27" ht="30" customHeight="1" thickBot="1" x14ac:dyDescent="0.25">
      <c r="A25" s="86" t="s">
        <v>20</v>
      </c>
      <c r="B25" s="87">
        <f t="shared" ref="B25:AA25" si="3">SUM(B19:B24)</f>
        <v>5476.982</v>
      </c>
      <c r="C25" s="88">
        <f t="shared" si="3"/>
        <v>5275.5669999999991</v>
      </c>
      <c r="D25" s="88">
        <f t="shared" si="3"/>
        <v>5129.4719999999998</v>
      </c>
      <c r="E25" s="88">
        <f t="shared" si="3"/>
        <v>5070.6739999999991</v>
      </c>
      <c r="F25" s="88">
        <f t="shared" si="3"/>
        <v>5103.7070000000003</v>
      </c>
      <c r="G25" s="88">
        <f t="shared" si="3"/>
        <v>5239.2980000000007</v>
      </c>
      <c r="H25" s="88">
        <f t="shared" si="3"/>
        <v>5951.5429999999997</v>
      </c>
      <c r="I25" s="88">
        <f t="shared" si="3"/>
        <v>6464.973</v>
      </c>
      <c r="J25" s="88">
        <f t="shared" si="3"/>
        <v>7111.2880000000005</v>
      </c>
      <c r="K25" s="88">
        <f t="shared" si="3"/>
        <v>7342.1549999999988</v>
      </c>
      <c r="L25" s="88">
        <f t="shared" si="3"/>
        <v>7621.7270000000008</v>
      </c>
      <c r="M25" s="88">
        <f t="shared" si="3"/>
        <v>7774.0569999999989</v>
      </c>
      <c r="N25" s="88">
        <f t="shared" si="3"/>
        <v>7851.9920000000002</v>
      </c>
      <c r="O25" s="88">
        <f t="shared" si="3"/>
        <v>7751.1959999999999</v>
      </c>
      <c r="P25" s="88">
        <f t="shared" si="3"/>
        <v>7497.7780000000002</v>
      </c>
      <c r="Q25" s="88">
        <f t="shared" si="3"/>
        <v>7322.1470000000008</v>
      </c>
      <c r="R25" s="88">
        <f t="shared" si="3"/>
        <v>7336.6170000000011</v>
      </c>
      <c r="S25" s="88">
        <f t="shared" si="3"/>
        <v>7390.4859999999999</v>
      </c>
      <c r="T25" s="88">
        <f t="shared" si="3"/>
        <v>7274.8410000000013</v>
      </c>
      <c r="U25" s="88">
        <f t="shared" si="3"/>
        <v>7186.3870000000015</v>
      </c>
      <c r="V25" s="88">
        <f t="shared" si="3"/>
        <v>7227.2560000000012</v>
      </c>
      <c r="W25" s="88">
        <f t="shared" si="3"/>
        <v>6891.5740000000005</v>
      </c>
      <c r="X25" s="88">
        <f t="shared" si="3"/>
        <v>6499.7510000000002</v>
      </c>
      <c r="Y25" s="88">
        <f t="shared" si="3"/>
        <v>5962.5390000000007</v>
      </c>
      <c r="Z25" s="89">
        <f t="shared" si="3"/>
        <v>0</v>
      </c>
      <c r="AA25" s="90">
        <f t="shared" si="3"/>
        <v>159754.00700000001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637.5</v>
      </c>
      <c r="C28" s="72">
        <v>637.5</v>
      </c>
      <c r="D28" s="72">
        <v>619</v>
      </c>
      <c r="E28" s="72">
        <v>604.5</v>
      </c>
      <c r="F28" s="72">
        <v>602</v>
      </c>
      <c r="G28" s="72">
        <v>617.35</v>
      </c>
      <c r="H28" s="72">
        <v>710.23</v>
      </c>
      <c r="I28" s="72">
        <v>802.32</v>
      </c>
      <c r="J28" s="72">
        <v>849.4</v>
      </c>
      <c r="K28" s="72">
        <v>851.9</v>
      </c>
      <c r="L28" s="72">
        <v>872.38</v>
      </c>
      <c r="M28" s="72">
        <v>866.11</v>
      </c>
      <c r="N28" s="72">
        <v>875.81</v>
      </c>
      <c r="O28" s="72">
        <v>862.63</v>
      </c>
      <c r="P28" s="72">
        <v>847.78</v>
      </c>
      <c r="Q28" s="72">
        <v>837.89</v>
      </c>
      <c r="R28" s="72">
        <v>875.2</v>
      </c>
      <c r="S28" s="72">
        <v>907.97</v>
      </c>
      <c r="T28" s="72">
        <v>874.92</v>
      </c>
      <c r="U28" s="72">
        <v>877.72</v>
      </c>
      <c r="V28" s="72">
        <v>853.5</v>
      </c>
      <c r="W28" s="72">
        <v>812</v>
      </c>
      <c r="X28" s="72">
        <v>754.5</v>
      </c>
      <c r="Y28" s="72">
        <v>646.5</v>
      </c>
      <c r="Z28" s="73"/>
      <c r="AA28" s="74">
        <f>SUM(B28:Z28)</f>
        <v>18696.609999999997</v>
      </c>
    </row>
    <row r="29" spans="1:27" ht="24.95" customHeight="1" x14ac:dyDescent="0.2">
      <c r="A29" s="75" t="s">
        <v>23</v>
      </c>
      <c r="B29" s="76">
        <v>4859.482</v>
      </c>
      <c r="C29" s="77">
        <v>4687.067</v>
      </c>
      <c r="D29" s="77">
        <v>4559.4719999999998</v>
      </c>
      <c r="E29" s="77">
        <v>4515.174</v>
      </c>
      <c r="F29" s="77">
        <v>4550.7070000000003</v>
      </c>
      <c r="G29" s="77">
        <v>4670.9480000000003</v>
      </c>
      <c r="H29" s="77">
        <v>5290.3130000000001</v>
      </c>
      <c r="I29" s="77">
        <v>5731.6530000000002</v>
      </c>
      <c r="J29" s="77">
        <v>6330.8879999999999</v>
      </c>
      <c r="K29" s="77">
        <v>6530.2550000000001</v>
      </c>
      <c r="L29" s="77">
        <v>6789.3469999999998</v>
      </c>
      <c r="M29" s="77">
        <v>6947.9470000000001</v>
      </c>
      <c r="N29" s="77">
        <v>7026.1819999999998</v>
      </c>
      <c r="O29" s="77">
        <v>6938.5659999999998</v>
      </c>
      <c r="P29" s="77">
        <v>6714.9979999999996</v>
      </c>
      <c r="Q29" s="77">
        <v>6549.2569999999996</v>
      </c>
      <c r="R29" s="77">
        <v>6580.4170000000004</v>
      </c>
      <c r="S29" s="77">
        <v>6572.5159999999996</v>
      </c>
      <c r="T29" s="77">
        <v>6478.9210000000003</v>
      </c>
      <c r="U29" s="77">
        <v>6355.6670000000004</v>
      </c>
      <c r="V29" s="77">
        <v>6425.7560000000003</v>
      </c>
      <c r="W29" s="77">
        <v>6164.5739999999996</v>
      </c>
      <c r="X29" s="77">
        <v>5804.2510000000002</v>
      </c>
      <c r="Y29" s="77">
        <v>5336.0389999999998</v>
      </c>
      <c r="Z29" s="78"/>
      <c r="AA29" s="79">
        <f>SUM(B29:Z29)</f>
        <v>142410.397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5496.982</v>
      </c>
      <c r="C31" s="62">
        <f t="shared" si="4"/>
        <v>5324.567</v>
      </c>
      <c r="D31" s="62">
        <f t="shared" si="4"/>
        <v>5178.4719999999998</v>
      </c>
      <c r="E31" s="62">
        <f t="shared" si="4"/>
        <v>5119.674</v>
      </c>
      <c r="F31" s="62">
        <f t="shared" si="4"/>
        <v>5152.7070000000003</v>
      </c>
      <c r="G31" s="62">
        <f t="shared" si="4"/>
        <v>5288.2980000000007</v>
      </c>
      <c r="H31" s="62">
        <f t="shared" si="4"/>
        <v>6000.5429999999997</v>
      </c>
      <c r="I31" s="62">
        <f t="shared" si="4"/>
        <v>6533.973</v>
      </c>
      <c r="J31" s="62">
        <f t="shared" si="4"/>
        <v>7180.2879999999996</v>
      </c>
      <c r="K31" s="62">
        <f t="shared" si="4"/>
        <v>7382.1549999999997</v>
      </c>
      <c r="L31" s="62">
        <f t="shared" si="4"/>
        <v>7661.7269999999999</v>
      </c>
      <c r="M31" s="62">
        <f t="shared" si="4"/>
        <v>7814.0569999999998</v>
      </c>
      <c r="N31" s="62">
        <f t="shared" si="4"/>
        <v>7901.9920000000002</v>
      </c>
      <c r="O31" s="62">
        <f t="shared" si="4"/>
        <v>7801.1959999999999</v>
      </c>
      <c r="P31" s="62">
        <f t="shared" si="4"/>
        <v>7562.7779999999993</v>
      </c>
      <c r="Q31" s="62">
        <f t="shared" si="4"/>
        <v>7387.1469999999999</v>
      </c>
      <c r="R31" s="62">
        <f t="shared" si="4"/>
        <v>7455.6170000000002</v>
      </c>
      <c r="S31" s="62">
        <f t="shared" si="4"/>
        <v>7480.4859999999999</v>
      </c>
      <c r="T31" s="62">
        <f t="shared" si="4"/>
        <v>7353.8410000000003</v>
      </c>
      <c r="U31" s="62">
        <f t="shared" si="4"/>
        <v>7233.3870000000006</v>
      </c>
      <c r="V31" s="62">
        <f t="shared" si="4"/>
        <v>7279.2560000000003</v>
      </c>
      <c r="W31" s="62">
        <f t="shared" si="4"/>
        <v>6976.5739999999996</v>
      </c>
      <c r="X31" s="62">
        <f t="shared" si="4"/>
        <v>6558.7510000000002</v>
      </c>
      <c r="Y31" s="62">
        <f t="shared" si="4"/>
        <v>5982.5389999999998</v>
      </c>
      <c r="Z31" s="63">
        <f t="shared" si="4"/>
        <v>0</v>
      </c>
      <c r="AA31" s="64">
        <f t="shared" si="4"/>
        <v>161107.00699999998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49</v>
      </c>
      <c r="D34" s="95">
        <v>49</v>
      </c>
      <c r="E34" s="95">
        <v>49</v>
      </c>
      <c r="F34" s="95">
        <v>49</v>
      </c>
      <c r="G34" s="95">
        <v>49</v>
      </c>
      <c r="H34" s="95">
        <v>49</v>
      </c>
      <c r="I34" s="95">
        <v>69</v>
      </c>
      <c r="J34" s="95">
        <v>69</v>
      </c>
      <c r="K34" s="95">
        <v>40</v>
      </c>
      <c r="L34" s="95">
        <v>40</v>
      </c>
      <c r="M34" s="95">
        <v>40</v>
      </c>
      <c r="N34" s="95">
        <v>50</v>
      </c>
      <c r="O34" s="95">
        <v>50</v>
      </c>
      <c r="P34" s="95">
        <v>65</v>
      </c>
      <c r="Q34" s="95">
        <v>65</v>
      </c>
      <c r="R34" s="95">
        <v>101</v>
      </c>
      <c r="S34" s="95">
        <v>73</v>
      </c>
      <c r="T34" s="95">
        <v>51</v>
      </c>
      <c r="U34" s="95">
        <v>25</v>
      </c>
      <c r="V34" s="95">
        <v>25</v>
      </c>
      <c r="W34" s="95">
        <v>58</v>
      </c>
      <c r="X34" s="95">
        <v>35</v>
      </c>
      <c r="Y34" s="95">
        <v>20</v>
      </c>
      <c r="Z34" s="96"/>
      <c r="AA34" s="74">
        <f t="shared" ref="AA34:AA39" si="5">SUM(B34:Z34)</f>
        <v>1190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>
        <v>18</v>
      </c>
      <c r="S35" s="99">
        <v>17</v>
      </c>
      <c r="T35" s="99">
        <v>28</v>
      </c>
      <c r="U35" s="99">
        <v>22</v>
      </c>
      <c r="V35" s="99">
        <v>27</v>
      </c>
      <c r="W35" s="99">
        <v>27</v>
      </c>
      <c r="X35" s="99">
        <v>24</v>
      </c>
      <c r="Y35" s="99"/>
      <c r="Z35" s="100"/>
      <c r="AA35" s="79">
        <f t="shared" si="5"/>
        <v>163</v>
      </c>
    </row>
    <row r="36" spans="1:27" ht="24.95" customHeight="1" x14ac:dyDescent="0.2">
      <c r="A36" s="97" t="s">
        <v>42</v>
      </c>
      <c r="B36" s="98">
        <v>477.9</v>
      </c>
      <c r="C36" s="99">
        <v>5.4</v>
      </c>
      <c r="D36" s="99"/>
      <c r="E36" s="99"/>
      <c r="F36" s="99"/>
      <c r="G36" s="99"/>
      <c r="H36" s="99">
        <v>260</v>
      </c>
      <c r="I36" s="99">
        <v>646.6</v>
      </c>
      <c r="J36" s="99">
        <v>21.8</v>
      </c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1411.7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497.9</v>
      </c>
      <c r="C39" s="88">
        <f t="shared" si="6"/>
        <v>54.4</v>
      </c>
      <c r="D39" s="88">
        <f t="shared" si="6"/>
        <v>49</v>
      </c>
      <c r="E39" s="88">
        <f t="shared" si="6"/>
        <v>49</v>
      </c>
      <c r="F39" s="88">
        <f t="shared" si="6"/>
        <v>49</v>
      </c>
      <c r="G39" s="88">
        <f t="shared" si="6"/>
        <v>49</v>
      </c>
      <c r="H39" s="88">
        <f t="shared" si="6"/>
        <v>309</v>
      </c>
      <c r="I39" s="88">
        <f t="shared" si="6"/>
        <v>715.6</v>
      </c>
      <c r="J39" s="88">
        <f t="shared" si="6"/>
        <v>90.8</v>
      </c>
      <c r="K39" s="88">
        <f t="shared" si="6"/>
        <v>40</v>
      </c>
      <c r="L39" s="88">
        <f t="shared" si="6"/>
        <v>40</v>
      </c>
      <c r="M39" s="88">
        <f t="shared" si="6"/>
        <v>40</v>
      </c>
      <c r="N39" s="88">
        <f t="shared" si="6"/>
        <v>50</v>
      </c>
      <c r="O39" s="88">
        <f t="shared" si="6"/>
        <v>50</v>
      </c>
      <c r="P39" s="88">
        <f t="shared" si="6"/>
        <v>65</v>
      </c>
      <c r="Q39" s="88">
        <f t="shared" si="6"/>
        <v>65</v>
      </c>
      <c r="R39" s="88">
        <f t="shared" si="6"/>
        <v>119</v>
      </c>
      <c r="S39" s="88">
        <f t="shared" si="6"/>
        <v>90</v>
      </c>
      <c r="T39" s="88">
        <f t="shared" si="6"/>
        <v>79</v>
      </c>
      <c r="U39" s="88">
        <f t="shared" si="6"/>
        <v>47</v>
      </c>
      <c r="V39" s="88">
        <f t="shared" si="6"/>
        <v>52</v>
      </c>
      <c r="W39" s="88">
        <f t="shared" si="6"/>
        <v>85</v>
      </c>
      <c r="X39" s="88">
        <f t="shared" si="6"/>
        <v>59</v>
      </c>
      <c r="Y39" s="88">
        <f t="shared" si="6"/>
        <v>20</v>
      </c>
      <c r="Z39" s="89">
        <f t="shared" si="6"/>
        <v>0</v>
      </c>
      <c r="AA39" s="90">
        <f t="shared" si="5"/>
        <v>2764.7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477.9</v>
      </c>
      <c r="C44" s="99">
        <v>5.4</v>
      </c>
      <c r="D44" s="99"/>
      <c r="E44" s="99"/>
      <c r="F44" s="99"/>
      <c r="G44" s="99"/>
      <c r="H44" s="99">
        <v>260</v>
      </c>
      <c r="I44" s="99">
        <v>646.6</v>
      </c>
      <c r="J44" s="99">
        <v>21.8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1411.7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149</v>
      </c>
      <c r="C47" s="99">
        <v>150</v>
      </c>
      <c r="D47" s="99">
        <v>150</v>
      </c>
      <c r="E47" s="99">
        <v>146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3595</v>
      </c>
    </row>
    <row r="48" spans="1:27" ht="30" customHeight="1" thickBot="1" x14ac:dyDescent="0.25">
      <c r="A48" s="86" t="s">
        <v>48</v>
      </c>
      <c r="B48" s="87">
        <f>SUM(B42:B47)</f>
        <v>626.9</v>
      </c>
      <c r="C48" s="88">
        <f t="shared" ref="C48:Z48" si="8">SUM(C42:C47)</f>
        <v>155.4</v>
      </c>
      <c r="D48" s="88">
        <f t="shared" si="8"/>
        <v>150</v>
      </c>
      <c r="E48" s="88">
        <f t="shared" si="8"/>
        <v>146</v>
      </c>
      <c r="F48" s="88">
        <f t="shared" si="8"/>
        <v>150</v>
      </c>
      <c r="G48" s="88">
        <f t="shared" si="8"/>
        <v>150</v>
      </c>
      <c r="H48" s="88">
        <f t="shared" si="8"/>
        <v>410</v>
      </c>
      <c r="I48" s="88">
        <f t="shared" si="8"/>
        <v>796.6</v>
      </c>
      <c r="J48" s="88">
        <f t="shared" si="8"/>
        <v>171.8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5006.7000000000007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5974.8819999999996</v>
      </c>
      <c r="C51" s="88">
        <f t="shared" si="10"/>
        <v>5329.9669999999987</v>
      </c>
      <c r="D51" s="88">
        <f t="shared" si="10"/>
        <v>5178.4719999999998</v>
      </c>
      <c r="E51" s="88">
        <f t="shared" si="10"/>
        <v>5119.6739999999991</v>
      </c>
      <c r="F51" s="88">
        <f t="shared" si="10"/>
        <v>5152.7070000000003</v>
      </c>
      <c r="G51" s="88">
        <f t="shared" si="10"/>
        <v>5288.2980000000007</v>
      </c>
      <c r="H51" s="88">
        <f t="shared" si="10"/>
        <v>6260.5429999999997</v>
      </c>
      <c r="I51" s="88">
        <f t="shared" si="10"/>
        <v>7180.5730000000003</v>
      </c>
      <c r="J51" s="88">
        <f t="shared" si="10"/>
        <v>7202.0880000000006</v>
      </c>
      <c r="K51" s="88">
        <f t="shared" si="10"/>
        <v>7382.1549999999988</v>
      </c>
      <c r="L51" s="88">
        <f t="shared" si="10"/>
        <v>7661.7270000000008</v>
      </c>
      <c r="M51" s="88">
        <f t="shared" si="10"/>
        <v>7814.0569999999989</v>
      </c>
      <c r="N51" s="88">
        <f t="shared" si="10"/>
        <v>7901.9920000000002</v>
      </c>
      <c r="O51" s="88">
        <f t="shared" si="10"/>
        <v>7801.1959999999999</v>
      </c>
      <c r="P51" s="88">
        <f t="shared" si="10"/>
        <v>7562.7780000000002</v>
      </c>
      <c r="Q51" s="88">
        <f t="shared" si="10"/>
        <v>7387.1470000000008</v>
      </c>
      <c r="R51" s="88">
        <f t="shared" si="10"/>
        <v>7455.6170000000011</v>
      </c>
      <c r="S51" s="88">
        <f t="shared" si="10"/>
        <v>7480.4859999999999</v>
      </c>
      <c r="T51" s="88">
        <f t="shared" si="10"/>
        <v>7353.8410000000013</v>
      </c>
      <c r="U51" s="88">
        <f t="shared" si="10"/>
        <v>7233.3870000000015</v>
      </c>
      <c r="V51" s="88">
        <f t="shared" si="10"/>
        <v>7279.2560000000012</v>
      </c>
      <c r="W51" s="88">
        <f t="shared" si="10"/>
        <v>6976.5740000000005</v>
      </c>
      <c r="X51" s="88">
        <f t="shared" si="10"/>
        <v>6558.7510000000002</v>
      </c>
      <c r="Y51" s="88">
        <f t="shared" si="10"/>
        <v>5982.5390000000007</v>
      </c>
      <c r="Z51" s="89">
        <f t="shared" si="10"/>
        <v>0</v>
      </c>
      <c r="AA51" s="104">
        <f>SUM(B51:Z51)</f>
        <v>162518.70699999997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477.9</v>
      </c>
      <c r="C4" s="18">
        <v>5.4</v>
      </c>
      <c r="D4" s="18">
        <v>-363.3</v>
      </c>
      <c r="E4" s="18">
        <v>-517.70000000000005</v>
      </c>
      <c r="F4" s="18">
        <v>-352</v>
      </c>
      <c r="G4" s="18">
        <v>-109.3</v>
      </c>
      <c r="H4" s="18">
        <v>260</v>
      </c>
      <c r="I4" s="18">
        <v>646.6</v>
      </c>
      <c r="J4" s="18">
        <v>21.8</v>
      </c>
      <c r="K4" s="18">
        <v>-83.3</v>
      </c>
      <c r="L4" s="18">
        <v>-360.8</v>
      </c>
      <c r="M4" s="18">
        <v>-272.39999999999998</v>
      </c>
      <c r="N4" s="18">
        <v>-257.39999999999998</v>
      </c>
      <c r="O4" s="18">
        <v>-316</v>
      </c>
      <c r="P4" s="18">
        <v>-243.8</v>
      </c>
      <c r="Q4" s="18">
        <v>-352.7</v>
      </c>
      <c r="R4" s="18">
        <v>-480.1</v>
      </c>
      <c r="S4" s="18">
        <v>-244.9</v>
      </c>
      <c r="T4" s="18">
        <v>-189.1</v>
      </c>
      <c r="U4" s="18">
        <v>-339.5</v>
      </c>
      <c r="V4" s="18">
        <v>-392.3</v>
      </c>
      <c r="W4" s="18">
        <v>-396.6</v>
      </c>
      <c r="X4" s="18">
        <v>-262.60000000000002</v>
      </c>
      <c r="Y4" s="18">
        <v>-536</v>
      </c>
      <c r="Z4" s="19"/>
      <c r="AA4" s="111">
        <f>SUM(B4:Z4)</f>
        <v>-4658.1000000000004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122.97</v>
      </c>
      <c r="C7" s="117">
        <v>107.55</v>
      </c>
      <c r="D7" s="117">
        <v>94.31</v>
      </c>
      <c r="E7" s="117">
        <v>82.99</v>
      </c>
      <c r="F7" s="117">
        <v>85.94</v>
      </c>
      <c r="G7" s="117">
        <v>91.34</v>
      </c>
      <c r="H7" s="117">
        <v>105.65</v>
      </c>
      <c r="I7" s="117">
        <v>118.7</v>
      </c>
      <c r="J7" s="117">
        <v>98.35</v>
      </c>
      <c r="K7" s="117">
        <v>82.4</v>
      </c>
      <c r="L7" s="117">
        <v>73.44</v>
      </c>
      <c r="M7" s="117">
        <v>88.69</v>
      </c>
      <c r="N7" s="117">
        <v>95.86</v>
      </c>
      <c r="O7" s="117">
        <v>107.04</v>
      </c>
      <c r="P7" s="117">
        <v>119.9</v>
      </c>
      <c r="Q7" s="117">
        <v>119.8</v>
      </c>
      <c r="R7" s="117">
        <v>115.94</v>
      </c>
      <c r="S7" s="117">
        <v>117.95</v>
      </c>
      <c r="T7" s="117">
        <v>131.88</v>
      </c>
      <c r="U7" s="117">
        <v>132.18</v>
      </c>
      <c r="V7" s="117">
        <v>141.94999999999999</v>
      </c>
      <c r="W7" s="117">
        <v>136.71</v>
      </c>
      <c r="X7" s="117">
        <v>134.22</v>
      </c>
      <c r="Y7" s="117">
        <v>119.42</v>
      </c>
      <c r="Z7" s="118"/>
      <c r="AA7" s="119">
        <f>IF(SUM(B7:Z7)&lt;&gt;0,AVERAGEIF(B7:Z7,"&lt;&gt;"""),"")</f>
        <v>109.38249999999999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>
        <v>363.3</v>
      </c>
      <c r="E13" s="129">
        <v>517.70000000000005</v>
      </c>
      <c r="F13" s="129">
        <v>352</v>
      </c>
      <c r="G13" s="129">
        <v>109.3</v>
      </c>
      <c r="H13" s="129"/>
      <c r="I13" s="129"/>
      <c r="J13" s="129"/>
      <c r="K13" s="129">
        <v>83.3</v>
      </c>
      <c r="L13" s="129">
        <v>360.8</v>
      </c>
      <c r="M13" s="129">
        <v>272.39999999999998</v>
      </c>
      <c r="N13" s="129">
        <v>257.39999999999998</v>
      </c>
      <c r="O13" s="129">
        <v>316</v>
      </c>
      <c r="P13" s="129">
        <v>243.8</v>
      </c>
      <c r="Q13" s="129">
        <v>352.7</v>
      </c>
      <c r="R13" s="129">
        <v>480.1</v>
      </c>
      <c r="S13" s="129">
        <v>244.9</v>
      </c>
      <c r="T13" s="129">
        <v>189.1</v>
      </c>
      <c r="U13" s="129">
        <v>339.5</v>
      </c>
      <c r="V13" s="129">
        <v>392.3</v>
      </c>
      <c r="W13" s="129">
        <v>396.6</v>
      </c>
      <c r="X13" s="129">
        <v>262.60000000000002</v>
      </c>
      <c r="Y13" s="130">
        <v>536</v>
      </c>
      <c r="Z13" s="131"/>
      <c r="AA13" s="132">
        <f t="shared" si="0"/>
        <v>6069.8000000000011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363.3</v>
      </c>
      <c r="E16" s="135">
        <f t="shared" si="1"/>
        <v>517.70000000000005</v>
      </c>
      <c r="F16" s="135">
        <f t="shared" si="1"/>
        <v>352</v>
      </c>
      <c r="G16" s="135">
        <f t="shared" si="1"/>
        <v>109.3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83.3</v>
      </c>
      <c r="L16" s="135">
        <f t="shared" si="1"/>
        <v>360.8</v>
      </c>
      <c r="M16" s="135">
        <f t="shared" si="1"/>
        <v>272.39999999999998</v>
      </c>
      <c r="N16" s="135">
        <f t="shared" si="1"/>
        <v>257.39999999999998</v>
      </c>
      <c r="O16" s="135">
        <f t="shared" si="1"/>
        <v>316</v>
      </c>
      <c r="P16" s="135">
        <f t="shared" si="1"/>
        <v>243.8</v>
      </c>
      <c r="Q16" s="135">
        <f t="shared" si="1"/>
        <v>352.7</v>
      </c>
      <c r="R16" s="135">
        <f t="shared" si="1"/>
        <v>480.1</v>
      </c>
      <c r="S16" s="135">
        <f t="shared" si="1"/>
        <v>244.9</v>
      </c>
      <c r="T16" s="135">
        <f t="shared" si="1"/>
        <v>189.1</v>
      </c>
      <c r="U16" s="135">
        <f t="shared" si="1"/>
        <v>339.5</v>
      </c>
      <c r="V16" s="135">
        <f t="shared" si="1"/>
        <v>392.3</v>
      </c>
      <c r="W16" s="135">
        <f t="shared" si="1"/>
        <v>396.6</v>
      </c>
      <c r="X16" s="135">
        <f t="shared" si="1"/>
        <v>262.60000000000002</v>
      </c>
      <c r="Y16" s="135">
        <f t="shared" si="1"/>
        <v>536</v>
      </c>
      <c r="Z16" s="136" t="str">
        <f t="shared" si="1"/>
        <v/>
      </c>
      <c r="AA16" s="90">
        <f t="shared" si="0"/>
        <v>6069.8000000000011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477.9</v>
      </c>
      <c r="C21" s="129">
        <v>5.4</v>
      </c>
      <c r="D21" s="129"/>
      <c r="E21" s="129"/>
      <c r="F21" s="129"/>
      <c r="G21" s="129"/>
      <c r="H21" s="129">
        <v>260</v>
      </c>
      <c r="I21" s="129">
        <v>646.6</v>
      </c>
      <c r="J21" s="129">
        <v>21.8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1411.7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477.9</v>
      </c>
      <c r="C24" s="135">
        <f t="shared" si="3"/>
        <v>5.4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260</v>
      </c>
      <c r="I24" s="135">
        <f t="shared" si="3"/>
        <v>646.6</v>
      </c>
      <c r="J24" s="135">
        <f t="shared" si="3"/>
        <v>21.8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1411.7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2023-07-04T11:04:38Z</dcterms:created>
  <dcterms:modified xsi:type="dcterms:W3CDTF">2023-07-04T11:04:39Z</dcterms:modified>
</cp:coreProperties>
</file>