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<sst xmlns="http://schemas.openxmlformats.org/spreadsheetml/2006/main" count="117" uniqueCount="53">
  <si>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03/07/2023 14:15:21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</si>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</sst>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104</c:v>
                </c:pt>
                <c:pt idx="17">
                  <c:v>315</c:v>
                </c:pt>
                <c:pt idx="18">
                  <c:v>463</c:v>
                </c:pt>
                <c:pt idx="19">
                  <c:v>463</c:v>
                </c:pt>
                <c:pt idx="20">
                  <c:v>463</c:v>
                </c:pt>
                <c:pt idx="21">
                  <c:v>463</c:v>
                </c:pt>
                <c:pt idx="22">
                  <c:v>463</c:v>
                </c:pt>
                <c:pt idx="23">
                  <c:v>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7D-4B91-9F91-3C504CC0C28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147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172</c:v>
                </c:pt>
                <c:pt idx="7">
                  <c:v>216</c:v>
                </c:pt>
                <c:pt idx="8">
                  <c:v>243</c:v>
                </c:pt>
                <c:pt idx="9">
                  <c:v>255</c:v>
                </c:pt>
                <c:pt idx="10">
                  <c:v>270</c:v>
                </c:pt>
                <c:pt idx="11">
                  <c:v>280</c:v>
                </c:pt>
                <c:pt idx="12">
                  <c:v>285</c:v>
                </c:pt>
                <c:pt idx="13">
                  <c:v>275</c:v>
                </c:pt>
                <c:pt idx="14">
                  <c:v>265</c:v>
                </c:pt>
                <c:pt idx="15">
                  <c:v>265</c:v>
                </c:pt>
                <c:pt idx="16">
                  <c:v>281</c:v>
                </c:pt>
                <c:pt idx="17">
                  <c:v>317</c:v>
                </c:pt>
                <c:pt idx="18">
                  <c:v>338</c:v>
                </c:pt>
                <c:pt idx="19">
                  <c:v>352</c:v>
                </c:pt>
                <c:pt idx="20">
                  <c:v>344</c:v>
                </c:pt>
                <c:pt idx="21">
                  <c:v>305</c:v>
                </c:pt>
                <c:pt idx="22">
                  <c:v>259</c:v>
                </c:pt>
                <c:pt idx="23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7D-4B91-9F91-3C504CC0C28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3378.6109999999999</c:v>
                </c:pt>
                <c:pt idx="1">
                  <c:v>2983.2960000000003</c:v>
                </c:pt>
                <c:pt idx="2">
                  <c:v>2702.652</c:v>
                </c:pt>
                <c:pt idx="3">
                  <c:v>2603.9430000000002</c:v>
                </c:pt>
                <c:pt idx="4">
                  <c:v>2542.9</c:v>
                </c:pt>
                <c:pt idx="5">
                  <c:v>2463.3220000000001</c:v>
                </c:pt>
                <c:pt idx="6">
                  <c:v>3204.1509999999998</c:v>
                </c:pt>
                <c:pt idx="7">
                  <c:v>3481.52</c:v>
                </c:pt>
                <c:pt idx="8">
                  <c:v>3013.5810000000001</c:v>
                </c:pt>
                <c:pt idx="9">
                  <c:v>2429.9</c:v>
                </c:pt>
                <c:pt idx="10">
                  <c:v>2483.4520000000002</c:v>
                </c:pt>
                <c:pt idx="11">
                  <c:v>2680.8140000000003</c:v>
                </c:pt>
                <c:pt idx="12">
                  <c:v>2607.029</c:v>
                </c:pt>
                <c:pt idx="13">
                  <c:v>2680.5079999999998</c:v>
                </c:pt>
                <c:pt idx="14">
                  <c:v>2583.7200000000003</c:v>
                </c:pt>
                <c:pt idx="15">
                  <c:v>2503.0259999999998</c:v>
                </c:pt>
                <c:pt idx="16">
                  <c:v>2607.9</c:v>
                </c:pt>
                <c:pt idx="17">
                  <c:v>2962.9</c:v>
                </c:pt>
                <c:pt idx="18">
                  <c:v>3470.1760000000004</c:v>
                </c:pt>
                <c:pt idx="19">
                  <c:v>3792.9810000000002</c:v>
                </c:pt>
                <c:pt idx="20">
                  <c:v>3819.5970000000002</c:v>
                </c:pt>
                <c:pt idx="21">
                  <c:v>3832.4840000000004</c:v>
                </c:pt>
                <c:pt idx="22">
                  <c:v>3692.3879999999999</c:v>
                </c:pt>
                <c:pt idx="23">
                  <c:v>3535.902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7D-4B91-9F91-3C504CC0C28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1144.5</c:v>
                </c:pt>
                <c:pt idx="1">
                  <c:v>1322.3</c:v>
                </c:pt>
                <c:pt idx="2">
                  <c:v>1424.8</c:v>
                </c:pt>
                <c:pt idx="3">
                  <c:v>1358.5</c:v>
                </c:pt>
                <c:pt idx="4">
                  <c:v>1318.8</c:v>
                </c:pt>
                <c:pt idx="5">
                  <c:v>1276</c:v>
                </c:pt>
                <c:pt idx="6">
                  <c:v>877</c:v>
                </c:pt>
                <c:pt idx="7">
                  <c:v>864</c:v>
                </c:pt>
                <c:pt idx="8">
                  <c:v>873</c:v>
                </c:pt>
                <c:pt idx="9">
                  <c:v>797</c:v>
                </c:pt>
                <c:pt idx="10">
                  <c:v>845</c:v>
                </c:pt>
                <c:pt idx="11">
                  <c:v>853</c:v>
                </c:pt>
                <c:pt idx="12">
                  <c:v>817</c:v>
                </c:pt>
                <c:pt idx="13">
                  <c:v>825</c:v>
                </c:pt>
                <c:pt idx="14">
                  <c:v>860</c:v>
                </c:pt>
                <c:pt idx="15">
                  <c:v>935.3</c:v>
                </c:pt>
                <c:pt idx="16">
                  <c:v>1058.5999999999999</c:v>
                </c:pt>
                <c:pt idx="17">
                  <c:v>1031</c:v>
                </c:pt>
                <c:pt idx="18">
                  <c:v>860</c:v>
                </c:pt>
                <c:pt idx="19">
                  <c:v>840</c:v>
                </c:pt>
                <c:pt idx="20">
                  <c:v>854</c:v>
                </c:pt>
                <c:pt idx="21">
                  <c:v>853</c:v>
                </c:pt>
                <c:pt idx="22">
                  <c:v>848</c:v>
                </c:pt>
                <c:pt idx="23">
                  <c:v>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7D-4B91-9F91-3C504CC0C28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446.94100000000003</c:v>
                </c:pt>
                <c:pt idx="1">
                  <c:v>475.01900000000001</c:v>
                </c:pt>
                <c:pt idx="2">
                  <c:v>506.29599999999999</c:v>
                </c:pt>
                <c:pt idx="3">
                  <c:v>545.16799999999989</c:v>
                </c:pt>
                <c:pt idx="4">
                  <c:v>582.46899999999994</c:v>
                </c:pt>
                <c:pt idx="5">
                  <c:v>664.2489999999998</c:v>
                </c:pt>
                <c:pt idx="6">
                  <c:v>915.21</c:v>
                </c:pt>
                <c:pt idx="7">
                  <c:v>1650.8510000000003</c:v>
                </c:pt>
                <c:pt idx="8">
                  <c:v>2321.288</c:v>
                </c:pt>
                <c:pt idx="9">
                  <c:v>3180.1820000000002</c:v>
                </c:pt>
                <c:pt idx="10">
                  <c:v>3433.6499999999996</c:v>
                </c:pt>
                <c:pt idx="11">
                  <c:v>3680.181</c:v>
                </c:pt>
                <c:pt idx="12">
                  <c:v>3745.66</c:v>
                </c:pt>
                <c:pt idx="13">
                  <c:v>3647.891000000001</c:v>
                </c:pt>
                <c:pt idx="14">
                  <c:v>3334.1729999999993</c:v>
                </c:pt>
                <c:pt idx="15">
                  <c:v>3108.3220000000001</c:v>
                </c:pt>
                <c:pt idx="16">
                  <c:v>2403.0990000000006</c:v>
                </c:pt>
                <c:pt idx="17">
                  <c:v>1849.4819999999997</c:v>
                </c:pt>
                <c:pt idx="18">
                  <c:v>1049.444</c:v>
                </c:pt>
                <c:pt idx="19">
                  <c:v>718.40699999999993</c:v>
                </c:pt>
                <c:pt idx="20">
                  <c:v>606.6329999999997</c:v>
                </c:pt>
                <c:pt idx="21">
                  <c:v>570.32000000000005</c:v>
                </c:pt>
                <c:pt idx="22">
                  <c:v>558.5859999999999</c:v>
                </c:pt>
                <c:pt idx="23">
                  <c:v>567.06899999999985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7D-4B91-9F91-3C504CC0C28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64</c:v>
                </c:pt>
                <c:pt idx="1">
                  <c:v>65</c:v>
                </c:pt>
                <c:pt idx="2">
                  <c:v>68</c:v>
                </c:pt>
                <c:pt idx="3">
                  <c:v>69</c:v>
                </c:pt>
                <c:pt idx="4">
                  <c:v>67</c:v>
                </c:pt>
                <c:pt idx="5">
                  <c:v>68</c:v>
                </c:pt>
                <c:pt idx="6">
                  <c:v>83</c:v>
                </c:pt>
                <c:pt idx="7">
                  <c:v>100</c:v>
                </c:pt>
                <c:pt idx="8">
                  <c:v>114</c:v>
                </c:pt>
                <c:pt idx="9">
                  <c:v>119</c:v>
                </c:pt>
                <c:pt idx="10">
                  <c:v>120</c:v>
                </c:pt>
                <c:pt idx="11">
                  <c:v>121</c:v>
                </c:pt>
                <c:pt idx="12">
                  <c:v>120</c:v>
                </c:pt>
                <c:pt idx="13">
                  <c:v>119</c:v>
                </c:pt>
                <c:pt idx="14">
                  <c:v>113</c:v>
                </c:pt>
                <c:pt idx="15">
                  <c:v>102</c:v>
                </c:pt>
                <c:pt idx="16">
                  <c:v>87</c:v>
                </c:pt>
                <c:pt idx="17">
                  <c:v>67</c:v>
                </c:pt>
                <c:pt idx="18">
                  <c:v>46</c:v>
                </c:pt>
                <c:pt idx="19">
                  <c:v>31</c:v>
                </c:pt>
                <c:pt idx="20">
                  <c:v>28</c:v>
                </c:pt>
                <c:pt idx="21">
                  <c:v>28</c:v>
                </c:pt>
                <c:pt idx="22">
                  <c:v>32</c:v>
                </c:pt>
                <c:pt idx="2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7D-4B91-9F91-3C504CC0C28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132</c:v>
                </c:pt>
                <c:pt idx="3">
                  <c:v>237</c:v>
                </c:pt>
                <c:pt idx="4">
                  <c:v>328</c:v>
                </c:pt>
                <c:pt idx="5">
                  <c:v>572</c:v>
                </c:pt>
                <c:pt idx="6">
                  <c:v>622</c:v>
                </c:pt>
                <c:pt idx="7">
                  <c:v>667</c:v>
                </c:pt>
                <c:pt idx="8">
                  <c:v>623</c:v>
                </c:pt>
                <c:pt idx="9">
                  <c:v>469</c:v>
                </c:pt>
                <c:pt idx="10">
                  <c:v>157</c:v>
                </c:pt>
                <c:pt idx="11">
                  <c:v>157</c:v>
                </c:pt>
                <c:pt idx="12">
                  <c:v>157</c:v>
                </c:pt>
                <c:pt idx="13">
                  <c:v>132</c:v>
                </c:pt>
                <c:pt idx="14">
                  <c:v>132</c:v>
                </c:pt>
                <c:pt idx="15">
                  <c:v>252</c:v>
                </c:pt>
                <c:pt idx="16">
                  <c:v>473</c:v>
                </c:pt>
                <c:pt idx="17">
                  <c:v>758</c:v>
                </c:pt>
                <c:pt idx="18">
                  <c:v>952</c:v>
                </c:pt>
                <c:pt idx="19">
                  <c:v>1150</c:v>
                </c:pt>
                <c:pt idx="20">
                  <c:v>1367</c:v>
                </c:pt>
                <c:pt idx="21">
                  <c:v>1104</c:v>
                </c:pt>
                <c:pt idx="22">
                  <c:v>868</c:v>
                </c:pt>
                <c:pt idx="23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7D-4B91-9F91-3C504CC0C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5313.0920000000006</c:v>
                </c:pt>
                <c:pt idx="1">
                  <c:v>5107.6530000000012</c:v>
                </c:pt>
                <c:pt idx="2">
                  <c:v>4963.7740000000013</c:v>
                </c:pt>
                <c:pt idx="3">
                  <c:v>4943.6589999999978</c:v>
                </c:pt>
                <c:pt idx="4">
                  <c:v>4969.1480000000001</c:v>
                </c:pt>
                <c:pt idx="5">
                  <c:v>5173.5730000000021</c:v>
                </c:pt>
                <c:pt idx="6">
                  <c:v>5873.398000000002</c:v>
                </c:pt>
                <c:pt idx="7">
                  <c:v>6979.3710000000019</c:v>
                </c:pt>
                <c:pt idx="8">
                  <c:v>7187.8790000000017</c:v>
                </c:pt>
                <c:pt idx="9">
                  <c:v>7250.1239999999998</c:v>
                </c:pt>
                <c:pt idx="10">
                  <c:v>7309.0750000000007</c:v>
                </c:pt>
                <c:pt idx="11">
                  <c:v>7771.9889999999996</c:v>
                </c:pt>
                <c:pt idx="12">
                  <c:v>7731.6529999999984</c:v>
                </c:pt>
                <c:pt idx="13">
                  <c:v>7679.4469999999992</c:v>
                </c:pt>
                <c:pt idx="14">
                  <c:v>7287.8829999999998</c:v>
                </c:pt>
                <c:pt idx="15">
                  <c:v>7165.6859999999997</c:v>
                </c:pt>
                <c:pt idx="16">
                  <c:v>7014.6040000000012</c:v>
                </c:pt>
                <c:pt idx="17">
                  <c:v>7300.4150000000009</c:v>
                </c:pt>
                <c:pt idx="18">
                  <c:v>7178.5949999999993</c:v>
                </c:pt>
                <c:pt idx="19">
                  <c:v>7347.360999999999</c:v>
                </c:pt>
                <c:pt idx="20">
                  <c:v>7482.1820000000034</c:v>
                </c:pt>
                <c:pt idx="21">
                  <c:v>7155.8530000000001</c:v>
                </c:pt>
                <c:pt idx="22">
                  <c:v>6720.9450000000006</c:v>
                </c:pt>
                <c:pt idx="23">
                  <c:v>5870.0069999999996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7D-4B91-9F91-3C504CC0C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</c:v>
                </c:pt>
                <c:pt idx="1">
                  <c:v>103.42</c:v>
                </c:pt>
                <c:pt idx="2">
                  <c:v>96.81</c:v>
                </c:pt>
                <c:pt idx="3">
                  <c:v>93.72</c:v>
                </c:pt>
                <c:pt idx="4">
                  <c:v>92.25</c:v>
                </c:pt>
                <c:pt idx="5">
                  <c:v>93.34</c:v>
                </c:pt>
                <c:pt idx="6">
                  <c:v>114.88</c:v>
                </c:pt>
                <c:pt idx="7">
                  <c:v>118.06</c:v>
                </c:pt>
                <c:pt idx="8">
                  <c:v>113.29</c:v>
                </c:pt>
                <c:pt idx="9">
                  <c:v>94.85</c:v>
                </c:pt>
                <c:pt idx="10">
                  <c:v>101.93</c:v>
                </c:pt>
                <c:pt idx="11">
                  <c:v>109.82</c:v>
                </c:pt>
                <c:pt idx="12">
                  <c:v>104.89</c:v>
                </c:pt>
                <c:pt idx="13">
                  <c:v>110.41</c:v>
                </c:pt>
                <c:pt idx="14">
                  <c:v>103.34</c:v>
                </c:pt>
                <c:pt idx="15">
                  <c:v>97.59</c:v>
                </c:pt>
                <c:pt idx="16">
                  <c:v>94.95</c:v>
                </c:pt>
                <c:pt idx="17">
                  <c:v>93.68</c:v>
                </c:pt>
                <c:pt idx="18">
                  <c:v>119.86</c:v>
                </c:pt>
                <c:pt idx="19">
                  <c:v>153.22999999999999</c:v>
                </c:pt>
                <c:pt idx="20">
                  <c:v>176.09</c:v>
                </c:pt>
                <c:pt idx="21">
                  <c:v>174.71</c:v>
                </c:pt>
                <c:pt idx="22">
                  <c:v>145.08000000000001</c:v>
                </c:pt>
                <c:pt idx="23">
                  <c:v>124.09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67D-4B91-9F91-3C504CC0C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5313.0519999999997</v>
      </c>
      <c r="C4" s="18">
        <v>5107.6149999999998</v>
      </c>
      <c r="D4" s="18">
        <v>4963.7479999999996</v>
      </c>
      <c r="E4" s="18">
        <v>4943.6110000000008</v>
      </c>
      <c r="F4" s="18">
        <v>4969.168999999999</v>
      </c>
      <c r="G4" s="18">
        <v>5173.5710000000008</v>
      </c>
      <c r="H4" s="18">
        <v>5873.360999999999</v>
      </c>
      <c r="I4" s="18">
        <v>6979.3710000000001</v>
      </c>
      <c r="J4" s="18">
        <v>7187.8690000000006</v>
      </c>
      <c r="K4" s="18">
        <v>7250.0819999999994</v>
      </c>
      <c r="L4" s="18">
        <v>7309.101999999999</v>
      </c>
      <c r="M4" s="18">
        <v>7771.9950000000017</v>
      </c>
      <c r="N4" s="18">
        <v>7731.6890000000003</v>
      </c>
      <c r="O4" s="18">
        <v>7679.3990000000003</v>
      </c>
      <c r="P4" s="18">
        <v>7287.8930000000028</v>
      </c>
      <c r="Q4" s="18">
        <v>7165.6480000000001</v>
      </c>
      <c r="R4" s="18">
        <v>7014.5990000000002</v>
      </c>
      <c r="S4" s="18">
        <v>7300.3819999999996</v>
      </c>
      <c r="T4" s="18">
        <v>7178.6200000000008</v>
      </c>
      <c r="U4" s="18">
        <v>7347.3879999999981</v>
      </c>
      <c r="V4" s="18">
        <v>7482.23</v>
      </c>
      <c r="W4" s="18">
        <v>7155.8040000000001</v>
      </c>
      <c r="X4" s="18">
        <v>6720.9740000000002</v>
      </c>
      <c r="Y4" s="18">
        <v>5869.9710000000023</v>
      </c>
      <c r="Z4" s="19"/>
      <c r="AA4" s="20">
        <f>SUM(B4:Z4)</f>
        <v>158777.14299999998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103.42</v>
      </c>
      <c r="D7" s="28">
        <v>96.81</v>
      </c>
      <c r="E7" s="28">
        <v>93.72</v>
      </c>
      <c r="F7" s="28">
        <v>92.25</v>
      </c>
      <c r="G7" s="28">
        <v>93.34</v>
      </c>
      <c r="H7" s="28">
        <v>114.88</v>
      </c>
      <c r="I7" s="28">
        <v>118.06</v>
      </c>
      <c r="J7" s="28">
        <v>113.29</v>
      </c>
      <c r="K7" s="28">
        <v>94.85</v>
      </c>
      <c r="L7" s="28">
        <v>101.93</v>
      </c>
      <c r="M7" s="28">
        <v>109.82</v>
      </c>
      <c r="N7" s="28">
        <v>104.89</v>
      </c>
      <c r="O7" s="28">
        <v>110.41</v>
      </c>
      <c r="P7" s="28">
        <v>103.34</v>
      </c>
      <c r="Q7" s="28">
        <v>97.59</v>
      </c>
      <c r="R7" s="28">
        <v>94.95</v>
      </c>
      <c r="S7" s="28">
        <v>93.68</v>
      </c>
      <c r="T7" s="28">
        <v>119.86</v>
      </c>
      <c r="U7" s="28">
        <v>153.22999999999999</v>
      </c>
      <c r="V7" s="28">
        <v>176.09</v>
      </c>
      <c r="W7" s="28">
        <v>174.71</v>
      </c>
      <c r="X7" s="28">
        <v>145.08000000000001</v>
      </c>
      <c r="Y7" s="28">
        <v>124.09</v>
      </c>
      <c r="Z7" s="29"/>
      <c r="AA7" s="30">
        <f>IF(SUM(B7:Z7)&lt;&gt;0,AVERAGEIF(B7:Z7,"&lt;&gt;"""),"")</f>
        <v>114.38708333333334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104</v>
      </c>
      <c r="S10" s="42">
        <v>315</v>
      </c>
      <c r="T10" s="42">
        <v>463</v>
      </c>
      <c r="U10" s="42">
        <v>463</v>
      </c>
      <c r="V10" s="42">
        <v>463</v>
      </c>
      <c r="W10" s="42">
        <v>463</v>
      </c>
      <c r="X10" s="42">
        <v>463</v>
      </c>
      <c r="Y10" s="42">
        <v>463</v>
      </c>
      <c r="Z10" s="43"/>
      <c r="AA10" s="44">
        <f t="shared" ref="AA10:AA15" si="0">SUM(B10:Z10)</f>
        <v>3197</v>
      </c>
    </row>
    <row r="11" spans="1:27" ht="24.95" customHeight="1" x14ac:dyDescent="0.2">
      <c r="A11" s="45" t="s">
        <v>7</v>
      </c>
      <c r="B11" s="46">
        <v>147</v>
      </c>
      <c r="C11" s="47">
        <v>130</v>
      </c>
      <c r="D11" s="47">
        <v>130</v>
      </c>
      <c r="E11" s="47">
        <v>130</v>
      </c>
      <c r="F11" s="47">
        <v>130</v>
      </c>
      <c r="G11" s="47">
        <v>130</v>
      </c>
      <c r="H11" s="47">
        <v>172</v>
      </c>
      <c r="I11" s="47">
        <v>216</v>
      </c>
      <c r="J11" s="47">
        <v>243</v>
      </c>
      <c r="K11" s="47">
        <v>255</v>
      </c>
      <c r="L11" s="47">
        <v>270</v>
      </c>
      <c r="M11" s="47">
        <v>280</v>
      </c>
      <c r="N11" s="47">
        <v>285</v>
      </c>
      <c r="O11" s="47">
        <v>275</v>
      </c>
      <c r="P11" s="47">
        <v>265</v>
      </c>
      <c r="Q11" s="47">
        <v>265</v>
      </c>
      <c r="R11" s="47">
        <v>281</v>
      </c>
      <c r="S11" s="47">
        <v>317</v>
      </c>
      <c r="T11" s="47">
        <v>338</v>
      </c>
      <c r="U11" s="47">
        <v>352</v>
      </c>
      <c r="V11" s="47">
        <v>344</v>
      </c>
      <c r="W11" s="47">
        <v>305</v>
      </c>
      <c r="X11" s="47">
        <v>259</v>
      </c>
      <c r="Y11" s="47">
        <v>202</v>
      </c>
      <c r="Z11" s="48"/>
      <c r="AA11" s="49">
        <f t="shared" si="0"/>
        <v>5721</v>
      </c>
    </row>
    <row r="12" spans="1:27" ht="24.95" customHeight="1" x14ac:dyDescent="0.2">
      <c r="A12" s="50" t="s">
        <v>8</v>
      </c>
      <c r="B12" s="51">
        <v>3378.6109999999999</v>
      </c>
      <c r="C12" s="52">
        <v>2983.2960000000003</v>
      </c>
      <c r="D12" s="52">
        <v>2702.652</v>
      </c>
      <c r="E12" s="52">
        <v>2603.9430000000002</v>
      </c>
      <c r="F12" s="52">
        <v>2542.9</v>
      </c>
      <c r="G12" s="52">
        <v>2463.3220000000001</v>
      </c>
      <c r="H12" s="52">
        <v>3204.1509999999998</v>
      </c>
      <c r="I12" s="52">
        <v>3481.52</v>
      </c>
      <c r="J12" s="52">
        <v>3013.5810000000001</v>
      </c>
      <c r="K12" s="52">
        <v>2429.9</v>
      </c>
      <c r="L12" s="52">
        <v>2483.4520000000002</v>
      </c>
      <c r="M12" s="52">
        <v>2680.8140000000003</v>
      </c>
      <c r="N12" s="52">
        <v>2607.029</v>
      </c>
      <c r="O12" s="52">
        <v>2680.5079999999998</v>
      </c>
      <c r="P12" s="52">
        <v>2583.7200000000003</v>
      </c>
      <c r="Q12" s="52">
        <v>2503.0259999999998</v>
      </c>
      <c r="R12" s="52">
        <v>2607.9</v>
      </c>
      <c r="S12" s="52">
        <v>2962.9</v>
      </c>
      <c r="T12" s="52">
        <v>3470.1760000000004</v>
      </c>
      <c r="U12" s="52">
        <v>3792.9810000000002</v>
      </c>
      <c r="V12" s="52">
        <v>3819.5970000000002</v>
      </c>
      <c r="W12" s="52">
        <v>3832.4840000000004</v>
      </c>
      <c r="X12" s="52">
        <v>3692.3879999999999</v>
      </c>
      <c r="Y12" s="52">
        <v>3535.902</v>
      </c>
      <c r="Z12" s="53"/>
      <c r="AA12" s="54">
        <f t="shared" si="0"/>
        <v>72056.753000000026</v>
      </c>
    </row>
    <row r="13" spans="1:27" ht="24.95" customHeight="1" x14ac:dyDescent="0.2">
      <c r="A13" s="50" t="s">
        <v>9</v>
      </c>
      <c r="B13" s="51">
        <v>132</v>
      </c>
      <c r="C13" s="52">
        <v>132</v>
      </c>
      <c r="D13" s="52">
        <v>132</v>
      </c>
      <c r="E13" s="52">
        <v>237</v>
      </c>
      <c r="F13" s="52">
        <v>328</v>
      </c>
      <c r="G13" s="52">
        <v>572</v>
      </c>
      <c r="H13" s="52">
        <v>622</v>
      </c>
      <c r="I13" s="52">
        <v>667</v>
      </c>
      <c r="J13" s="52">
        <v>623</v>
      </c>
      <c r="K13" s="52">
        <v>469</v>
      </c>
      <c r="L13" s="52">
        <v>157</v>
      </c>
      <c r="M13" s="52">
        <v>157</v>
      </c>
      <c r="N13" s="52">
        <v>157</v>
      </c>
      <c r="O13" s="52">
        <v>132</v>
      </c>
      <c r="P13" s="52">
        <v>132</v>
      </c>
      <c r="Q13" s="52">
        <v>252</v>
      </c>
      <c r="R13" s="52">
        <v>473</v>
      </c>
      <c r="S13" s="52">
        <v>758</v>
      </c>
      <c r="T13" s="52">
        <v>952</v>
      </c>
      <c r="U13" s="52">
        <v>1150</v>
      </c>
      <c r="V13" s="52">
        <v>1367</v>
      </c>
      <c r="W13" s="52">
        <v>1104</v>
      </c>
      <c r="X13" s="52">
        <v>868</v>
      </c>
      <c r="Y13" s="52">
        <v>252</v>
      </c>
      <c r="Z13" s="53"/>
      <c r="AA13" s="54">
        <f t="shared" si="0"/>
        <v>11825</v>
      </c>
    </row>
    <row r="14" spans="1:27" ht="24.95" customHeight="1" x14ac:dyDescent="0.2">
      <c r="A14" s="55" t="s">
        <v>10</v>
      </c>
      <c r="B14" s="56">
        <v>446.94100000000003</v>
      </c>
      <c r="C14" s="57">
        <v>475.01900000000001</v>
      </c>
      <c r="D14" s="57">
        <v>506.29599999999999</v>
      </c>
      <c r="E14" s="57">
        <v>545.16799999999989</v>
      </c>
      <c r="F14" s="57">
        <v>582.46899999999994</v>
      </c>
      <c r="G14" s="57">
        <v>664.2489999999998</v>
      </c>
      <c r="H14" s="57">
        <v>915.21</v>
      </c>
      <c r="I14" s="57">
        <v>1650.8510000000003</v>
      </c>
      <c r="J14" s="57">
        <v>2321.288</v>
      </c>
      <c r="K14" s="57">
        <v>3180.1820000000002</v>
      </c>
      <c r="L14" s="57">
        <v>3433.6499999999996</v>
      </c>
      <c r="M14" s="57">
        <v>3680.181</v>
      </c>
      <c r="N14" s="57">
        <v>3745.66</v>
      </c>
      <c r="O14" s="57">
        <v>3647.891000000001</v>
      </c>
      <c r="P14" s="57">
        <v>3334.1729999999993</v>
      </c>
      <c r="Q14" s="57">
        <v>3108.3220000000001</v>
      </c>
      <c r="R14" s="57">
        <v>2403.0990000000006</v>
      </c>
      <c r="S14" s="57">
        <v>1849.4819999999997</v>
      </c>
      <c r="T14" s="57">
        <v>1049.444</v>
      </c>
      <c r="U14" s="57">
        <v>718.40699999999993</v>
      </c>
      <c r="V14" s="57">
        <v>606.6329999999997</v>
      </c>
      <c r="W14" s="57">
        <v>570.32000000000005</v>
      </c>
      <c r="X14" s="57">
        <v>558.5859999999999</v>
      </c>
      <c r="Y14" s="57">
        <v>567.06899999999985</v>
      </c>
      <c r="Z14" s="58"/>
      <c r="AA14" s="59">
        <f t="shared" si="0"/>
        <v>40560.590000000004</v>
      </c>
    </row>
    <row r="15" spans="1:27" ht="24.95" customHeight="1" x14ac:dyDescent="0.2">
      <c r="A15" s="55" t="s">
        <v>11</v>
      </c>
      <c r="B15" s="56">
        <v>64</v>
      </c>
      <c r="C15" s="57">
        <v>65</v>
      </c>
      <c r="D15" s="57">
        <v>68</v>
      </c>
      <c r="E15" s="57">
        <v>69</v>
      </c>
      <c r="F15" s="57">
        <v>67</v>
      </c>
      <c r="G15" s="57">
        <v>68</v>
      </c>
      <c r="H15" s="57">
        <v>83</v>
      </c>
      <c r="I15" s="57">
        <v>100</v>
      </c>
      <c r="J15" s="57">
        <v>114</v>
      </c>
      <c r="K15" s="57">
        <v>119</v>
      </c>
      <c r="L15" s="57">
        <v>120</v>
      </c>
      <c r="M15" s="57">
        <v>121</v>
      </c>
      <c r="N15" s="57">
        <v>120</v>
      </c>
      <c r="O15" s="57">
        <v>119</v>
      </c>
      <c r="P15" s="57">
        <v>113</v>
      </c>
      <c r="Q15" s="57">
        <v>102</v>
      </c>
      <c r="R15" s="57">
        <v>87</v>
      </c>
      <c r="S15" s="57">
        <v>67</v>
      </c>
      <c r="T15" s="57">
        <v>46</v>
      </c>
      <c r="U15" s="57">
        <v>31</v>
      </c>
      <c r="V15" s="57">
        <v>28</v>
      </c>
      <c r="W15" s="57">
        <v>28</v>
      </c>
      <c r="X15" s="57">
        <v>32</v>
      </c>
      <c r="Y15" s="57">
        <v>39</v>
      </c>
      <c r="Z15" s="58"/>
      <c r="AA15" s="59">
        <f t="shared" si="0"/>
        <v>1870</v>
      </c>
    </row>
    <row r="16" spans="1:27" ht="30" customHeight="1" thickBot="1" x14ac:dyDescent="0.25">
      <c r="A16" s="60" t="s">
        <v>12</v>
      </c>
      <c r="B16" s="61">
        <f>IF(LEN(B$2)&gt;0,SUM(B10:B15),"")</f>
        <v>4168.5519999999997</v>
      </c>
      <c r="C16" s="62">
        <f t="shared" ref="C16:Z16" si="1">IF(LEN(C$2)&gt;0,SUM(C10:C15),"")</f>
        <v>3785.3150000000005</v>
      </c>
      <c r="D16" s="62">
        <f t="shared" si="1"/>
        <v>3538.9479999999999</v>
      </c>
      <c r="E16" s="62">
        <f t="shared" si="1"/>
        <v>3585.1109999999999</v>
      </c>
      <c r="F16" s="62">
        <f t="shared" si="1"/>
        <v>3650.3690000000001</v>
      </c>
      <c r="G16" s="62">
        <f t="shared" si="1"/>
        <v>3897.5709999999999</v>
      </c>
      <c r="H16" s="62">
        <f t="shared" si="1"/>
        <v>4996.3609999999999</v>
      </c>
      <c r="I16" s="62">
        <f t="shared" si="1"/>
        <v>6115.371000000001</v>
      </c>
      <c r="J16" s="62">
        <f t="shared" si="1"/>
        <v>6314.8690000000006</v>
      </c>
      <c r="K16" s="62">
        <f t="shared" si="1"/>
        <v>6453.0820000000003</v>
      </c>
      <c r="L16" s="62">
        <f t="shared" si="1"/>
        <v>6464.1019999999999</v>
      </c>
      <c r="M16" s="62">
        <f t="shared" si="1"/>
        <v>6918.9950000000008</v>
      </c>
      <c r="N16" s="62">
        <f t="shared" si="1"/>
        <v>6914.6890000000003</v>
      </c>
      <c r="O16" s="62">
        <f t="shared" si="1"/>
        <v>6854.3990000000013</v>
      </c>
      <c r="P16" s="62">
        <f t="shared" si="1"/>
        <v>6427.893</v>
      </c>
      <c r="Q16" s="62">
        <f t="shared" si="1"/>
        <v>6230.348</v>
      </c>
      <c r="R16" s="62">
        <f t="shared" si="1"/>
        <v>5955.9990000000007</v>
      </c>
      <c r="S16" s="62">
        <f t="shared" si="1"/>
        <v>6269.3819999999996</v>
      </c>
      <c r="T16" s="62">
        <f t="shared" si="1"/>
        <v>6318.6200000000008</v>
      </c>
      <c r="U16" s="62">
        <f t="shared" si="1"/>
        <v>6507.3879999999999</v>
      </c>
      <c r="V16" s="62">
        <f t="shared" si="1"/>
        <v>6628.23</v>
      </c>
      <c r="W16" s="62">
        <f t="shared" si="1"/>
        <v>6302.8040000000001</v>
      </c>
      <c r="X16" s="62">
        <f t="shared" si="1"/>
        <v>5872.9740000000002</v>
      </c>
      <c r="Y16" s="62">
        <f t="shared" si="1"/>
        <v>5058.9709999999995</v>
      </c>
      <c r="Z16" s="63" t="str">
        <f t="shared" si="1"/>
        <v/>
      </c>
      <c r="AA16" s="64">
        <f>SUM(AA10:AA15)</f>
        <v>135230.34300000002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1352.9</v>
      </c>
      <c r="C28" s="72">
        <v>1355.9</v>
      </c>
      <c r="D28" s="72">
        <v>1379.9</v>
      </c>
      <c r="E28" s="72">
        <v>1513.9</v>
      </c>
      <c r="F28" s="72">
        <v>1621.9</v>
      </c>
      <c r="G28" s="72">
        <v>1902.26</v>
      </c>
      <c r="H28" s="72">
        <v>2088.64</v>
      </c>
      <c r="I28" s="72">
        <v>2584.7199999999998</v>
      </c>
      <c r="J28" s="72">
        <v>3062.83</v>
      </c>
      <c r="K28" s="72">
        <v>3385.84</v>
      </c>
      <c r="L28" s="72">
        <v>3341.65</v>
      </c>
      <c r="M28" s="72">
        <v>3483.58</v>
      </c>
      <c r="N28" s="72">
        <v>3505.54</v>
      </c>
      <c r="O28" s="72">
        <v>3400.41</v>
      </c>
      <c r="P28" s="72">
        <v>3230.54</v>
      </c>
      <c r="Q28" s="72">
        <v>3118.64</v>
      </c>
      <c r="R28" s="72">
        <v>3023.89</v>
      </c>
      <c r="S28" s="72">
        <v>3063.72</v>
      </c>
      <c r="T28" s="72">
        <v>3078.52</v>
      </c>
      <c r="U28" s="72">
        <v>3056.15</v>
      </c>
      <c r="V28" s="72">
        <v>2965.9</v>
      </c>
      <c r="W28" s="72">
        <v>2736.9</v>
      </c>
      <c r="X28" s="72">
        <v>2573.9</v>
      </c>
      <c r="Y28" s="72">
        <v>1926.9</v>
      </c>
      <c r="Z28" s="73"/>
      <c r="AA28" s="74">
        <f>SUM(B28:Z28)</f>
        <v>62755.030000000006</v>
      </c>
    </row>
    <row r="29" spans="1:27" ht="24.95" customHeight="1" x14ac:dyDescent="0.2">
      <c r="A29" s="75" t="s">
        <v>23</v>
      </c>
      <c r="B29" s="76">
        <v>1027.652</v>
      </c>
      <c r="C29" s="77">
        <v>761.41499999999996</v>
      </c>
      <c r="D29" s="77">
        <v>632.048</v>
      </c>
      <c r="E29" s="77">
        <v>644.21100000000001</v>
      </c>
      <c r="F29" s="77">
        <v>641.46900000000005</v>
      </c>
      <c r="G29" s="77">
        <v>746.31100000000004</v>
      </c>
      <c r="H29" s="77">
        <v>1448.721</v>
      </c>
      <c r="I29" s="77">
        <v>1848.6510000000001</v>
      </c>
      <c r="J29" s="77">
        <v>1779.039</v>
      </c>
      <c r="K29" s="77">
        <v>1816.242</v>
      </c>
      <c r="L29" s="77">
        <v>1951.452</v>
      </c>
      <c r="M29" s="77">
        <v>2262.415</v>
      </c>
      <c r="N29" s="77">
        <v>2200.1489999999999</v>
      </c>
      <c r="O29" s="77">
        <v>2252.989</v>
      </c>
      <c r="P29" s="77">
        <v>2031.3530000000001</v>
      </c>
      <c r="Q29" s="77">
        <v>1885.7080000000001</v>
      </c>
      <c r="R29" s="77">
        <v>1460.1089999999999</v>
      </c>
      <c r="S29" s="77">
        <v>1243.662</v>
      </c>
      <c r="T29" s="77">
        <v>845.1</v>
      </c>
      <c r="U29" s="77">
        <v>717.23800000000006</v>
      </c>
      <c r="V29" s="77">
        <v>939.33</v>
      </c>
      <c r="W29" s="77">
        <v>836.904</v>
      </c>
      <c r="X29" s="77">
        <v>737.07399999999996</v>
      </c>
      <c r="Y29" s="77">
        <v>953.07100000000003</v>
      </c>
      <c r="Z29" s="78"/>
      <c r="AA29" s="79">
        <f>SUM(B29:Z29)</f>
        <v>31662.313000000002</v>
      </c>
    </row>
    <row r="30" spans="1:27" ht="24.95" customHeight="1" x14ac:dyDescent="0.2">
      <c r="A30" s="82" t="s">
        <v>24</v>
      </c>
      <c r="B30" s="80">
        <v>2652</v>
      </c>
      <c r="C30" s="81">
        <v>2532</v>
      </c>
      <c r="D30" s="81">
        <v>2391</v>
      </c>
      <c r="E30" s="81">
        <v>2291</v>
      </c>
      <c r="F30" s="81">
        <v>2251</v>
      </c>
      <c r="G30" s="81">
        <v>2137</v>
      </c>
      <c r="H30" s="81">
        <v>2336</v>
      </c>
      <c r="I30" s="81">
        <v>2546</v>
      </c>
      <c r="J30" s="81">
        <v>2346</v>
      </c>
      <c r="K30" s="81">
        <v>2048</v>
      </c>
      <c r="L30" s="81">
        <v>2016</v>
      </c>
      <c r="M30" s="81">
        <v>2026</v>
      </c>
      <c r="N30" s="81">
        <v>2026</v>
      </c>
      <c r="O30" s="81">
        <v>2026</v>
      </c>
      <c r="P30" s="81">
        <v>2026</v>
      </c>
      <c r="Q30" s="81">
        <v>2086</v>
      </c>
      <c r="R30" s="81">
        <v>2321</v>
      </c>
      <c r="S30" s="81">
        <v>2801</v>
      </c>
      <c r="T30" s="81">
        <v>3255</v>
      </c>
      <c r="U30" s="81">
        <v>3574</v>
      </c>
      <c r="V30" s="81">
        <v>3577</v>
      </c>
      <c r="W30" s="81">
        <v>3582</v>
      </c>
      <c r="X30" s="81">
        <v>3410</v>
      </c>
      <c r="Y30" s="81">
        <v>2990</v>
      </c>
      <c r="Z30" s="83"/>
      <c r="AA30" s="84">
        <f>SUM(B30:Z30)</f>
        <v>61246</v>
      </c>
    </row>
    <row r="31" spans="1:27" ht="30" customHeight="1" thickBot="1" x14ac:dyDescent="0.25">
      <c r="A31" s="60" t="s">
        <v>25</v>
      </c>
      <c r="B31" s="61">
        <f>IF(LEN(B$2)&gt;0,SUM(B28:B30),"")</f>
        <v>5032.5519999999997</v>
      </c>
      <c r="C31" s="62">
        <f t="shared" ref="C31:Z31" si="4">IF(LEN(C$2)&gt;0,SUM(C28:C30),"")</f>
        <v>4649.3150000000005</v>
      </c>
      <c r="D31" s="62">
        <f t="shared" si="4"/>
        <v>4402.9480000000003</v>
      </c>
      <c r="E31" s="62">
        <f t="shared" si="4"/>
        <v>4449.1109999999999</v>
      </c>
      <c r="F31" s="62">
        <f t="shared" si="4"/>
        <v>4514.3690000000006</v>
      </c>
      <c r="G31" s="62">
        <f t="shared" si="4"/>
        <v>4785.5709999999999</v>
      </c>
      <c r="H31" s="62">
        <f t="shared" si="4"/>
        <v>5873.3609999999999</v>
      </c>
      <c r="I31" s="62">
        <f t="shared" si="4"/>
        <v>6979.3710000000001</v>
      </c>
      <c r="J31" s="62">
        <f t="shared" si="4"/>
        <v>7187.8689999999997</v>
      </c>
      <c r="K31" s="62">
        <f t="shared" si="4"/>
        <v>7250.0820000000003</v>
      </c>
      <c r="L31" s="62">
        <f t="shared" si="4"/>
        <v>7309.1019999999999</v>
      </c>
      <c r="M31" s="62">
        <f t="shared" si="4"/>
        <v>7771.9949999999999</v>
      </c>
      <c r="N31" s="62">
        <f t="shared" si="4"/>
        <v>7731.6890000000003</v>
      </c>
      <c r="O31" s="62">
        <f t="shared" si="4"/>
        <v>7679.3989999999994</v>
      </c>
      <c r="P31" s="62">
        <f t="shared" si="4"/>
        <v>7287.893</v>
      </c>
      <c r="Q31" s="62">
        <f t="shared" si="4"/>
        <v>7090.348</v>
      </c>
      <c r="R31" s="62">
        <f t="shared" si="4"/>
        <v>6804.9989999999998</v>
      </c>
      <c r="S31" s="62">
        <f t="shared" si="4"/>
        <v>7108.3819999999996</v>
      </c>
      <c r="T31" s="62">
        <f t="shared" si="4"/>
        <v>7178.62</v>
      </c>
      <c r="U31" s="62">
        <f t="shared" si="4"/>
        <v>7347.3879999999999</v>
      </c>
      <c r="V31" s="62">
        <f t="shared" si="4"/>
        <v>7482.23</v>
      </c>
      <c r="W31" s="62">
        <f t="shared" si="4"/>
        <v>7155.8040000000001</v>
      </c>
      <c r="X31" s="62">
        <f t="shared" si="4"/>
        <v>6720.9740000000002</v>
      </c>
      <c r="Y31" s="62">
        <f t="shared" si="4"/>
        <v>5869.9709999999995</v>
      </c>
      <c r="Z31" s="63" t="str">
        <f t="shared" si="4"/>
        <v/>
      </c>
      <c r="AA31" s="64">
        <f>SUM(AA28:AA30)</f>
        <v>155663.34299999999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404</v>
      </c>
      <c r="C34" s="95">
        <v>404</v>
      </c>
      <c r="D34" s="95">
        <v>404</v>
      </c>
      <c r="E34" s="95">
        <v>404</v>
      </c>
      <c r="F34" s="95">
        <v>404</v>
      </c>
      <c r="G34" s="95">
        <v>428</v>
      </c>
      <c r="H34" s="95">
        <v>429</v>
      </c>
      <c r="I34" s="95">
        <v>404</v>
      </c>
      <c r="J34" s="95">
        <v>413</v>
      </c>
      <c r="K34" s="95">
        <v>400</v>
      </c>
      <c r="L34" s="95">
        <v>400</v>
      </c>
      <c r="M34" s="95">
        <v>400</v>
      </c>
      <c r="N34" s="95">
        <v>357</v>
      </c>
      <c r="O34" s="95">
        <v>365</v>
      </c>
      <c r="P34" s="95">
        <v>400</v>
      </c>
      <c r="Q34" s="95">
        <v>400</v>
      </c>
      <c r="R34" s="95">
        <v>389</v>
      </c>
      <c r="S34" s="95">
        <v>379</v>
      </c>
      <c r="T34" s="95">
        <v>400</v>
      </c>
      <c r="U34" s="95">
        <v>385</v>
      </c>
      <c r="V34" s="95">
        <v>400</v>
      </c>
      <c r="W34" s="95">
        <v>400</v>
      </c>
      <c r="X34" s="95">
        <v>396</v>
      </c>
      <c r="Y34" s="95">
        <v>355</v>
      </c>
      <c r="Z34" s="96"/>
      <c r="AA34" s="74">
        <f t="shared" ref="AA34:AA39" si="5">SUM(B34:Z34)</f>
        <v>9520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388</v>
      </c>
      <c r="I35" s="99">
        <v>400</v>
      </c>
      <c r="J35" s="99">
        <v>400</v>
      </c>
      <c r="K35" s="99">
        <v>337</v>
      </c>
      <c r="L35" s="99">
        <v>385</v>
      </c>
      <c r="M35" s="99">
        <v>393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395</v>
      </c>
      <c r="V35" s="99">
        <v>394</v>
      </c>
      <c r="W35" s="99">
        <v>393</v>
      </c>
      <c r="X35" s="99">
        <v>392</v>
      </c>
      <c r="Y35" s="99">
        <v>396</v>
      </c>
      <c r="Z35" s="100"/>
      <c r="AA35" s="79">
        <f t="shared" si="5"/>
        <v>9473</v>
      </c>
    </row>
    <row r="36" spans="1:27" ht="24.95" customHeight="1" x14ac:dyDescent="0.2">
      <c r="A36" s="97" t="s">
        <v>29</v>
      </c>
      <c r="B36" s="98">
        <v>290.5</v>
      </c>
      <c r="C36" s="99">
        <v>468.3</v>
      </c>
      <c r="D36" s="99">
        <v>570.79999999999995</v>
      </c>
      <c r="E36" s="99">
        <v>504.5</v>
      </c>
      <c r="F36" s="99">
        <v>464.8</v>
      </c>
      <c r="G36" s="99">
        <v>398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85.3</v>
      </c>
      <c r="R36" s="99">
        <v>219.6</v>
      </c>
      <c r="S36" s="99">
        <v>202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3353.8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1144.5</v>
      </c>
      <c r="C39" s="88">
        <f t="shared" si="6"/>
        <v>1322.3</v>
      </c>
      <c r="D39" s="88">
        <f t="shared" si="6"/>
        <v>1424.8</v>
      </c>
      <c r="E39" s="88">
        <f t="shared" si="6"/>
        <v>1358.5</v>
      </c>
      <c r="F39" s="88">
        <f t="shared" si="6"/>
        <v>1318.8</v>
      </c>
      <c r="G39" s="88">
        <f t="shared" si="6"/>
        <v>1276</v>
      </c>
      <c r="H39" s="88">
        <f t="shared" si="6"/>
        <v>877</v>
      </c>
      <c r="I39" s="88">
        <f t="shared" si="6"/>
        <v>864</v>
      </c>
      <c r="J39" s="88">
        <f t="shared" si="6"/>
        <v>873</v>
      </c>
      <c r="K39" s="88">
        <f t="shared" si="6"/>
        <v>797</v>
      </c>
      <c r="L39" s="88">
        <f t="shared" si="6"/>
        <v>845</v>
      </c>
      <c r="M39" s="88">
        <f t="shared" si="6"/>
        <v>853</v>
      </c>
      <c r="N39" s="88">
        <f t="shared" si="6"/>
        <v>817</v>
      </c>
      <c r="O39" s="88">
        <f t="shared" si="6"/>
        <v>825</v>
      </c>
      <c r="P39" s="88">
        <f t="shared" si="6"/>
        <v>860</v>
      </c>
      <c r="Q39" s="88">
        <f t="shared" si="6"/>
        <v>935.3</v>
      </c>
      <c r="R39" s="88">
        <f t="shared" si="6"/>
        <v>1058.5999999999999</v>
      </c>
      <c r="S39" s="88">
        <f t="shared" si="6"/>
        <v>1031</v>
      </c>
      <c r="T39" s="88">
        <f t="shared" si="6"/>
        <v>860</v>
      </c>
      <c r="U39" s="88">
        <f t="shared" si="6"/>
        <v>840</v>
      </c>
      <c r="V39" s="88">
        <f t="shared" si="6"/>
        <v>854</v>
      </c>
      <c r="W39" s="88">
        <f t="shared" si="6"/>
        <v>853</v>
      </c>
      <c r="X39" s="88">
        <f t="shared" si="6"/>
        <v>848</v>
      </c>
      <c r="Y39" s="88">
        <f t="shared" si="6"/>
        <v>811</v>
      </c>
      <c r="Z39" s="89" t="str">
        <f t="shared" si="6"/>
        <v/>
      </c>
      <c r="AA39" s="90">
        <f t="shared" si="5"/>
        <v>23546.799999999999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280.5</v>
      </c>
      <c r="C44" s="99">
        <v>458.3</v>
      </c>
      <c r="D44" s="99">
        <v>560.79999999999995</v>
      </c>
      <c r="E44" s="99">
        <v>494.5</v>
      </c>
      <c r="F44" s="99">
        <v>454.8</v>
      </c>
      <c r="G44" s="99">
        <v>388</v>
      </c>
      <c r="H44" s="99"/>
      <c r="I44" s="99"/>
      <c r="J44" s="99"/>
      <c r="K44" s="99"/>
      <c r="L44" s="99"/>
      <c r="M44" s="99"/>
      <c r="N44" s="99"/>
      <c r="O44" s="99"/>
      <c r="P44" s="99"/>
      <c r="Q44" s="99">
        <v>75.3</v>
      </c>
      <c r="R44" s="99">
        <v>209.6</v>
      </c>
      <c r="S44" s="99">
        <v>192</v>
      </c>
      <c r="T44" s="99"/>
      <c r="U44" s="99"/>
      <c r="V44" s="99"/>
      <c r="W44" s="99"/>
      <c r="X44" s="99"/>
      <c r="Y44" s="99"/>
      <c r="Z44" s="100"/>
      <c r="AA44" s="79">
        <f t="shared" si="7"/>
        <v>3113.8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280.5</v>
      </c>
      <c r="C48" s="88">
        <f t="shared" ref="C48:Z48" si="8">IF(LEN(C$2)&gt;0,SUM(C42:C47),"")</f>
        <v>458.3</v>
      </c>
      <c r="D48" s="88">
        <f t="shared" si="8"/>
        <v>560.79999999999995</v>
      </c>
      <c r="E48" s="88">
        <f t="shared" si="8"/>
        <v>494.5</v>
      </c>
      <c r="F48" s="88">
        <f t="shared" si="8"/>
        <v>454.8</v>
      </c>
      <c r="G48" s="88">
        <f t="shared" si="8"/>
        <v>388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75.3</v>
      </c>
      <c r="R48" s="88">
        <f t="shared" si="8"/>
        <v>209.6</v>
      </c>
      <c r="S48" s="88">
        <f t="shared" si="8"/>
        <v>192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3113.8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5313.0519999999997</v>
      </c>
      <c r="C51" s="88">
        <f t="shared" si="10"/>
        <v>5107.6150000000007</v>
      </c>
      <c r="D51" s="88">
        <f t="shared" si="10"/>
        <v>4963.7479999999996</v>
      </c>
      <c r="E51" s="88">
        <f t="shared" si="10"/>
        <v>4943.6109999999999</v>
      </c>
      <c r="F51" s="88">
        <f t="shared" si="10"/>
        <v>4969.1689999999999</v>
      </c>
      <c r="G51" s="88">
        <f t="shared" si="10"/>
        <v>5173.5709999999999</v>
      </c>
      <c r="H51" s="88">
        <f t="shared" si="10"/>
        <v>5873.3609999999999</v>
      </c>
      <c r="I51" s="88">
        <f t="shared" si="10"/>
        <v>6979.371000000001</v>
      </c>
      <c r="J51" s="88">
        <f t="shared" si="10"/>
        <v>7187.8690000000006</v>
      </c>
      <c r="K51" s="88">
        <f t="shared" si="10"/>
        <v>7250.0820000000003</v>
      </c>
      <c r="L51" s="88">
        <f t="shared" si="10"/>
        <v>7309.1019999999999</v>
      </c>
      <c r="M51" s="88">
        <f t="shared" si="10"/>
        <v>7771.9950000000008</v>
      </c>
      <c r="N51" s="88">
        <f t="shared" si="10"/>
        <v>7731.6890000000003</v>
      </c>
      <c r="O51" s="88">
        <f t="shared" si="10"/>
        <v>7679.3990000000013</v>
      </c>
      <c r="P51" s="88">
        <f t="shared" si="10"/>
        <v>7287.893</v>
      </c>
      <c r="Q51" s="88">
        <f t="shared" si="10"/>
        <v>7165.6480000000001</v>
      </c>
      <c r="R51" s="88">
        <f t="shared" si="10"/>
        <v>7014.5990000000002</v>
      </c>
      <c r="S51" s="88">
        <f t="shared" si="10"/>
        <v>7300.3819999999996</v>
      </c>
      <c r="T51" s="88">
        <f t="shared" si="10"/>
        <v>7178.6200000000008</v>
      </c>
      <c r="U51" s="88">
        <f t="shared" si="10"/>
        <v>7347.3879999999999</v>
      </c>
      <c r="V51" s="88">
        <f t="shared" si="10"/>
        <v>7482.23</v>
      </c>
      <c r="W51" s="88">
        <f t="shared" si="10"/>
        <v>7155.8040000000001</v>
      </c>
      <c r="X51" s="88">
        <f t="shared" si="10"/>
        <v>6720.9740000000002</v>
      </c>
      <c r="Y51" s="88">
        <f t="shared" si="10"/>
        <v>5869.9709999999995</v>
      </c>
      <c r="Z51" s="89" t="str">
        <f t="shared" si="10"/>
        <v/>
      </c>
      <c r="AA51" s="104">
        <f>SUM(B51:Z51)</f>
        <v>158777.14299999998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5313.0920000000006</v>
      </c>
      <c r="C4" s="18">
        <v>5107.6530000000012</v>
      </c>
      <c r="D4" s="18">
        <v>4963.7740000000013</v>
      </c>
      <c r="E4" s="18">
        <v>4943.6589999999978</v>
      </c>
      <c r="F4" s="18">
        <v>4969.1480000000001</v>
      </c>
      <c r="G4" s="18">
        <v>5173.5730000000021</v>
      </c>
      <c r="H4" s="18">
        <v>5873.398000000002</v>
      </c>
      <c r="I4" s="18">
        <v>6979.3710000000019</v>
      </c>
      <c r="J4" s="18">
        <v>7187.8790000000017</v>
      </c>
      <c r="K4" s="18">
        <v>7250.1239999999998</v>
      </c>
      <c r="L4" s="18">
        <v>7309.0750000000007</v>
      </c>
      <c r="M4" s="18">
        <v>7771.9889999999996</v>
      </c>
      <c r="N4" s="18">
        <v>7731.6529999999984</v>
      </c>
      <c r="O4" s="18">
        <v>7679.4469999999992</v>
      </c>
      <c r="P4" s="18">
        <v>7287.8829999999998</v>
      </c>
      <c r="Q4" s="18">
        <v>7165.6859999999997</v>
      </c>
      <c r="R4" s="18">
        <v>7014.6040000000012</v>
      </c>
      <c r="S4" s="18">
        <v>7300.4150000000009</v>
      </c>
      <c r="T4" s="18">
        <v>7178.5949999999993</v>
      </c>
      <c r="U4" s="18">
        <v>7347.360999999999</v>
      </c>
      <c r="V4" s="18">
        <v>7482.1820000000034</v>
      </c>
      <c r="W4" s="18">
        <v>7155.8530000000001</v>
      </c>
      <c r="X4" s="18">
        <v>6720.9450000000006</v>
      </c>
      <c r="Y4" s="18">
        <v>5870.0069999999996</v>
      </c>
      <c r="Z4" s="19"/>
      <c r="AA4" s="20">
        <f>SUM(B4:Z4)</f>
        <v>158777.36600000004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103.42</v>
      </c>
      <c r="D7" s="28">
        <v>96.81</v>
      </c>
      <c r="E7" s="28">
        <v>93.72</v>
      </c>
      <c r="F7" s="28">
        <v>92.25</v>
      </c>
      <c r="G7" s="28">
        <v>93.34</v>
      </c>
      <c r="H7" s="28">
        <v>114.88</v>
      </c>
      <c r="I7" s="28">
        <v>118.06</v>
      </c>
      <c r="J7" s="28">
        <v>113.29</v>
      </c>
      <c r="K7" s="28">
        <v>94.85</v>
      </c>
      <c r="L7" s="28">
        <v>101.93</v>
      </c>
      <c r="M7" s="28">
        <v>109.82</v>
      </c>
      <c r="N7" s="28">
        <v>104.89</v>
      </c>
      <c r="O7" s="28">
        <v>110.41</v>
      </c>
      <c r="P7" s="28">
        <v>103.34</v>
      </c>
      <c r="Q7" s="28">
        <v>97.59</v>
      </c>
      <c r="R7" s="28">
        <v>94.95</v>
      </c>
      <c r="S7" s="28">
        <v>93.68</v>
      </c>
      <c r="T7" s="28">
        <v>119.86</v>
      </c>
      <c r="U7" s="28">
        <v>153.22999999999999</v>
      </c>
      <c r="V7" s="28">
        <v>176.09</v>
      </c>
      <c r="W7" s="28">
        <v>174.71</v>
      </c>
      <c r="X7" s="28">
        <v>145.08000000000001</v>
      </c>
      <c r="Y7" s="28">
        <v>124.09</v>
      </c>
      <c r="Z7" s="29"/>
      <c r="AA7" s="30">
        <f>IF(SUM(B7:Z7)&lt;&gt;0,AVERAGEIF(B7:Z7,"&lt;&gt;"""),"")</f>
        <v>114.38708333333334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770.26700000000005</v>
      </c>
      <c r="C19" s="72">
        <v>844.45100000000002</v>
      </c>
      <c r="D19" s="72">
        <v>835.87</v>
      </c>
      <c r="E19" s="72">
        <v>872.49299999999994</v>
      </c>
      <c r="F19" s="72">
        <v>870.6880000000001</v>
      </c>
      <c r="G19" s="72">
        <v>841.84500000000003</v>
      </c>
      <c r="H19" s="72">
        <v>813.19399999999996</v>
      </c>
      <c r="I19" s="72">
        <v>808.50700000000006</v>
      </c>
      <c r="J19" s="72">
        <v>809.22799999999995</v>
      </c>
      <c r="K19" s="72">
        <v>855.779</v>
      </c>
      <c r="L19" s="72">
        <v>853.1690000000001</v>
      </c>
      <c r="M19" s="72">
        <v>895.43100000000004</v>
      </c>
      <c r="N19" s="72">
        <v>922.56999999999994</v>
      </c>
      <c r="O19" s="72">
        <v>928.41899999999987</v>
      </c>
      <c r="P19" s="72">
        <v>920.47900000000004</v>
      </c>
      <c r="Q19" s="72">
        <v>919.06700000000001</v>
      </c>
      <c r="R19" s="72">
        <v>803.38</v>
      </c>
      <c r="S19" s="72">
        <v>795.35600000000011</v>
      </c>
      <c r="T19" s="72">
        <v>755.5619999999999</v>
      </c>
      <c r="U19" s="72">
        <v>744.61900000000003</v>
      </c>
      <c r="V19" s="72">
        <v>741.68599999999992</v>
      </c>
      <c r="W19" s="72">
        <v>741.29699999999991</v>
      </c>
      <c r="X19" s="72">
        <v>734.79299999999989</v>
      </c>
      <c r="Y19" s="72">
        <v>731.73699999999997</v>
      </c>
      <c r="Z19" s="73"/>
      <c r="AA19" s="74">
        <f t="shared" ref="AA19:AA24" si="2">SUM(B19:Z19)</f>
        <v>19809.886999999999</v>
      </c>
    </row>
    <row r="20" spans="1:27" ht="24.95" customHeight="1" x14ac:dyDescent="0.2">
      <c r="A20" s="75" t="s">
        <v>15</v>
      </c>
      <c r="B20" s="76">
        <v>1138.3049999999998</v>
      </c>
      <c r="C20" s="77">
        <v>1116.7000000000003</v>
      </c>
      <c r="D20" s="77">
        <v>1118.6570000000002</v>
      </c>
      <c r="E20" s="77">
        <v>1127.1280000000004</v>
      </c>
      <c r="F20" s="77">
        <v>1172.4029999999998</v>
      </c>
      <c r="G20" s="77">
        <v>1284.5659999999998</v>
      </c>
      <c r="H20" s="77">
        <v>1450.1999999999998</v>
      </c>
      <c r="I20" s="77">
        <v>1606.9610000000002</v>
      </c>
      <c r="J20" s="77">
        <v>1632.6580000000001</v>
      </c>
      <c r="K20" s="77">
        <v>1714.2430000000004</v>
      </c>
      <c r="L20" s="77">
        <v>1634.2969999999998</v>
      </c>
      <c r="M20" s="77">
        <v>1636.5400000000002</v>
      </c>
      <c r="N20" s="77">
        <v>1639.8400000000001</v>
      </c>
      <c r="O20" s="77">
        <v>1599.8889999999997</v>
      </c>
      <c r="P20" s="77">
        <v>1558.454</v>
      </c>
      <c r="Q20" s="77">
        <v>1597.394</v>
      </c>
      <c r="R20" s="77">
        <v>1555.6239999999998</v>
      </c>
      <c r="S20" s="77">
        <v>1613.8770000000002</v>
      </c>
      <c r="T20" s="77">
        <v>1549.58</v>
      </c>
      <c r="U20" s="77">
        <v>1503.4170000000001</v>
      </c>
      <c r="V20" s="77">
        <v>1417.8349999999998</v>
      </c>
      <c r="W20" s="77">
        <v>1270.174</v>
      </c>
      <c r="X20" s="77">
        <v>1210.2820000000002</v>
      </c>
      <c r="Y20" s="77">
        <v>1187.1870000000001</v>
      </c>
      <c r="Z20" s="78"/>
      <c r="AA20" s="79">
        <f t="shared" si="2"/>
        <v>34336.211000000003</v>
      </c>
    </row>
    <row r="21" spans="1:27" ht="24.95" customHeight="1" x14ac:dyDescent="0.2">
      <c r="A21" s="75" t="s">
        <v>16</v>
      </c>
      <c r="B21" s="80">
        <v>2897.0199999999995</v>
      </c>
      <c r="C21" s="81">
        <v>2673.502</v>
      </c>
      <c r="D21" s="81">
        <v>2549.2469999999998</v>
      </c>
      <c r="E21" s="81">
        <v>2497.038</v>
      </c>
      <c r="F21" s="81">
        <v>2482.0569999999998</v>
      </c>
      <c r="G21" s="81">
        <v>2551.1620000000003</v>
      </c>
      <c r="H21" s="81">
        <v>2824.6040000000003</v>
      </c>
      <c r="I21" s="81">
        <v>3210.4029999999998</v>
      </c>
      <c r="J21" s="81">
        <v>3528.0929999999998</v>
      </c>
      <c r="K21" s="81">
        <v>3798.3020000000001</v>
      </c>
      <c r="L21" s="81">
        <v>3915.0089999999996</v>
      </c>
      <c r="M21" s="81">
        <v>4087.9180000000001</v>
      </c>
      <c r="N21" s="81">
        <v>4198.9429999999993</v>
      </c>
      <c r="O21" s="81">
        <v>4084.239</v>
      </c>
      <c r="P21" s="81">
        <v>3931.8499999999995</v>
      </c>
      <c r="Q21" s="81">
        <v>3919.2249999999995</v>
      </c>
      <c r="R21" s="81">
        <v>3940.1000000000004</v>
      </c>
      <c r="S21" s="81">
        <v>4084.1819999999998</v>
      </c>
      <c r="T21" s="81">
        <v>4112.4530000000004</v>
      </c>
      <c r="U21" s="81">
        <v>4161.3250000000007</v>
      </c>
      <c r="V21" s="81">
        <v>4225.4609999999993</v>
      </c>
      <c r="W21" s="81">
        <v>4006.6820000000002</v>
      </c>
      <c r="X21" s="81">
        <v>3784.37</v>
      </c>
      <c r="Y21" s="81">
        <v>3410.0829999999992</v>
      </c>
      <c r="Z21" s="78"/>
      <c r="AA21" s="79">
        <f t="shared" si="2"/>
        <v>84873.267999999982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122.5</v>
      </c>
      <c r="C23" s="77">
        <v>110</v>
      </c>
      <c r="D23" s="77">
        <v>106</v>
      </c>
      <c r="E23" s="77">
        <v>97</v>
      </c>
      <c r="F23" s="77">
        <v>90</v>
      </c>
      <c r="G23" s="77">
        <v>100</v>
      </c>
      <c r="H23" s="77">
        <v>134.5</v>
      </c>
      <c r="I23" s="77">
        <v>163.5</v>
      </c>
      <c r="J23" s="77">
        <v>166.5</v>
      </c>
      <c r="K23" s="77">
        <v>144.5</v>
      </c>
      <c r="L23" s="77">
        <v>140</v>
      </c>
      <c r="M23" s="77">
        <v>139.5</v>
      </c>
      <c r="N23" s="77">
        <v>125</v>
      </c>
      <c r="O23" s="77">
        <v>123</v>
      </c>
      <c r="P23" s="77">
        <v>127.5</v>
      </c>
      <c r="Q23" s="77">
        <v>128</v>
      </c>
      <c r="R23" s="77">
        <v>167.5</v>
      </c>
      <c r="S23" s="77">
        <v>188</v>
      </c>
      <c r="T23" s="77">
        <v>191.5</v>
      </c>
      <c r="U23" s="77">
        <v>195</v>
      </c>
      <c r="V23" s="77">
        <v>174.5</v>
      </c>
      <c r="W23" s="77">
        <v>166</v>
      </c>
      <c r="X23" s="77">
        <v>155</v>
      </c>
      <c r="Y23" s="77">
        <v>109</v>
      </c>
      <c r="Z23" s="77"/>
      <c r="AA23" s="79">
        <f t="shared" si="2"/>
        <v>3364</v>
      </c>
    </row>
    <row r="24" spans="1:27" ht="24.95" customHeight="1" x14ac:dyDescent="0.2">
      <c r="A24" s="85" t="s">
        <v>19</v>
      </c>
      <c r="B24" s="77">
        <v>361</v>
      </c>
      <c r="C24" s="77">
        <v>339.00000000000006</v>
      </c>
      <c r="D24" s="77">
        <v>330</v>
      </c>
      <c r="E24" s="77">
        <v>326</v>
      </c>
      <c r="F24" s="77">
        <v>330</v>
      </c>
      <c r="G24" s="77">
        <v>347.00000000000006</v>
      </c>
      <c r="H24" s="77">
        <v>405</v>
      </c>
      <c r="I24" s="77">
        <v>466.00000000000006</v>
      </c>
      <c r="J24" s="77">
        <v>507.00000000000006</v>
      </c>
      <c r="K24" s="77">
        <v>524</v>
      </c>
      <c r="L24" s="77">
        <v>539.99999999999989</v>
      </c>
      <c r="M24" s="77">
        <v>551</v>
      </c>
      <c r="N24" s="77">
        <v>555</v>
      </c>
      <c r="O24" s="77">
        <v>544.00000000000011</v>
      </c>
      <c r="P24" s="77">
        <v>528</v>
      </c>
      <c r="Q24" s="77">
        <v>517</v>
      </c>
      <c r="R24" s="77">
        <v>517.99999999999989</v>
      </c>
      <c r="S24" s="77">
        <v>534</v>
      </c>
      <c r="T24" s="77">
        <v>534</v>
      </c>
      <c r="U24" s="77">
        <v>533.00000000000011</v>
      </c>
      <c r="V24" s="77">
        <v>522</v>
      </c>
      <c r="W24" s="77">
        <v>483.00000000000006</v>
      </c>
      <c r="X24" s="77">
        <v>440.99999999999994</v>
      </c>
      <c r="Y24" s="77">
        <v>391</v>
      </c>
      <c r="Z24" s="77"/>
      <c r="AA24" s="79">
        <f t="shared" si="2"/>
        <v>11126</v>
      </c>
    </row>
    <row r="25" spans="1:27" ht="30" customHeight="1" thickBot="1" x14ac:dyDescent="0.25">
      <c r="A25" s="86" t="s">
        <v>20</v>
      </c>
      <c r="B25" s="87">
        <f t="shared" ref="B25:AA25" si="3">SUM(B19:B24)</f>
        <v>5289.0919999999996</v>
      </c>
      <c r="C25" s="88">
        <f t="shared" si="3"/>
        <v>5083.6530000000002</v>
      </c>
      <c r="D25" s="88">
        <f t="shared" si="3"/>
        <v>4939.7739999999994</v>
      </c>
      <c r="E25" s="88">
        <f t="shared" si="3"/>
        <v>4919.6590000000006</v>
      </c>
      <c r="F25" s="88">
        <f t="shared" si="3"/>
        <v>4945.1479999999992</v>
      </c>
      <c r="G25" s="88">
        <f t="shared" si="3"/>
        <v>5124.5730000000003</v>
      </c>
      <c r="H25" s="88">
        <f t="shared" si="3"/>
        <v>5627.4979999999996</v>
      </c>
      <c r="I25" s="88">
        <f t="shared" si="3"/>
        <v>6255.3710000000001</v>
      </c>
      <c r="J25" s="88">
        <f t="shared" si="3"/>
        <v>6643.4789999999994</v>
      </c>
      <c r="K25" s="88">
        <f t="shared" si="3"/>
        <v>7036.8240000000005</v>
      </c>
      <c r="L25" s="88">
        <f t="shared" si="3"/>
        <v>7082.4749999999995</v>
      </c>
      <c r="M25" s="88">
        <f t="shared" si="3"/>
        <v>7310.389000000001</v>
      </c>
      <c r="N25" s="88">
        <f t="shared" si="3"/>
        <v>7441.3529999999992</v>
      </c>
      <c r="O25" s="88">
        <f t="shared" si="3"/>
        <v>7279.5469999999996</v>
      </c>
      <c r="P25" s="88">
        <f t="shared" si="3"/>
        <v>7066.2829999999994</v>
      </c>
      <c r="Q25" s="88">
        <f t="shared" si="3"/>
        <v>7080.6859999999997</v>
      </c>
      <c r="R25" s="88">
        <f t="shared" si="3"/>
        <v>6984.6040000000003</v>
      </c>
      <c r="S25" s="88">
        <f t="shared" si="3"/>
        <v>7215.415</v>
      </c>
      <c r="T25" s="88">
        <f t="shared" si="3"/>
        <v>7143.0950000000003</v>
      </c>
      <c r="U25" s="88">
        <f t="shared" si="3"/>
        <v>7137.3610000000008</v>
      </c>
      <c r="V25" s="88">
        <f t="shared" si="3"/>
        <v>7081.4819999999991</v>
      </c>
      <c r="W25" s="88">
        <f t="shared" si="3"/>
        <v>6667.1530000000002</v>
      </c>
      <c r="X25" s="88">
        <f t="shared" si="3"/>
        <v>6325.4449999999997</v>
      </c>
      <c r="Y25" s="88">
        <f t="shared" si="3"/>
        <v>5829.0069999999996</v>
      </c>
      <c r="Z25" s="89">
        <f t="shared" si="3"/>
        <v>0</v>
      </c>
      <c r="AA25" s="90">
        <f t="shared" si="3"/>
        <v>153509.36599999998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651.5</v>
      </c>
      <c r="C28" s="72">
        <v>617</v>
      </c>
      <c r="D28" s="72">
        <v>604</v>
      </c>
      <c r="E28" s="72">
        <v>591</v>
      </c>
      <c r="F28" s="72">
        <v>588</v>
      </c>
      <c r="G28" s="72">
        <v>640.36</v>
      </c>
      <c r="H28" s="72">
        <v>739.24</v>
      </c>
      <c r="I28" s="72">
        <v>833.32</v>
      </c>
      <c r="J28" s="72">
        <v>861.43</v>
      </c>
      <c r="K28" s="72">
        <v>851.44</v>
      </c>
      <c r="L28" s="72">
        <v>868.75</v>
      </c>
      <c r="M28" s="72">
        <v>881.18</v>
      </c>
      <c r="N28" s="72">
        <v>869.64</v>
      </c>
      <c r="O28" s="72">
        <v>856.51</v>
      </c>
      <c r="P28" s="72">
        <v>843.14</v>
      </c>
      <c r="Q28" s="72">
        <v>829.74</v>
      </c>
      <c r="R28" s="72">
        <v>865.49</v>
      </c>
      <c r="S28" s="72">
        <v>896.82</v>
      </c>
      <c r="T28" s="72">
        <v>896.12</v>
      </c>
      <c r="U28" s="72">
        <v>897.25</v>
      </c>
      <c r="V28" s="72">
        <v>860.5</v>
      </c>
      <c r="W28" s="72">
        <v>813</v>
      </c>
      <c r="X28" s="72">
        <v>760</v>
      </c>
      <c r="Y28" s="72">
        <v>664</v>
      </c>
      <c r="Z28" s="73"/>
      <c r="AA28" s="74">
        <f>SUM(B28:Z28)</f>
        <v>18779.43</v>
      </c>
    </row>
    <row r="29" spans="1:27" ht="24.95" customHeight="1" x14ac:dyDescent="0.2">
      <c r="A29" s="75" t="s">
        <v>23</v>
      </c>
      <c r="B29" s="76">
        <v>4661.5919999999996</v>
      </c>
      <c r="C29" s="77">
        <v>4490.6530000000002</v>
      </c>
      <c r="D29" s="77">
        <v>4359.7740000000003</v>
      </c>
      <c r="E29" s="77">
        <v>4352.6589999999997</v>
      </c>
      <c r="F29" s="77">
        <v>4381.1480000000001</v>
      </c>
      <c r="G29" s="77">
        <v>4533.2129999999997</v>
      </c>
      <c r="H29" s="77">
        <v>4937.2579999999998</v>
      </c>
      <c r="I29" s="77">
        <v>5486.0510000000004</v>
      </c>
      <c r="J29" s="77">
        <v>5830.049</v>
      </c>
      <c r="K29" s="77">
        <v>6274.384</v>
      </c>
      <c r="L29" s="77">
        <v>6278.7250000000004</v>
      </c>
      <c r="M29" s="77">
        <v>6494.2089999999998</v>
      </c>
      <c r="N29" s="77">
        <v>6641.7129999999997</v>
      </c>
      <c r="O29" s="77">
        <v>6458.0370000000003</v>
      </c>
      <c r="P29" s="77">
        <v>6258.143</v>
      </c>
      <c r="Q29" s="77">
        <v>6335.9459999999999</v>
      </c>
      <c r="R29" s="77">
        <v>6149.1139999999996</v>
      </c>
      <c r="S29" s="77">
        <v>6403.5950000000003</v>
      </c>
      <c r="T29" s="77">
        <v>6266.9750000000004</v>
      </c>
      <c r="U29" s="77">
        <v>6278.1109999999999</v>
      </c>
      <c r="V29" s="77">
        <v>6261.982</v>
      </c>
      <c r="W29" s="77">
        <v>5895.1530000000002</v>
      </c>
      <c r="X29" s="77">
        <v>5615.4449999999997</v>
      </c>
      <c r="Y29" s="77">
        <v>5185.0069999999996</v>
      </c>
      <c r="Z29" s="78"/>
      <c r="AA29" s="79">
        <f>SUM(B29:Z29)</f>
        <v>135828.93600000002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5313.0919999999996</v>
      </c>
      <c r="C31" s="62">
        <f t="shared" si="4"/>
        <v>5107.6530000000002</v>
      </c>
      <c r="D31" s="62">
        <f t="shared" si="4"/>
        <v>4963.7740000000003</v>
      </c>
      <c r="E31" s="62">
        <f t="shared" si="4"/>
        <v>4943.6589999999997</v>
      </c>
      <c r="F31" s="62">
        <f t="shared" si="4"/>
        <v>4969.1480000000001</v>
      </c>
      <c r="G31" s="62">
        <f t="shared" si="4"/>
        <v>5173.5729999999994</v>
      </c>
      <c r="H31" s="62">
        <f t="shared" si="4"/>
        <v>5676.4979999999996</v>
      </c>
      <c r="I31" s="62">
        <f t="shared" si="4"/>
        <v>6319.3710000000001</v>
      </c>
      <c r="J31" s="62">
        <f t="shared" si="4"/>
        <v>6691.4790000000003</v>
      </c>
      <c r="K31" s="62">
        <f t="shared" si="4"/>
        <v>7125.8240000000005</v>
      </c>
      <c r="L31" s="62">
        <f t="shared" si="4"/>
        <v>7147.4750000000004</v>
      </c>
      <c r="M31" s="62">
        <f t="shared" si="4"/>
        <v>7375.3890000000001</v>
      </c>
      <c r="N31" s="62">
        <f t="shared" si="4"/>
        <v>7511.3530000000001</v>
      </c>
      <c r="O31" s="62">
        <f t="shared" si="4"/>
        <v>7314.5470000000005</v>
      </c>
      <c r="P31" s="62">
        <f t="shared" si="4"/>
        <v>7101.2830000000004</v>
      </c>
      <c r="Q31" s="62">
        <f t="shared" si="4"/>
        <v>7165.6859999999997</v>
      </c>
      <c r="R31" s="62">
        <f t="shared" si="4"/>
        <v>7014.6039999999994</v>
      </c>
      <c r="S31" s="62">
        <f t="shared" si="4"/>
        <v>7300.415</v>
      </c>
      <c r="T31" s="62">
        <f t="shared" si="4"/>
        <v>7163.0950000000003</v>
      </c>
      <c r="U31" s="62">
        <f t="shared" si="4"/>
        <v>7175.3609999999999</v>
      </c>
      <c r="V31" s="62">
        <f t="shared" si="4"/>
        <v>7122.482</v>
      </c>
      <c r="W31" s="62">
        <f t="shared" si="4"/>
        <v>6708.1530000000002</v>
      </c>
      <c r="X31" s="62">
        <f t="shared" si="4"/>
        <v>6375.4449999999997</v>
      </c>
      <c r="Y31" s="62">
        <f t="shared" si="4"/>
        <v>5849.0069999999996</v>
      </c>
      <c r="Z31" s="63">
        <f t="shared" si="4"/>
        <v>0</v>
      </c>
      <c r="AA31" s="64">
        <f t="shared" si="4"/>
        <v>154608.36600000001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</v>
      </c>
      <c r="C34" s="95">
        <v>24</v>
      </c>
      <c r="D34" s="95">
        <v>24</v>
      </c>
      <c r="E34" s="95">
        <v>24</v>
      </c>
      <c r="F34" s="95">
        <v>24</v>
      </c>
      <c r="G34" s="95">
        <v>49</v>
      </c>
      <c r="H34" s="95">
        <v>49</v>
      </c>
      <c r="I34" s="95">
        <v>64</v>
      </c>
      <c r="J34" s="95">
        <v>48</v>
      </c>
      <c r="K34" s="95">
        <v>45</v>
      </c>
      <c r="L34" s="95">
        <v>20</v>
      </c>
      <c r="M34" s="95">
        <v>20</v>
      </c>
      <c r="N34" s="95">
        <v>30</v>
      </c>
      <c r="O34" s="95">
        <v>35</v>
      </c>
      <c r="P34" s="95">
        <v>35</v>
      </c>
      <c r="Q34" s="95">
        <v>60</v>
      </c>
      <c r="R34" s="95">
        <v>30</v>
      </c>
      <c r="S34" s="95">
        <v>60</v>
      </c>
      <c r="T34" s="95">
        <v>20</v>
      </c>
      <c r="U34" s="95">
        <v>38</v>
      </c>
      <c r="V34" s="95">
        <v>31</v>
      </c>
      <c r="W34" s="95">
        <v>31</v>
      </c>
      <c r="X34" s="95">
        <v>40</v>
      </c>
      <c r="Y34" s="95">
        <v>20</v>
      </c>
      <c r="Z34" s="96"/>
      <c r="AA34" s="74">
        <f t="shared" ref="AA34:AA39" si="5">SUM(B34:Z34)</f>
        <v>845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44</v>
      </c>
      <c r="L35" s="99">
        <v>45</v>
      </c>
      <c r="M35" s="99">
        <v>45</v>
      </c>
      <c r="N35" s="99">
        <v>40</v>
      </c>
      <c r="O35" s="99"/>
      <c r="P35" s="99"/>
      <c r="Q35" s="99">
        <v>25</v>
      </c>
      <c r="R35" s="99"/>
      <c r="S35" s="99">
        <v>25</v>
      </c>
      <c r="T35" s="99"/>
      <c r="U35" s="99"/>
      <c r="V35" s="99">
        <v>10</v>
      </c>
      <c r="W35" s="99">
        <v>10</v>
      </c>
      <c r="X35" s="99">
        <v>10</v>
      </c>
      <c r="Y35" s="99"/>
      <c r="Z35" s="100"/>
      <c r="AA35" s="79">
        <f t="shared" si="5"/>
        <v>254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196.9</v>
      </c>
      <c r="I36" s="99">
        <v>660</v>
      </c>
      <c r="J36" s="99">
        <v>496.4</v>
      </c>
      <c r="K36" s="99">
        <v>124.3</v>
      </c>
      <c r="L36" s="99">
        <v>161.6</v>
      </c>
      <c r="M36" s="99">
        <v>396.6</v>
      </c>
      <c r="N36" s="99">
        <v>220.3</v>
      </c>
      <c r="O36" s="99">
        <v>364.9</v>
      </c>
      <c r="P36" s="99">
        <v>186.6</v>
      </c>
      <c r="Q36" s="99"/>
      <c r="R36" s="99"/>
      <c r="S36" s="99"/>
      <c r="T36" s="99">
        <v>15.5</v>
      </c>
      <c r="U36" s="99">
        <v>172</v>
      </c>
      <c r="V36" s="99">
        <v>359.7</v>
      </c>
      <c r="W36" s="99">
        <v>447.7</v>
      </c>
      <c r="X36" s="99">
        <v>345.5</v>
      </c>
      <c r="Y36" s="99">
        <v>21</v>
      </c>
      <c r="Z36" s="100"/>
      <c r="AA36" s="79">
        <f t="shared" si="5"/>
        <v>4169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24</v>
      </c>
      <c r="C39" s="88">
        <f t="shared" si="6"/>
        <v>24</v>
      </c>
      <c r="D39" s="88">
        <f t="shared" si="6"/>
        <v>24</v>
      </c>
      <c r="E39" s="88">
        <f t="shared" si="6"/>
        <v>24</v>
      </c>
      <c r="F39" s="88">
        <f t="shared" si="6"/>
        <v>24</v>
      </c>
      <c r="G39" s="88">
        <f t="shared" si="6"/>
        <v>49</v>
      </c>
      <c r="H39" s="88">
        <f t="shared" si="6"/>
        <v>245.9</v>
      </c>
      <c r="I39" s="88">
        <f t="shared" si="6"/>
        <v>724</v>
      </c>
      <c r="J39" s="88">
        <f t="shared" si="6"/>
        <v>544.4</v>
      </c>
      <c r="K39" s="88">
        <f t="shared" si="6"/>
        <v>213.3</v>
      </c>
      <c r="L39" s="88">
        <f t="shared" si="6"/>
        <v>226.6</v>
      </c>
      <c r="M39" s="88">
        <f t="shared" si="6"/>
        <v>461.6</v>
      </c>
      <c r="N39" s="88">
        <f t="shared" si="6"/>
        <v>290.3</v>
      </c>
      <c r="O39" s="88">
        <f t="shared" si="6"/>
        <v>399.9</v>
      </c>
      <c r="P39" s="88">
        <f t="shared" si="6"/>
        <v>221.6</v>
      </c>
      <c r="Q39" s="88">
        <f t="shared" si="6"/>
        <v>85</v>
      </c>
      <c r="R39" s="88">
        <f t="shared" si="6"/>
        <v>30</v>
      </c>
      <c r="S39" s="88">
        <f t="shared" si="6"/>
        <v>85</v>
      </c>
      <c r="T39" s="88">
        <f t="shared" si="6"/>
        <v>35.5</v>
      </c>
      <c r="U39" s="88">
        <f t="shared" si="6"/>
        <v>210</v>
      </c>
      <c r="V39" s="88">
        <f t="shared" si="6"/>
        <v>400.7</v>
      </c>
      <c r="W39" s="88">
        <f t="shared" si="6"/>
        <v>488.7</v>
      </c>
      <c r="X39" s="88">
        <f t="shared" si="6"/>
        <v>395.5</v>
      </c>
      <c r="Y39" s="88">
        <f t="shared" si="6"/>
        <v>41</v>
      </c>
      <c r="Z39" s="89">
        <f t="shared" si="6"/>
        <v>0</v>
      </c>
      <c r="AA39" s="90">
        <f t="shared" si="5"/>
        <v>5268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196.9</v>
      </c>
      <c r="I44" s="99">
        <v>660</v>
      </c>
      <c r="J44" s="99">
        <v>496.4</v>
      </c>
      <c r="K44" s="99">
        <v>124.3</v>
      </c>
      <c r="L44" s="99">
        <v>161.6</v>
      </c>
      <c r="M44" s="99">
        <v>396.6</v>
      </c>
      <c r="N44" s="99">
        <v>220.3</v>
      </c>
      <c r="O44" s="99">
        <v>364.9</v>
      </c>
      <c r="P44" s="99">
        <v>186.6</v>
      </c>
      <c r="Q44" s="99"/>
      <c r="R44" s="99"/>
      <c r="S44" s="99"/>
      <c r="T44" s="99">
        <v>15.5</v>
      </c>
      <c r="U44" s="99">
        <v>172</v>
      </c>
      <c r="V44" s="99">
        <v>359.7</v>
      </c>
      <c r="W44" s="99">
        <v>447.7</v>
      </c>
      <c r="X44" s="99">
        <v>345.5</v>
      </c>
      <c r="Y44" s="99">
        <v>21</v>
      </c>
      <c r="Z44" s="100"/>
      <c r="AA44" s="79">
        <f t="shared" si="7"/>
        <v>4169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150</v>
      </c>
      <c r="C47" s="99">
        <v>144</v>
      </c>
      <c r="D47" s="99">
        <v>132</v>
      </c>
      <c r="E47" s="99">
        <v>127</v>
      </c>
      <c r="F47" s="99">
        <v>133</v>
      </c>
      <c r="G47" s="99">
        <v>149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3535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144</v>
      </c>
      <c r="D48" s="88">
        <f t="shared" si="8"/>
        <v>132</v>
      </c>
      <c r="E48" s="88">
        <f t="shared" si="8"/>
        <v>127</v>
      </c>
      <c r="F48" s="88">
        <f t="shared" si="8"/>
        <v>133</v>
      </c>
      <c r="G48" s="88">
        <f t="shared" si="8"/>
        <v>149</v>
      </c>
      <c r="H48" s="88">
        <f t="shared" si="8"/>
        <v>346.9</v>
      </c>
      <c r="I48" s="88">
        <f t="shared" si="8"/>
        <v>810</v>
      </c>
      <c r="J48" s="88">
        <f t="shared" si="8"/>
        <v>646.4</v>
      </c>
      <c r="K48" s="88">
        <f t="shared" si="8"/>
        <v>274.3</v>
      </c>
      <c r="L48" s="88">
        <f t="shared" si="8"/>
        <v>311.60000000000002</v>
      </c>
      <c r="M48" s="88">
        <f t="shared" si="8"/>
        <v>546.6</v>
      </c>
      <c r="N48" s="88">
        <f t="shared" si="8"/>
        <v>370.3</v>
      </c>
      <c r="O48" s="88">
        <f t="shared" si="8"/>
        <v>514.9</v>
      </c>
      <c r="P48" s="88">
        <f t="shared" si="8"/>
        <v>336.6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165.5</v>
      </c>
      <c r="U48" s="88">
        <f t="shared" si="8"/>
        <v>322</v>
      </c>
      <c r="V48" s="88">
        <f t="shared" si="8"/>
        <v>509.7</v>
      </c>
      <c r="W48" s="88">
        <f t="shared" si="8"/>
        <v>597.70000000000005</v>
      </c>
      <c r="X48" s="88">
        <f t="shared" si="8"/>
        <v>495.5</v>
      </c>
      <c r="Y48" s="88">
        <f t="shared" si="8"/>
        <v>171</v>
      </c>
      <c r="Z48" s="89">
        <f t="shared" si="8"/>
        <v>0</v>
      </c>
      <c r="AA48" s="90">
        <f t="shared" si="7"/>
        <v>7704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5313.0919999999996</v>
      </c>
      <c r="C51" s="88">
        <f t="shared" si="10"/>
        <v>5107.6530000000002</v>
      </c>
      <c r="D51" s="88">
        <f t="shared" si="10"/>
        <v>4963.7739999999994</v>
      </c>
      <c r="E51" s="88">
        <f t="shared" si="10"/>
        <v>4943.6590000000006</v>
      </c>
      <c r="F51" s="88">
        <f t="shared" si="10"/>
        <v>4969.1479999999992</v>
      </c>
      <c r="G51" s="88">
        <f t="shared" si="10"/>
        <v>5173.5730000000003</v>
      </c>
      <c r="H51" s="88">
        <f t="shared" si="10"/>
        <v>5873.3979999999992</v>
      </c>
      <c r="I51" s="88">
        <f t="shared" si="10"/>
        <v>6979.3710000000001</v>
      </c>
      <c r="J51" s="88">
        <f t="shared" si="10"/>
        <v>7187.878999999999</v>
      </c>
      <c r="K51" s="88">
        <f t="shared" si="10"/>
        <v>7250.1240000000007</v>
      </c>
      <c r="L51" s="88">
        <f t="shared" si="10"/>
        <v>7309.0749999999998</v>
      </c>
      <c r="M51" s="88">
        <f t="shared" si="10"/>
        <v>7771.9890000000014</v>
      </c>
      <c r="N51" s="88">
        <f t="shared" si="10"/>
        <v>7731.6529999999993</v>
      </c>
      <c r="O51" s="88">
        <f t="shared" si="10"/>
        <v>7679.4469999999992</v>
      </c>
      <c r="P51" s="88">
        <f t="shared" si="10"/>
        <v>7287.8829999999998</v>
      </c>
      <c r="Q51" s="88">
        <f t="shared" si="10"/>
        <v>7165.6859999999997</v>
      </c>
      <c r="R51" s="88">
        <f t="shared" si="10"/>
        <v>7014.6040000000003</v>
      </c>
      <c r="S51" s="88">
        <f t="shared" si="10"/>
        <v>7300.415</v>
      </c>
      <c r="T51" s="88">
        <f t="shared" si="10"/>
        <v>7178.5950000000003</v>
      </c>
      <c r="U51" s="88">
        <f t="shared" si="10"/>
        <v>7347.3610000000008</v>
      </c>
      <c r="V51" s="88">
        <f t="shared" si="10"/>
        <v>7482.1819999999989</v>
      </c>
      <c r="W51" s="88">
        <f t="shared" si="10"/>
        <v>7155.8530000000001</v>
      </c>
      <c r="X51" s="88">
        <f t="shared" si="10"/>
        <v>6720.9449999999997</v>
      </c>
      <c r="Y51" s="88">
        <f t="shared" si="10"/>
        <v>5870.0069999999996</v>
      </c>
      <c r="Z51" s="89">
        <f t="shared" si="10"/>
        <v>0</v>
      </c>
      <c r="AA51" s="104">
        <f>SUM(B51:Z51)</f>
        <v>158777.36600000004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-280.5</v>
      </c>
      <c r="C4" s="18">
        <v>-458.3</v>
      </c>
      <c r="D4" s="18">
        <v>-560.79999999999995</v>
      </c>
      <c r="E4" s="18">
        <v>-494.5</v>
      </c>
      <c r="F4" s="18">
        <v>-454.8</v>
      </c>
      <c r="G4" s="18">
        <v>-388</v>
      </c>
      <c r="H4" s="18">
        <v>196.9</v>
      </c>
      <c r="I4" s="18">
        <v>660</v>
      </c>
      <c r="J4" s="18">
        <v>496.4</v>
      </c>
      <c r="K4" s="18">
        <v>124.3</v>
      </c>
      <c r="L4" s="18">
        <v>161.6</v>
      </c>
      <c r="M4" s="18">
        <v>396.6</v>
      </c>
      <c r="N4" s="18">
        <v>220.3</v>
      </c>
      <c r="O4" s="18">
        <v>364.9</v>
      </c>
      <c r="P4" s="18">
        <v>186.6</v>
      </c>
      <c r="Q4" s="18">
        <v>-75.3</v>
      </c>
      <c r="R4" s="18">
        <v>-209.6</v>
      </c>
      <c r="S4" s="18">
        <v>-192</v>
      </c>
      <c r="T4" s="18">
        <v>15.5</v>
      </c>
      <c r="U4" s="18">
        <v>172</v>
      </c>
      <c r="V4" s="18">
        <v>359.7</v>
      </c>
      <c r="W4" s="18">
        <v>447.7</v>
      </c>
      <c r="X4" s="18">
        <v>345.5</v>
      </c>
      <c r="Y4" s="18">
        <v>21</v>
      </c>
      <c r="Z4" s="19"/>
      <c r="AA4" s="111">
        <f>SUM(B4:Z4)</f>
        <v>1055.2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</v>
      </c>
      <c r="C7" s="117">
        <v>103.42</v>
      </c>
      <c r="D7" s="117">
        <v>96.81</v>
      </c>
      <c r="E7" s="117">
        <v>93.72</v>
      </c>
      <c r="F7" s="117">
        <v>92.25</v>
      </c>
      <c r="G7" s="117">
        <v>93.34</v>
      </c>
      <c r="H7" s="117">
        <v>114.88</v>
      </c>
      <c r="I7" s="117">
        <v>118.06</v>
      </c>
      <c r="J7" s="117">
        <v>113.29</v>
      </c>
      <c r="K7" s="117">
        <v>94.85</v>
      </c>
      <c r="L7" s="117">
        <v>101.93</v>
      </c>
      <c r="M7" s="117">
        <v>109.82</v>
      </c>
      <c r="N7" s="117">
        <v>104.89</v>
      </c>
      <c r="O7" s="117">
        <v>110.41</v>
      </c>
      <c r="P7" s="117">
        <v>103.34</v>
      </c>
      <c r="Q7" s="117">
        <v>97.59</v>
      </c>
      <c r="R7" s="117">
        <v>94.95</v>
      </c>
      <c r="S7" s="117">
        <v>93.68</v>
      </c>
      <c r="T7" s="117">
        <v>119.86</v>
      </c>
      <c r="U7" s="117">
        <v>153.22999999999999</v>
      </c>
      <c r="V7" s="117">
        <v>176.09</v>
      </c>
      <c r="W7" s="117">
        <v>174.71</v>
      </c>
      <c r="X7" s="117">
        <v>145.08000000000001</v>
      </c>
      <c r="Y7" s="117">
        <v>124.09</v>
      </c>
      <c r="Z7" s="118"/>
      <c r="AA7" s="119">
        <f>IF(SUM(B7:Z7)&lt;&gt;0,AVERAGEIF(B7:Z7,"&lt;&gt;"""),"")</f>
        <v>114.38708333333334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280.5</v>
      </c>
      <c r="C13" s="129">
        <v>458.3</v>
      </c>
      <c r="D13" s="129">
        <v>560.79999999999995</v>
      </c>
      <c r="E13" s="129">
        <v>494.5</v>
      </c>
      <c r="F13" s="129">
        <v>454.8</v>
      </c>
      <c r="G13" s="129">
        <v>388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75.3</v>
      </c>
      <c r="R13" s="129">
        <v>209.6</v>
      </c>
      <c r="S13" s="129">
        <v>192</v>
      </c>
      <c r="T13" s="129"/>
      <c r="U13" s="129"/>
      <c r="V13" s="129"/>
      <c r="W13" s="129"/>
      <c r="X13" s="129"/>
      <c r="Y13" s="130"/>
      <c r="Z13" s="131"/>
      <c r="AA13" s="132">
        <f t="shared" si="0"/>
        <v>3113.8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280.5</v>
      </c>
      <c r="C16" s="135">
        <f t="shared" si="1"/>
        <v>458.3</v>
      </c>
      <c r="D16" s="135">
        <f t="shared" si="1"/>
        <v>560.79999999999995</v>
      </c>
      <c r="E16" s="135">
        <f t="shared" si="1"/>
        <v>494.5</v>
      </c>
      <c r="F16" s="135">
        <f t="shared" si="1"/>
        <v>454.8</v>
      </c>
      <c r="G16" s="135">
        <f t="shared" si="1"/>
        <v>388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75.3</v>
      </c>
      <c r="R16" s="135">
        <f t="shared" si="1"/>
        <v>209.6</v>
      </c>
      <c r="S16" s="135">
        <f t="shared" si="1"/>
        <v>192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3113.8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196.9</v>
      </c>
      <c r="I21" s="129">
        <v>660</v>
      </c>
      <c r="J21" s="129">
        <v>496.4</v>
      </c>
      <c r="K21" s="129">
        <v>124.3</v>
      </c>
      <c r="L21" s="129">
        <v>161.6</v>
      </c>
      <c r="M21" s="129">
        <v>396.6</v>
      </c>
      <c r="N21" s="129">
        <v>220.3</v>
      </c>
      <c r="O21" s="129">
        <v>364.9</v>
      </c>
      <c r="P21" s="129">
        <v>186.6</v>
      </c>
      <c r="Q21" s="129"/>
      <c r="R21" s="129"/>
      <c r="S21" s="129"/>
      <c r="T21" s="129">
        <v>15.5</v>
      </c>
      <c r="U21" s="129">
        <v>172</v>
      </c>
      <c r="V21" s="129">
        <v>359.7</v>
      </c>
      <c r="W21" s="129">
        <v>447.7</v>
      </c>
      <c r="X21" s="129">
        <v>345.5</v>
      </c>
      <c r="Y21" s="130">
        <v>21</v>
      </c>
      <c r="Z21" s="131"/>
      <c r="AA21" s="132">
        <f t="shared" si="2"/>
        <v>4169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196.9</v>
      </c>
      <c r="I24" s="135">
        <f t="shared" si="3"/>
        <v>660</v>
      </c>
      <c r="J24" s="135">
        <f t="shared" si="3"/>
        <v>496.4</v>
      </c>
      <c r="K24" s="135">
        <f t="shared" si="3"/>
        <v>124.3</v>
      </c>
      <c r="L24" s="135">
        <f t="shared" si="3"/>
        <v>161.6</v>
      </c>
      <c r="M24" s="135">
        <f t="shared" si="3"/>
        <v>396.6</v>
      </c>
      <c r="N24" s="135">
        <f t="shared" si="3"/>
        <v>220.3</v>
      </c>
      <c r="O24" s="135">
        <f t="shared" si="3"/>
        <v>364.9</v>
      </c>
      <c r="P24" s="135">
        <f t="shared" si="3"/>
        <v>186.6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15.5</v>
      </c>
      <c r="U24" s="135">
        <f t="shared" si="3"/>
        <v>172</v>
      </c>
      <c r="V24" s="135">
        <f t="shared" si="3"/>
        <v>359.7</v>
      </c>
      <c r="W24" s="135">
        <f t="shared" si="3"/>
        <v>447.7</v>
      </c>
      <c r="X24" s="135">
        <f t="shared" si="3"/>
        <v>345.5</v>
      </c>
      <c r="Y24" s="135">
        <f t="shared" si="3"/>
        <v>21</v>
      </c>
      <c r="Z24" s="136" t="str">
        <f t="shared" si="3"/>
        <v/>
      </c>
      <c r="AA24" s="90">
        <f t="shared" si="2"/>
        <v>4169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2023-07-03T11:15:21Z</dcterms:created>
  <dcterms:modified xsi:type="dcterms:W3CDTF">2023-07-03T11:15:22Z</dcterms:modified>
</cp:coreProperties>
</file>